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3.xml" ContentType="application/vnd.openxmlformats-officedocument.drawing+xml"/>
  <Override PartName="/xl/drawings/drawing4.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drawings/drawing5.xml" ContentType="application/vnd.openxmlformats-officedocument.drawing+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X:\COMPRAS\2022\PROCESSOS\PROC 001686 - CONTRATAÇÃO DE EMPRESA ESPECIALIZADA DE ENGENHARIA PARA REALIZAR SERVIÇOS DE CONSERVAÇÃO, MANUTENÇÃO E REPARO EM ÁREAS DO BLOCO U\"/>
    </mc:Choice>
  </mc:AlternateContent>
  <bookViews>
    <workbookView xWindow="0" yWindow="0" windowWidth="51600" windowHeight="17730" activeTab="7"/>
  </bookViews>
  <sheets>
    <sheet name="DESCONTO" sheetId="5" r:id="rId1"/>
    <sheet name="CFF" sheetId="6" r:id="rId2"/>
    <sheet name="ORÇ.SINT." sheetId="4" r:id="rId3"/>
    <sheet name="ABC(SERV)" sheetId="7" r:id="rId4"/>
    <sheet name="ABC(INSUMO)" sheetId="8" r:id="rId5"/>
    <sheet name="ES" sheetId="3" r:id="rId6"/>
    <sheet name="BDI" sheetId="2" r:id="rId7"/>
    <sheet name="CPU" sheetId="9" r:id="rId8"/>
  </sheets>
  <definedNames>
    <definedName name="_xlnm._FilterDatabase" localSheetId="4" hidden="1">'ABC(INSUMO)'!$C$5:$M$523</definedName>
    <definedName name="_xlnm._FilterDatabase" localSheetId="3" hidden="1">'ABC(SERV)'!$C$5:$M$335</definedName>
    <definedName name="_xlnm._FilterDatabase" localSheetId="2" hidden="1">ORÇ.SINT.!$C$18:$P$394</definedName>
    <definedName name="BDI">BDI!$E$24</definedName>
    <definedName name="BDI_DIFF">BDI!$K$24</definedName>
    <definedName name="BDI_DIFF_PROP">BDI!$K$55</definedName>
    <definedName name="BDI_PROP">BDI!$E$55</definedName>
    <definedName name="DESCONTO">DESCONTO!$F$2</definedName>
    <definedName name="ET_1_REF">ORÇ.SINT.!$P$21:$P$22</definedName>
    <definedName name="ET_10_REF">ORÇ.SINT.!$P$157:$P$202</definedName>
    <definedName name="ET_11_REF">ORÇ.SINT.!$P$204:$P$207</definedName>
    <definedName name="ET_12_REF">ORÇ.SINT.!$P$209:$P$210</definedName>
    <definedName name="ET_13_REF">ORÇ.SINT.!$P$212:$P$213</definedName>
    <definedName name="ET_14.1_REF">ORÇ.SINT.!$P$216:$P$219</definedName>
    <definedName name="ET_14.2_REF">ORÇ.SINT.!$P$221:$P$222</definedName>
    <definedName name="ET_14.3_REF">ORÇ.SINT.!$P$224</definedName>
    <definedName name="ET_14.4_REF">ORÇ.SINT.!$P$226:$P$228</definedName>
    <definedName name="ET_14.5_REF">ORÇ.SINT.!$P$230:$P$232</definedName>
    <definedName name="ET_14.6_REF">ORÇ.SINT.!$P$234</definedName>
    <definedName name="ET_15_REF">ORÇ.SINT.!$P$236:$P$238</definedName>
    <definedName name="ET_16_REF">ORÇ.SINT.!$P$240:$P$243</definedName>
    <definedName name="ET_17_REF">ORÇ.SINT.!$P$245:$P$246</definedName>
    <definedName name="ET_18_REF">ORÇ.SINT.!$P$248</definedName>
    <definedName name="ET_19_REF">ORÇ.SINT.!$P$250:$P$253</definedName>
    <definedName name="ET_2_REF">ORÇ.SINT.!$P$24:$P$26</definedName>
    <definedName name="ET_20_REF">ORÇ.SINT.!$P$255:$P$260</definedName>
    <definedName name="ET_21_REF">ORÇ.SINT.!$P$262:$P$263</definedName>
    <definedName name="ET_22_REF">ORÇ.SINT.!$P$265:$P$267</definedName>
    <definedName name="ET_23_REF">ORÇ.SINT.!$P$269:$P$274</definedName>
    <definedName name="ET_24_REF">ORÇ.SINT.!$P$276:$P$279</definedName>
    <definedName name="ET_25_REF">ORÇ.SINT.!$P$281:$P$306</definedName>
    <definedName name="ET_26_REF">ORÇ.SINT.!$P$308:$P$333</definedName>
    <definedName name="ET_27_REF">ORÇ.SINT.!$P$335</definedName>
    <definedName name="ET_28_REF">ORÇ.SINT.!$P$337:$P$347</definedName>
    <definedName name="ET_29_REF">ORÇ.SINT.!$P$349</definedName>
    <definedName name="ET_3_REF">ORÇ.SINT.!$P$28</definedName>
    <definedName name="ET_30_REF">ORÇ.SINT.!$P$351:$P$356</definedName>
    <definedName name="ET_31_REF">ORÇ.SINT.!$P$358:$P$360</definedName>
    <definedName name="ET_32_REF">ORÇ.SINT.!$P$362:$P$365</definedName>
    <definedName name="ET_33_REF">ORÇ.SINT.!$P$367:$P$368</definedName>
    <definedName name="ET_34_REF">ORÇ.SINT.!$P$370:$P$381</definedName>
    <definedName name="ET_35_REF">ORÇ.SINT.!$P$383:$P$384</definedName>
    <definedName name="ET_36_REF">ORÇ.SINT.!$P$386:$P$387</definedName>
    <definedName name="ET_37_REF">ORÇ.SINT.!$P$389:$P$392</definedName>
    <definedName name="ET_4_REF">ORÇ.SINT.!$P$30:$P$59</definedName>
    <definedName name="ET_5_REF">ORÇ.SINT.!$P$61:$P$67</definedName>
    <definedName name="ET_6_REF">ORÇ.SINT.!$P$69:$P$70</definedName>
    <definedName name="ET_7_REF">ORÇ.SINT.!$P$72:$P$103</definedName>
    <definedName name="ET_8_REF">ORÇ.SINT.!$P$105:$P$146</definedName>
    <definedName name="ET_9_REF">ORÇ.SINT.!$P$148:$P$155</definedName>
    <definedName name="HORISTA">ES!$E$42</definedName>
    <definedName name="MENSALISTA">ES!$F$42</definedName>
  </definedNames>
  <calcPr calcId="162913"/>
</workbook>
</file>

<file path=xl/calcChain.xml><?xml version="1.0" encoding="utf-8"?>
<calcChain xmlns="http://schemas.openxmlformats.org/spreadsheetml/2006/main">
  <c r="J523" i="8" l="1"/>
  <c r="J518" i="8"/>
  <c r="J516" i="8"/>
  <c r="J522" i="8"/>
  <c r="J519" i="8"/>
  <c r="J517" i="8"/>
  <c r="J521" i="8"/>
  <c r="J520" i="8"/>
  <c r="J515" i="8"/>
  <c r="J514" i="8"/>
  <c r="J513" i="8"/>
  <c r="J511" i="8"/>
  <c r="J510" i="8"/>
  <c r="J512" i="8"/>
  <c r="J509" i="8"/>
  <c r="J508" i="8"/>
  <c r="J507" i="8"/>
  <c r="J506" i="8"/>
  <c r="J505" i="8"/>
  <c r="J504" i="8"/>
  <c r="J503" i="8"/>
  <c r="J502" i="8"/>
  <c r="J501" i="8"/>
  <c r="J500" i="8"/>
  <c r="J499" i="8"/>
  <c r="J498" i="8"/>
  <c r="J497" i="8"/>
  <c r="J496" i="8"/>
  <c r="J495" i="8"/>
  <c r="J494" i="8"/>
  <c r="J493" i="8"/>
  <c r="J492" i="8"/>
  <c r="J491" i="8"/>
  <c r="J490" i="8"/>
  <c r="J489" i="8"/>
  <c r="J488" i="8"/>
  <c r="J487" i="8"/>
  <c r="J486" i="8"/>
  <c r="J485" i="8"/>
  <c r="J482" i="8"/>
  <c r="J481" i="8"/>
  <c r="J483" i="8"/>
  <c r="J480" i="8"/>
  <c r="J484" i="8"/>
  <c r="J479" i="8"/>
  <c r="J478" i="8"/>
  <c r="J477" i="8"/>
  <c r="J476" i="8"/>
  <c r="J475" i="8"/>
  <c r="J474" i="8"/>
  <c r="J473" i="8"/>
  <c r="J472" i="8"/>
  <c r="J471" i="8"/>
  <c r="J470" i="8"/>
  <c r="J469" i="8"/>
  <c r="J467" i="8"/>
  <c r="J468" i="8"/>
  <c r="J466" i="8"/>
  <c r="J465" i="8"/>
  <c r="J464" i="8"/>
  <c r="J463" i="8"/>
  <c r="J462" i="8"/>
  <c r="J460" i="8"/>
  <c r="J459" i="8"/>
  <c r="J458" i="8"/>
  <c r="J461" i="8"/>
  <c r="J457" i="8"/>
  <c r="J455" i="8"/>
  <c r="J454" i="8"/>
  <c r="J456" i="8"/>
  <c r="J453" i="8"/>
  <c r="J452" i="8"/>
  <c r="J451" i="8"/>
  <c r="J450" i="8"/>
  <c r="J449" i="8"/>
  <c r="J447" i="8"/>
  <c r="J448" i="8"/>
  <c r="J446" i="8"/>
  <c r="J445" i="8"/>
  <c r="J444" i="8"/>
  <c r="J443" i="8"/>
  <c r="J442" i="8"/>
  <c r="J440" i="8"/>
  <c r="J441" i="8"/>
  <c r="J438" i="8"/>
  <c r="J437" i="8"/>
  <c r="J439" i="8"/>
  <c r="J435" i="8"/>
  <c r="J434" i="8"/>
  <c r="J433" i="8"/>
  <c r="J431" i="8"/>
  <c r="J430" i="8"/>
  <c r="J429" i="8"/>
  <c r="J428" i="8"/>
  <c r="J432" i="8"/>
  <c r="J427" i="8"/>
  <c r="J426" i="8"/>
  <c r="J425" i="8"/>
  <c r="J424" i="8"/>
  <c r="J423" i="8"/>
  <c r="J422" i="8"/>
  <c r="J421" i="8"/>
  <c r="J420" i="8"/>
  <c r="J419" i="8"/>
  <c r="J418" i="8"/>
  <c r="J417" i="8"/>
  <c r="J436" i="8"/>
  <c r="J416" i="8"/>
  <c r="J415" i="8"/>
  <c r="J414" i="8"/>
  <c r="J412" i="8"/>
  <c r="J411" i="8"/>
  <c r="J413" i="8"/>
  <c r="J410" i="8"/>
  <c r="J409" i="8"/>
  <c r="J408" i="8"/>
  <c r="J407" i="8"/>
  <c r="J406" i="8"/>
  <c r="J404" i="8"/>
  <c r="J405" i="8"/>
  <c r="J402" i="8"/>
  <c r="J403" i="8"/>
  <c r="J400" i="8"/>
  <c r="J401" i="8"/>
  <c r="J399" i="8"/>
  <c r="J398" i="8"/>
  <c r="J397" i="8"/>
  <c r="J395" i="8"/>
  <c r="J394" i="8"/>
  <c r="J396" i="8"/>
  <c r="J393" i="8"/>
  <c r="J392" i="8"/>
  <c r="J391" i="8"/>
  <c r="J390" i="8"/>
  <c r="J389" i="8"/>
  <c r="J387" i="8"/>
  <c r="J388" i="8"/>
  <c r="J386" i="8"/>
  <c r="J385" i="8"/>
  <c r="J384" i="8"/>
  <c r="J383" i="8"/>
  <c r="J382" i="8"/>
  <c r="J381" i="8"/>
  <c r="J380" i="8"/>
  <c r="J379" i="8"/>
  <c r="J378" i="8"/>
  <c r="J377" i="8"/>
  <c r="J376" i="8"/>
  <c r="J375" i="8"/>
  <c r="J374" i="8"/>
  <c r="J372" i="8"/>
  <c r="J373" i="8"/>
  <c r="J371" i="8"/>
  <c r="J370" i="8"/>
  <c r="J369" i="8"/>
  <c r="J367" i="8"/>
  <c r="J366" i="8"/>
  <c r="J365" i="8"/>
  <c r="J364" i="8"/>
  <c r="J363" i="8"/>
  <c r="J362" i="8"/>
  <c r="J361" i="8"/>
  <c r="J360" i="8"/>
  <c r="J359" i="8"/>
  <c r="J357" i="8"/>
  <c r="J355" i="8"/>
  <c r="J356" i="8"/>
  <c r="J354" i="8"/>
  <c r="J353" i="8"/>
  <c r="J352" i="8"/>
  <c r="J351" i="8"/>
  <c r="J350" i="8"/>
  <c r="J368" i="8"/>
  <c r="J349" i="8"/>
  <c r="J348" i="8"/>
  <c r="J347" i="8"/>
  <c r="J345" i="8"/>
  <c r="J346" i="8"/>
  <c r="J344" i="8"/>
  <c r="J343" i="8"/>
  <c r="J342" i="8"/>
  <c r="J341" i="8"/>
  <c r="J340" i="8"/>
  <c r="J339" i="8"/>
  <c r="J358" i="8"/>
  <c r="J338" i="8"/>
  <c r="J337" i="8"/>
  <c r="J336" i="8"/>
  <c r="J335" i="8"/>
  <c r="J334" i="8"/>
  <c r="J333" i="8"/>
  <c r="J332" i="8"/>
  <c r="J331" i="8"/>
  <c r="J330" i="8"/>
  <c r="J329" i="8"/>
  <c r="J327" i="8"/>
  <c r="J325" i="8"/>
  <c r="J324" i="8"/>
  <c r="J323" i="8"/>
  <c r="J322" i="8"/>
  <c r="J321" i="8"/>
  <c r="J320" i="8"/>
  <c r="J319" i="8"/>
  <c r="J328" i="8"/>
  <c r="J318" i="8"/>
  <c r="J317" i="8"/>
  <c r="J316" i="8"/>
  <c r="J315" i="8"/>
  <c r="J314" i="8"/>
  <c r="J313" i="8"/>
  <c r="J312" i="8"/>
  <c r="J311" i="8"/>
  <c r="J310" i="8"/>
  <c r="J309" i="8"/>
  <c r="J308" i="8"/>
  <c r="J307" i="8"/>
  <c r="J306" i="8"/>
  <c r="J305" i="8"/>
  <c r="J304" i="8"/>
  <c r="J303" i="8"/>
  <c r="J302" i="8"/>
  <c r="J301" i="8"/>
  <c r="J300" i="8"/>
  <c r="J326" i="8"/>
  <c r="J299" i="8"/>
  <c r="J298" i="8"/>
  <c r="J297" i="8"/>
  <c r="J296" i="8"/>
  <c r="J295" i="8"/>
  <c r="J294" i="8"/>
  <c r="J293" i="8"/>
  <c r="J292" i="8"/>
  <c r="J291" i="8"/>
  <c r="J290" i="8"/>
  <c r="J289" i="8"/>
  <c r="J288" i="8"/>
  <c r="J287" i="8"/>
  <c r="J286" i="8"/>
  <c r="J285" i="8"/>
  <c r="J284" i="8"/>
  <c r="J283" i="8"/>
  <c r="J282" i="8"/>
  <c r="J281" i="8"/>
  <c r="J280" i="8"/>
  <c r="J279" i="8"/>
  <c r="J278" i="8"/>
  <c r="J277" i="8"/>
  <c r="J276" i="8"/>
  <c r="J275" i="8"/>
  <c r="J274" i="8"/>
  <c r="J273" i="8"/>
  <c r="J272" i="8"/>
  <c r="J271" i="8"/>
  <c r="J270" i="8"/>
  <c r="J269" i="8"/>
  <c r="J268" i="8"/>
  <c r="J267" i="8"/>
  <c r="J266" i="8"/>
  <c r="J265" i="8"/>
  <c r="J264" i="8"/>
  <c r="J263" i="8"/>
  <c r="J262" i="8"/>
  <c r="J261" i="8"/>
  <c r="J260" i="8"/>
  <c r="J259" i="8"/>
  <c r="J258" i="8"/>
  <c r="J257" i="8"/>
  <c r="J256" i="8"/>
  <c r="J255" i="8"/>
  <c r="J254" i="8"/>
  <c r="J253" i="8"/>
  <c r="J252" i="8"/>
  <c r="J251" i="8"/>
  <c r="J250" i="8"/>
  <c r="J249" i="8"/>
  <c r="J248" i="8"/>
  <c r="J247" i="8"/>
  <c r="J246" i="8"/>
  <c r="J245" i="8"/>
  <c r="J244" i="8"/>
  <c r="J243" i="8"/>
  <c r="J242" i="8"/>
  <c r="J241" i="8"/>
  <c r="J240" i="8"/>
  <c r="J239" i="8"/>
  <c r="J238" i="8"/>
  <c r="J237" i="8"/>
  <c r="J236" i="8"/>
  <c r="J235" i="8"/>
  <c r="J234" i="8"/>
  <c r="J233" i="8"/>
  <c r="J232" i="8"/>
  <c r="J231" i="8"/>
  <c r="J230" i="8"/>
  <c r="J229" i="8"/>
  <c r="J228" i="8"/>
  <c r="J227" i="8"/>
  <c r="J226" i="8"/>
  <c r="J225" i="8"/>
  <c r="J224" i="8"/>
  <c r="J223" i="8"/>
  <c r="J222" i="8"/>
  <c r="J221" i="8"/>
  <c r="J211" i="8"/>
  <c r="J220" i="8"/>
  <c r="J219" i="8"/>
  <c r="J218" i="8"/>
  <c r="J217" i="8"/>
  <c r="J216" i="8"/>
  <c r="J215" i="8"/>
  <c r="J214" i="8"/>
  <c r="J213" i="8"/>
  <c r="J212" i="8"/>
  <c r="J209" i="8"/>
  <c r="J208" i="8"/>
  <c r="J210" i="8"/>
  <c r="J207" i="8"/>
  <c r="J206" i="8"/>
  <c r="J205" i="8"/>
  <c r="J204" i="8"/>
  <c r="J203" i="8"/>
  <c r="J202" i="8"/>
  <c r="J201" i="8"/>
  <c r="J200" i="8"/>
  <c r="J199" i="8"/>
  <c r="J198" i="8"/>
  <c r="J197" i="8"/>
  <c r="J196" i="8"/>
  <c r="J195" i="8"/>
  <c r="J194" i="8"/>
  <c r="J193" i="8"/>
  <c r="J192" i="8"/>
  <c r="J191" i="8"/>
  <c r="J190" i="8"/>
  <c r="J189" i="8"/>
  <c r="J188" i="8"/>
  <c r="J187" i="8"/>
  <c r="J186" i="8"/>
  <c r="J185" i="8"/>
  <c r="J184" i="8"/>
  <c r="J183" i="8"/>
  <c r="J182" i="8"/>
  <c r="J181" i="8"/>
  <c r="J180" i="8"/>
  <c r="J179" i="8"/>
  <c r="J178" i="8"/>
  <c r="J177" i="8"/>
  <c r="J176" i="8"/>
  <c r="J175" i="8"/>
  <c r="J174" i="8"/>
  <c r="J173" i="8"/>
  <c r="J172" i="8"/>
  <c r="J171" i="8"/>
  <c r="J170" i="8"/>
  <c r="J169" i="8"/>
  <c r="J168" i="8"/>
  <c r="J167" i="8"/>
  <c r="J166" i="8"/>
  <c r="J165" i="8"/>
  <c r="J164" i="8"/>
  <c r="J163" i="8"/>
  <c r="J162" i="8"/>
  <c r="J161" i="8"/>
  <c r="J160" i="8"/>
  <c r="J159" i="8"/>
  <c r="J158" i="8"/>
  <c r="J157" i="8"/>
  <c r="J156" i="8"/>
  <c r="J155" i="8"/>
  <c r="J154" i="8"/>
  <c r="J153" i="8"/>
  <c r="J152" i="8"/>
  <c r="J151" i="8"/>
  <c r="J150" i="8"/>
  <c r="J149" i="8"/>
  <c r="J148" i="8"/>
  <c r="J147" i="8"/>
  <c r="J146" i="8"/>
  <c r="J145" i="8"/>
  <c r="J144" i="8"/>
  <c r="J143" i="8"/>
  <c r="J142" i="8"/>
  <c r="J141" i="8"/>
  <c r="J140" i="8"/>
  <c r="J139" i="8"/>
  <c r="J138" i="8"/>
  <c r="J137" i="8"/>
  <c r="J136" i="8"/>
  <c r="J135" i="8"/>
  <c r="J134" i="8"/>
  <c r="J132" i="8"/>
  <c r="J133" i="8"/>
  <c r="J131" i="8"/>
  <c r="J130" i="8"/>
  <c r="J129" i="8"/>
  <c r="J128" i="8"/>
  <c r="J127" i="8"/>
  <c r="J126" i="8"/>
  <c r="J125" i="8"/>
  <c r="J124" i="8"/>
  <c r="J123" i="8"/>
  <c r="J122" i="8"/>
  <c r="J121" i="8"/>
  <c r="J120" i="8"/>
  <c r="J119" i="8"/>
  <c r="J118" i="8"/>
  <c r="J117" i="8"/>
  <c r="J116" i="8"/>
  <c r="J115" i="8"/>
  <c r="J114" i="8"/>
  <c r="J113" i="8"/>
  <c r="J112" i="8"/>
  <c r="J111" i="8"/>
  <c r="J110" i="8"/>
  <c r="J109" i="8"/>
  <c r="J108" i="8"/>
  <c r="J107" i="8"/>
  <c r="J106" i="8"/>
  <c r="J105" i="8"/>
  <c r="J104" i="8"/>
  <c r="J103" i="8"/>
  <c r="J102" i="8"/>
  <c r="J101" i="8"/>
  <c r="J100" i="8"/>
  <c r="J99" i="8"/>
  <c r="J98" i="8"/>
  <c r="J97" i="8"/>
  <c r="J96" i="8"/>
  <c r="J95" i="8"/>
  <c r="J94" i="8"/>
  <c r="J93" i="8"/>
  <c r="J92" i="8"/>
  <c r="J91" i="8"/>
  <c r="J90" i="8"/>
  <c r="J89" i="8"/>
  <c r="J88" i="8"/>
  <c r="J87" i="8"/>
  <c r="J86" i="8"/>
  <c r="J85" i="8"/>
  <c r="J84" i="8"/>
  <c r="J83" i="8"/>
  <c r="J82" i="8"/>
  <c r="J81" i="8"/>
  <c r="J80" i="8"/>
  <c r="J79" i="8"/>
  <c r="J77" i="8"/>
  <c r="J76" i="8"/>
  <c r="J75" i="8"/>
  <c r="J74" i="8"/>
  <c r="J73" i="8"/>
  <c r="J72" i="8"/>
  <c r="J71" i="8"/>
  <c r="J70" i="8"/>
  <c r="J69" i="8"/>
  <c r="J78" i="8"/>
  <c r="J68" i="8"/>
  <c r="J67" i="8"/>
  <c r="J66" i="8"/>
  <c r="J65" i="8"/>
  <c r="J64" i="8"/>
  <c r="J63" i="8"/>
  <c r="J62" i="8"/>
  <c r="J61" i="8"/>
  <c r="J60" i="8"/>
  <c r="J58" i="8"/>
  <c r="J57" i="8"/>
  <c r="J56" i="8"/>
  <c r="J55" i="8"/>
  <c r="J54" i="8"/>
  <c r="J59" i="8"/>
  <c r="J53" i="8"/>
  <c r="J52" i="8"/>
  <c r="J51" i="8"/>
  <c r="J50" i="8"/>
  <c r="J49" i="8"/>
  <c r="J48" i="8"/>
  <c r="J47" i="8"/>
  <c r="J46" i="8"/>
  <c r="J45" i="8"/>
  <c r="J44" i="8"/>
  <c r="J43" i="8"/>
  <c r="J42" i="8"/>
  <c r="J41" i="8"/>
  <c r="J40" i="8"/>
  <c r="J39" i="8"/>
  <c r="J38" i="8"/>
  <c r="J37" i="8"/>
  <c r="J36" i="8"/>
  <c r="J35" i="8"/>
  <c r="J34" i="8"/>
  <c r="J33" i="8"/>
  <c r="J32" i="8"/>
  <c r="J31" i="8"/>
  <c r="J30" i="8"/>
  <c r="J29" i="8"/>
  <c r="J28" i="8"/>
  <c r="J27" i="8"/>
  <c r="J26" i="8"/>
  <c r="J25" i="8"/>
  <c r="J24" i="8"/>
  <c r="J23" i="8"/>
  <c r="J22" i="8"/>
  <c r="J21" i="8"/>
  <c r="J20" i="8"/>
  <c r="J19" i="8"/>
  <c r="J18" i="8"/>
  <c r="J17" i="8"/>
  <c r="J16" i="8"/>
  <c r="J15" i="8"/>
  <c r="J14" i="8"/>
  <c r="J13" i="8"/>
  <c r="J12" i="8"/>
  <c r="J11" i="8"/>
  <c r="J10" i="8"/>
  <c r="J9" i="8"/>
  <c r="J8" i="8"/>
  <c r="J7" i="8"/>
  <c r="J6" i="8"/>
  <c r="D6" i="7"/>
  <c r="E6" i="7"/>
  <c r="F6" i="7"/>
  <c r="G6" i="7"/>
  <c r="H6" i="7"/>
  <c r="D7" i="7"/>
  <c r="E7" i="7"/>
  <c r="F7" i="7"/>
  <c r="G7" i="7"/>
  <c r="H7" i="7"/>
  <c r="D8" i="7"/>
  <c r="E8" i="7"/>
  <c r="F8" i="7"/>
  <c r="G8" i="7"/>
  <c r="H8" i="7"/>
  <c r="D9" i="7"/>
  <c r="E9" i="7"/>
  <c r="F9" i="7"/>
  <c r="G9" i="7"/>
  <c r="H9" i="7"/>
  <c r="D10" i="7"/>
  <c r="E10" i="7"/>
  <c r="F10" i="7"/>
  <c r="G10" i="7"/>
  <c r="H10" i="7"/>
  <c r="D11" i="7"/>
  <c r="E11" i="7"/>
  <c r="F11" i="7"/>
  <c r="G11" i="7"/>
  <c r="H11" i="7"/>
  <c r="D12" i="7"/>
  <c r="E12" i="7"/>
  <c r="F12" i="7"/>
  <c r="G12" i="7"/>
  <c r="H12" i="7"/>
  <c r="D13" i="7"/>
  <c r="E13" i="7"/>
  <c r="F13" i="7"/>
  <c r="G13" i="7"/>
  <c r="H13" i="7"/>
  <c r="D14" i="7"/>
  <c r="E14" i="7"/>
  <c r="F14" i="7"/>
  <c r="G14" i="7"/>
  <c r="H14" i="7"/>
  <c r="D15" i="7"/>
  <c r="E15" i="7"/>
  <c r="F15" i="7"/>
  <c r="G15" i="7"/>
  <c r="H15" i="7"/>
  <c r="D16" i="7"/>
  <c r="E16" i="7"/>
  <c r="F16" i="7"/>
  <c r="G16" i="7"/>
  <c r="H16" i="7"/>
  <c r="D17" i="7"/>
  <c r="E17" i="7"/>
  <c r="F17" i="7"/>
  <c r="G17" i="7"/>
  <c r="H17" i="7"/>
  <c r="D18" i="7"/>
  <c r="E18" i="7"/>
  <c r="F18" i="7"/>
  <c r="G18" i="7"/>
  <c r="H18" i="7"/>
  <c r="D19" i="7"/>
  <c r="E19" i="7"/>
  <c r="F19" i="7"/>
  <c r="G19" i="7"/>
  <c r="H19" i="7"/>
  <c r="D20" i="7"/>
  <c r="E20" i="7"/>
  <c r="F20" i="7"/>
  <c r="G20" i="7"/>
  <c r="H20" i="7"/>
  <c r="D21" i="7"/>
  <c r="E21" i="7"/>
  <c r="F21" i="7"/>
  <c r="G21" i="7"/>
  <c r="H21" i="7"/>
  <c r="D22" i="7"/>
  <c r="E22" i="7"/>
  <c r="F22" i="7"/>
  <c r="G22" i="7"/>
  <c r="H22" i="7"/>
  <c r="D23" i="7"/>
  <c r="E23" i="7"/>
  <c r="F23" i="7"/>
  <c r="G23" i="7"/>
  <c r="H23" i="7"/>
  <c r="D24" i="7"/>
  <c r="E24" i="7"/>
  <c r="F24" i="7"/>
  <c r="G24" i="7"/>
  <c r="H24" i="7"/>
  <c r="D25" i="7"/>
  <c r="E25" i="7"/>
  <c r="F25" i="7"/>
  <c r="G25" i="7"/>
  <c r="H25" i="7"/>
  <c r="D26" i="7"/>
  <c r="E26" i="7"/>
  <c r="F26" i="7"/>
  <c r="G26" i="7"/>
  <c r="H26" i="7"/>
  <c r="D27" i="7"/>
  <c r="E27" i="7"/>
  <c r="F27" i="7"/>
  <c r="G27" i="7"/>
  <c r="H27" i="7"/>
  <c r="D28" i="7"/>
  <c r="E28" i="7"/>
  <c r="F28" i="7"/>
  <c r="G28" i="7"/>
  <c r="H28" i="7"/>
  <c r="D29" i="7"/>
  <c r="E29" i="7"/>
  <c r="F29" i="7"/>
  <c r="G29" i="7"/>
  <c r="H29" i="7"/>
  <c r="D30" i="7"/>
  <c r="E30" i="7"/>
  <c r="F30" i="7"/>
  <c r="G30" i="7"/>
  <c r="H30" i="7"/>
  <c r="D31" i="7"/>
  <c r="E31" i="7"/>
  <c r="F31" i="7"/>
  <c r="G31" i="7"/>
  <c r="H31" i="7"/>
  <c r="D32" i="7"/>
  <c r="E32" i="7"/>
  <c r="F32" i="7"/>
  <c r="G32" i="7"/>
  <c r="H32" i="7"/>
  <c r="D33" i="7"/>
  <c r="E33" i="7"/>
  <c r="F33" i="7"/>
  <c r="G33" i="7"/>
  <c r="H33" i="7"/>
  <c r="D34" i="7"/>
  <c r="E34" i="7"/>
  <c r="F34" i="7"/>
  <c r="G34" i="7"/>
  <c r="H34" i="7"/>
  <c r="D35" i="7"/>
  <c r="E35" i="7"/>
  <c r="F35" i="7"/>
  <c r="G35" i="7"/>
  <c r="H35" i="7"/>
  <c r="D36" i="7"/>
  <c r="E36" i="7"/>
  <c r="F36" i="7"/>
  <c r="G36" i="7"/>
  <c r="H36" i="7"/>
  <c r="D37" i="7"/>
  <c r="E37" i="7"/>
  <c r="F37" i="7"/>
  <c r="G37" i="7"/>
  <c r="H37" i="7"/>
  <c r="D38" i="7"/>
  <c r="E38" i="7"/>
  <c r="F38" i="7"/>
  <c r="G38" i="7"/>
  <c r="H38" i="7"/>
  <c r="D39" i="7"/>
  <c r="E39" i="7"/>
  <c r="F39" i="7"/>
  <c r="G39" i="7"/>
  <c r="H39" i="7"/>
  <c r="D40" i="7"/>
  <c r="E40" i="7"/>
  <c r="F40" i="7"/>
  <c r="G40" i="7"/>
  <c r="H40" i="7"/>
  <c r="D41" i="7"/>
  <c r="E41" i="7"/>
  <c r="F41" i="7"/>
  <c r="G41" i="7"/>
  <c r="H41" i="7"/>
  <c r="D42" i="7"/>
  <c r="E42" i="7"/>
  <c r="F42" i="7"/>
  <c r="G42" i="7"/>
  <c r="H42" i="7"/>
  <c r="D43" i="7"/>
  <c r="E43" i="7"/>
  <c r="F43" i="7"/>
  <c r="G43" i="7"/>
  <c r="H43" i="7"/>
  <c r="D44" i="7"/>
  <c r="E44" i="7"/>
  <c r="F44" i="7"/>
  <c r="G44" i="7"/>
  <c r="H44" i="7"/>
  <c r="D45" i="7"/>
  <c r="E45" i="7"/>
  <c r="F45" i="7"/>
  <c r="G45" i="7"/>
  <c r="H45" i="7"/>
  <c r="D46" i="7"/>
  <c r="E46" i="7"/>
  <c r="F46" i="7"/>
  <c r="G46" i="7"/>
  <c r="H46" i="7"/>
  <c r="D47" i="7"/>
  <c r="E47" i="7"/>
  <c r="F47" i="7"/>
  <c r="G47" i="7"/>
  <c r="H47" i="7"/>
  <c r="D48" i="7"/>
  <c r="E48" i="7"/>
  <c r="F48" i="7"/>
  <c r="G48" i="7"/>
  <c r="H48" i="7"/>
  <c r="D49" i="7"/>
  <c r="E49" i="7"/>
  <c r="F49" i="7"/>
  <c r="G49" i="7"/>
  <c r="H49" i="7"/>
  <c r="D50" i="7"/>
  <c r="E50" i="7"/>
  <c r="F50" i="7"/>
  <c r="G50" i="7"/>
  <c r="H50" i="7"/>
  <c r="D51" i="7"/>
  <c r="E51" i="7"/>
  <c r="F51" i="7"/>
  <c r="G51" i="7"/>
  <c r="H51" i="7"/>
  <c r="D52" i="7"/>
  <c r="E52" i="7"/>
  <c r="F52" i="7"/>
  <c r="G52" i="7"/>
  <c r="H52" i="7"/>
  <c r="D53" i="7"/>
  <c r="E53" i="7"/>
  <c r="F53" i="7"/>
  <c r="G53" i="7"/>
  <c r="H53" i="7"/>
  <c r="D54" i="7"/>
  <c r="E54" i="7"/>
  <c r="F54" i="7"/>
  <c r="G54" i="7"/>
  <c r="H54" i="7"/>
  <c r="D55" i="7"/>
  <c r="E55" i="7"/>
  <c r="F55" i="7"/>
  <c r="G55" i="7"/>
  <c r="H55" i="7"/>
  <c r="D56" i="7"/>
  <c r="E56" i="7"/>
  <c r="F56" i="7"/>
  <c r="G56" i="7"/>
  <c r="H56" i="7"/>
  <c r="D57" i="7"/>
  <c r="E57" i="7"/>
  <c r="F57" i="7"/>
  <c r="G57" i="7"/>
  <c r="H57" i="7"/>
  <c r="D58" i="7"/>
  <c r="E58" i="7"/>
  <c r="F58" i="7"/>
  <c r="G58" i="7"/>
  <c r="H58" i="7"/>
  <c r="D59" i="7"/>
  <c r="E59" i="7"/>
  <c r="F59" i="7"/>
  <c r="G59" i="7"/>
  <c r="H59" i="7"/>
  <c r="D60" i="7"/>
  <c r="E60" i="7"/>
  <c r="F60" i="7"/>
  <c r="G60" i="7"/>
  <c r="H60" i="7"/>
  <c r="D61" i="7"/>
  <c r="E61" i="7"/>
  <c r="F61" i="7"/>
  <c r="G61" i="7"/>
  <c r="H61" i="7"/>
  <c r="D62" i="7"/>
  <c r="E62" i="7"/>
  <c r="F62" i="7"/>
  <c r="G62" i="7"/>
  <c r="H62" i="7"/>
  <c r="D63" i="7"/>
  <c r="E63" i="7"/>
  <c r="F63" i="7"/>
  <c r="G63" i="7"/>
  <c r="H63" i="7"/>
  <c r="D64" i="7"/>
  <c r="E64" i="7"/>
  <c r="F64" i="7"/>
  <c r="G64" i="7"/>
  <c r="H64" i="7"/>
  <c r="D65" i="7"/>
  <c r="E65" i="7"/>
  <c r="F65" i="7"/>
  <c r="G65" i="7"/>
  <c r="H65" i="7"/>
  <c r="D66" i="7"/>
  <c r="E66" i="7"/>
  <c r="F66" i="7"/>
  <c r="G66" i="7"/>
  <c r="H66" i="7"/>
  <c r="D67" i="7"/>
  <c r="E67" i="7"/>
  <c r="F67" i="7"/>
  <c r="G67" i="7"/>
  <c r="H67" i="7"/>
  <c r="D68" i="7"/>
  <c r="E68" i="7"/>
  <c r="F68" i="7"/>
  <c r="G68" i="7"/>
  <c r="H68" i="7"/>
  <c r="D69" i="7"/>
  <c r="E69" i="7"/>
  <c r="F69" i="7"/>
  <c r="G69" i="7"/>
  <c r="H69" i="7"/>
  <c r="D70" i="7"/>
  <c r="E70" i="7"/>
  <c r="F70" i="7"/>
  <c r="G70" i="7"/>
  <c r="H70" i="7"/>
  <c r="D71" i="7"/>
  <c r="E71" i="7"/>
  <c r="F71" i="7"/>
  <c r="G71" i="7"/>
  <c r="H71" i="7"/>
  <c r="D72" i="7"/>
  <c r="E72" i="7"/>
  <c r="F72" i="7"/>
  <c r="G72" i="7"/>
  <c r="H72" i="7"/>
  <c r="D73" i="7"/>
  <c r="E73" i="7"/>
  <c r="F73" i="7"/>
  <c r="G73" i="7"/>
  <c r="H73" i="7"/>
  <c r="D74" i="7"/>
  <c r="E74" i="7"/>
  <c r="F74" i="7"/>
  <c r="G74" i="7"/>
  <c r="H74" i="7"/>
  <c r="D75" i="7"/>
  <c r="E75" i="7"/>
  <c r="F75" i="7"/>
  <c r="G75" i="7"/>
  <c r="H75" i="7"/>
  <c r="D76" i="7"/>
  <c r="E76" i="7"/>
  <c r="F76" i="7"/>
  <c r="G76" i="7"/>
  <c r="H76" i="7"/>
  <c r="D77" i="7"/>
  <c r="E77" i="7"/>
  <c r="F77" i="7"/>
  <c r="G77" i="7"/>
  <c r="H77" i="7"/>
  <c r="D78" i="7"/>
  <c r="E78" i="7"/>
  <c r="F78" i="7"/>
  <c r="G78" i="7"/>
  <c r="H78" i="7"/>
  <c r="D79" i="7"/>
  <c r="E79" i="7"/>
  <c r="F79" i="7"/>
  <c r="G79" i="7"/>
  <c r="H79" i="7"/>
  <c r="D80" i="7"/>
  <c r="E80" i="7"/>
  <c r="F80" i="7"/>
  <c r="G80" i="7"/>
  <c r="H80" i="7"/>
  <c r="D81" i="7"/>
  <c r="E81" i="7"/>
  <c r="F81" i="7"/>
  <c r="G81" i="7"/>
  <c r="H81" i="7"/>
  <c r="D82" i="7"/>
  <c r="E82" i="7"/>
  <c r="F82" i="7"/>
  <c r="G82" i="7"/>
  <c r="H82" i="7"/>
  <c r="D83" i="7"/>
  <c r="E83" i="7"/>
  <c r="F83" i="7"/>
  <c r="G83" i="7"/>
  <c r="H83" i="7"/>
  <c r="D84" i="7"/>
  <c r="E84" i="7"/>
  <c r="F84" i="7"/>
  <c r="G84" i="7"/>
  <c r="H84" i="7"/>
  <c r="D85" i="7"/>
  <c r="E85" i="7"/>
  <c r="F85" i="7"/>
  <c r="G85" i="7"/>
  <c r="H85" i="7"/>
  <c r="D86" i="7"/>
  <c r="E86" i="7"/>
  <c r="F86" i="7"/>
  <c r="G86" i="7"/>
  <c r="H86" i="7"/>
  <c r="D87" i="7"/>
  <c r="E87" i="7"/>
  <c r="F87" i="7"/>
  <c r="G87" i="7"/>
  <c r="H87" i="7"/>
  <c r="D88" i="7"/>
  <c r="E88" i="7"/>
  <c r="F88" i="7"/>
  <c r="G88" i="7"/>
  <c r="H88" i="7"/>
  <c r="D89" i="7"/>
  <c r="E89" i="7"/>
  <c r="F89" i="7"/>
  <c r="G89" i="7"/>
  <c r="H89" i="7"/>
  <c r="D90" i="7"/>
  <c r="E90" i="7"/>
  <c r="F90" i="7"/>
  <c r="G90" i="7"/>
  <c r="H90" i="7"/>
  <c r="D91" i="7"/>
  <c r="E91" i="7"/>
  <c r="F91" i="7"/>
  <c r="G91" i="7"/>
  <c r="H91" i="7"/>
  <c r="D92" i="7"/>
  <c r="E92" i="7"/>
  <c r="F92" i="7"/>
  <c r="G92" i="7"/>
  <c r="H92" i="7"/>
  <c r="D93" i="7"/>
  <c r="E93" i="7"/>
  <c r="F93" i="7"/>
  <c r="G93" i="7"/>
  <c r="H93" i="7"/>
  <c r="D94" i="7"/>
  <c r="E94" i="7"/>
  <c r="F94" i="7"/>
  <c r="G94" i="7"/>
  <c r="H94" i="7"/>
  <c r="D95" i="7"/>
  <c r="E95" i="7"/>
  <c r="F95" i="7"/>
  <c r="G95" i="7"/>
  <c r="H95" i="7"/>
  <c r="D96" i="7"/>
  <c r="E96" i="7"/>
  <c r="F96" i="7"/>
  <c r="G96" i="7"/>
  <c r="H96" i="7"/>
  <c r="D97" i="7"/>
  <c r="E97" i="7"/>
  <c r="F97" i="7"/>
  <c r="G97" i="7"/>
  <c r="H97" i="7"/>
  <c r="D98" i="7"/>
  <c r="E98" i="7"/>
  <c r="F98" i="7"/>
  <c r="G98" i="7"/>
  <c r="H98" i="7"/>
  <c r="D99" i="7"/>
  <c r="E99" i="7"/>
  <c r="F99" i="7"/>
  <c r="G99" i="7"/>
  <c r="H99" i="7"/>
  <c r="D100" i="7"/>
  <c r="E100" i="7"/>
  <c r="F100" i="7"/>
  <c r="G100" i="7"/>
  <c r="H100" i="7"/>
  <c r="D101" i="7"/>
  <c r="E101" i="7"/>
  <c r="F101" i="7"/>
  <c r="G101" i="7"/>
  <c r="H101" i="7"/>
  <c r="D102" i="7"/>
  <c r="E102" i="7"/>
  <c r="F102" i="7"/>
  <c r="G102" i="7"/>
  <c r="H102" i="7"/>
  <c r="D103" i="7"/>
  <c r="E103" i="7"/>
  <c r="F103" i="7"/>
  <c r="G103" i="7"/>
  <c r="H103" i="7"/>
  <c r="D104" i="7"/>
  <c r="E104" i="7"/>
  <c r="F104" i="7"/>
  <c r="G104" i="7"/>
  <c r="H104" i="7"/>
  <c r="D105" i="7"/>
  <c r="E105" i="7"/>
  <c r="F105" i="7"/>
  <c r="G105" i="7"/>
  <c r="H105" i="7"/>
  <c r="D106" i="7"/>
  <c r="E106" i="7"/>
  <c r="F106" i="7"/>
  <c r="G106" i="7"/>
  <c r="H106" i="7"/>
  <c r="D107" i="7"/>
  <c r="E107" i="7"/>
  <c r="F107" i="7"/>
  <c r="G107" i="7"/>
  <c r="H107" i="7"/>
  <c r="D108" i="7"/>
  <c r="E108" i="7"/>
  <c r="F108" i="7"/>
  <c r="G108" i="7"/>
  <c r="H108" i="7"/>
  <c r="D109" i="7"/>
  <c r="E109" i="7"/>
  <c r="F109" i="7"/>
  <c r="G109" i="7"/>
  <c r="H109" i="7"/>
  <c r="D110" i="7"/>
  <c r="E110" i="7"/>
  <c r="F110" i="7"/>
  <c r="G110" i="7"/>
  <c r="H110" i="7"/>
  <c r="D111" i="7"/>
  <c r="E111" i="7"/>
  <c r="F111" i="7"/>
  <c r="G111" i="7"/>
  <c r="H111" i="7"/>
  <c r="D112" i="7"/>
  <c r="E112" i="7"/>
  <c r="F112" i="7"/>
  <c r="G112" i="7"/>
  <c r="H112" i="7"/>
  <c r="D113" i="7"/>
  <c r="E113" i="7"/>
  <c r="F113" i="7"/>
  <c r="G113" i="7"/>
  <c r="H113" i="7"/>
  <c r="D114" i="7"/>
  <c r="E114" i="7"/>
  <c r="F114" i="7"/>
  <c r="G114" i="7"/>
  <c r="H114" i="7"/>
  <c r="D115" i="7"/>
  <c r="E115" i="7"/>
  <c r="F115" i="7"/>
  <c r="G115" i="7"/>
  <c r="H115" i="7"/>
  <c r="D116" i="7"/>
  <c r="E116" i="7"/>
  <c r="F116" i="7"/>
  <c r="G116" i="7"/>
  <c r="H116" i="7"/>
  <c r="D117" i="7"/>
  <c r="E117" i="7"/>
  <c r="F117" i="7"/>
  <c r="G117" i="7"/>
  <c r="H117" i="7"/>
  <c r="D118" i="7"/>
  <c r="E118" i="7"/>
  <c r="F118" i="7"/>
  <c r="G118" i="7"/>
  <c r="H118" i="7"/>
  <c r="D119" i="7"/>
  <c r="E119" i="7"/>
  <c r="F119" i="7"/>
  <c r="G119" i="7"/>
  <c r="H119" i="7"/>
  <c r="D120" i="7"/>
  <c r="E120" i="7"/>
  <c r="F120" i="7"/>
  <c r="G120" i="7"/>
  <c r="H120" i="7"/>
  <c r="D121" i="7"/>
  <c r="E121" i="7"/>
  <c r="F121" i="7"/>
  <c r="G121" i="7"/>
  <c r="H121" i="7"/>
  <c r="D122" i="7"/>
  <c r="E122" i="7"/>
  <c r="F122" i="7"/>
  <c r="G122" i="7"/>
  <c r="H122" i="7"/>
  <c r="D123" i="7"/>
  <c r="E123" i="7"/>
  <c r="F123" i="7"/>
  <c r="G123" i="7"/>
  <c r="H123" i="7"/>
  <c r="D124" i="7"/>
  <c r="E124" i="7"/>
  <c r="F124" i="7"/>
  <c r="G124" i="7"/>
  <c r="H124" i="7"/>
  <c r="D125" i="7"/>
  <c r="E125" i="7"/>
  <c r="F125" i="7"/>
  <c r="G125" i="7"/>
  <c r="H125" i="7"/>
  <c r="D126" i="7"/>
  <c r="E126" i="7"/>
  <c r="F126" i="7"/>
  <c r="G126" i="7"/>
  <c r="H126" i="7"/>
  <c r="D127" i="7"/>
  <c r="E127" i="7"/>
  <c r="F127" i="7"/>
  <c r="G127" i="7"/>
  <c r="H127" i="7"/>
  <c r="D128" i="7"/>
  <c r="E128" i="7"/>
  <c r="F128" i="7"/>
  <c r="G128" i="7"/>
  <c r="H128" i="7"/>
  <c r="D129" i="7"/>
  <c r="E129" i="7"/>
  <c r="F129" i="7"/>
  <c r="G129" i="7"/>
  <c r="H129" i="7"/>
  <c r="D130" i="7"/>
  <c r="E130" i="7"/>
  <c r="F130" i="7"/>
  <c r="G130" i="7"/>
  <c r="H130" i="7"/>
  <c r="D131" i="7"/>
  <c r="E131" i="7"/>
  <c r="F131" i="7"/>
  <c r="G131" i="7"/>
  <c r="H131" i="7"/>
  <c r="D132" i="7"/>
  <c r="E132" i="7"/>
  <c r="F132" i="7"/>
  <c r="G132" i="7"/>
  <c r="H132" i="7"/>
  <c r="D133" i="7"/>
  <c r="E133" i="7"/>
  <c r="F133" i="7"/>
  <c r="G133" i="7"/>
  <c r="H133" i="7"/>
  <c r="D134" i="7"/>
  <c r="E134" i="7"/>
  <c r="F134" i="7"/>
  <c r="G134" i="7"/>
  <c r="H134" i="7"/>
  <c r="D135" i="7"/>
  <c r="E135" i="7"/>
  <c r="F135" i="7"/>
  <c r="G135" i="7"/>
  <c r="H135" i="7"/>
  <c r="D136" i="7"/>
  <c r="E136" i="7"/>
  <c r="F136" i="7"/>
  <c r="G136" i="7"/>
  <c r="H136" i="7"/>
  <c r="D137" i="7"/>
  <c r="E137" i="7"/>
  <c r="F137" i="7"/>
  <c r="G137" i="7"/>
  <c r="H137" i="7"/>
  <c r="D138" i="7"/>
  <c r="E138" i="7"/>
  <c r="F138" i="7"/>
  <c r="G138" i="7"/>
  <c r="H138" i="7"/>
  <c r="D139" i="7"/>
  <c r="E139" i="7"/>
  <c r="F139" i="7"/>
  <c r="G139" i="7"/>
  <c r="H139" i="7"/>
  <c r="D140" i="7"/>
  <c r="E140" i="7"/>
  <c r="F140" i="7"/>
  <c r="G140" i="7"/>
  <c r="H140" i="7"/>
  <c r="D141" i="7"/>
  <c r="E141" i="7"/>
  <c r="F141" i="7"/>
  <c r="G141" i="7"/>
  <c r="H141" i="7"/>
  <c r="D142" i="7"/>
  <c r="E142" i="7"/>
  <c r="F142" i="7"/>
  <c r="G142" i="7"/>
  <c r="H142" i="7"/>
  <c r="D143" i="7"/>
  <c r="E143" i="7"/>
  <c r="F143" i="7"/>
  <c r="G143" i="7"/>
  <c r="H143" i="7"/>
  <c r="D144" i="7"/>
  <c r="E144" i="7"/>
  <c r="F144" i="7"/>
  <c r="G144" i="7"/>
  <c r="H144" i="7"/>
  <c r="D145" i="7"/>
  <c r="E145" i="7"/>
  <c r="F145" i="7"/>
  <c r="G145" i="7"/>
  <c r="H145" i="7"/>
  <c r="D146" i="7"/>
  <c r="E146" i="7"/>
  <c r="F146" i="7"/>
  <c r="G146" i="7"/>
  <c r="H146" i="7"/>
  <c r="D147" i="7"/>
  <c r="E147" i="7"/>
  <c r="F147" i="7"/>
  <c r="G147" i="7"/>
  <c r="H147" i="7"/>
  <c r="D148" i="7"/>
  <c r="E148" i="7"/>
  <c r="F148" i="7"/>
  <c r="G148" i="7"/>
  <c r="H148" i="7"/>
  <c r="D149" i="7"/>
  <c r="E149" i="7"/>
  <c r="F149" i="7"/>
  <c r="G149" i="7"/>
  <c r="H149" i="7"/>
  <c r="D150" i="7"/>
  <c r="E150" i="7"/>
  <c r="F150" i="7"/>
  <c r="G150" i="7"/>
  <c r="H150" i="7"/>
  <c r="D151" i="7"/>
  <c r="E151" i="7"/>
  <c r="F151" i="7"/>
  <c r="G151" i="7"/>
  <c r="H151" i="7"/>
  <c r="D152" i="7"/>
  <c r="E152" i="7"/>
  <c r="F152" i="7"/>
  <c r="G152" i="7"/>
  <c r="H152" i="7"/>
  <c r="D153" i="7"/>
  <c r="E153" i="7"/>
  <c r="F153" i="7"/>
  <c r="G153" i="7"/>
  <c r="H153" i="7"/>
  <c r="D154" i="7"/>
  <c r="E154" i="7"/>
  <c r="F154" i="7"/>
  <c r="G154" i="7"/>
  <c r="H154" i="7"/>
  <c r="D155" i="7"/>
  <c r="E155" i="7"/>
  <c r="F155" i="7"/>
  <c r="G155" i="7"/>
  <c r="H155" i="7"/>
  <c r="D156" i="7"/>
  <c r="E156" i="7"/>
  <c r="F156" i="7"/>
  <c r="G156" i="7"/>
  <c r="H156" i="7"/>
  <c r="D157" i="7"/>
  <c r="E157" i="7"/>
  <c r="F157" i="7"/>
  <c r="G157" i="7"/>
  <c r="H157" i="7"/>
  <c r="D158" i="7"/>
  <c r="E158" i="7"/>
  <c r="F158" i="7"/>
  <c r="G158" i="7"/>
  <c r="H158" i="7"/>
  <c r="D159" i="7"/>
  <c r="E159" i="7"/>
  <c r="F159" i="7"/>
  <c r="G159" i="7"/>
  <c r="H159" i="7"/>
  <c r="D160" i="7"/>
  <c r="E160" i="7"/>
  <c r="F160" i="7"/>
  <c r="G160" i="7"/>
  <c r="H160" i="7"/>
  <c r="D161" i="7"/>
  <c r="E161" i="7"/>
  <c r="F161" i="7"/>
  <c r="G161" i="7"/>
  <c r="H161" i="7"/>
  <c r="D162" i="7"/>
  <c r="E162" i="7"/>
  <c r="F162" i="7"/>
  <c r="G162" i="7"/>
  <c r="H162" i="7"/>
  <c r="D163" i="7"/>
  <c r="E163" i="7"/>
  <c r="F163" i="7"/>
  <c r="G163" i="7"/>
  <c r="H163" i="7"/>
  <c r="D164" i="7"/>
  <c r="E164" i="7"/>
  <c r="F164" i="7"/>
  <c r="G164" i="7"/>
  <c r="H164" i="7"/>
  <c r="D165" i="7"/>
  <c r="E165" i="7"/>
  <c r="F165" i="7"/>
  <c r="G165" i="7"/>
  <c r="H165" i="7"/>
  <c r="D166" i="7"/>
  <c r="E166" i="7"/>
  <c r="F166" i="7"/>
  <c r="G166" i="7"/>
  <c r="H166" i="7"/>
  <c r="D167" i="7"/>
  <c r="E167" i="7"/>
  <c r="F167" i="7"/>
  <c r="G167" i="7"/>
  <c r="H167" i="7"/>
  <c r="D168" i="7"/>
  <c r="E168" i="7"/>
  <c r="F168" i="7"/>
  <c r="G168" i="7"/>
  <c r="H168" i="7"/>
  <c r="D169" i="7"/>
  <c r="E169" i="7"/>
  <c r="F169" i="7"/>
  <c r="G169" i="7"/>
  <c r="H169" i="7"/>
  <c r="D170" i="7"/>
  <c r="E170" i="7"/>
  <c r="F170" i="7"/>
  <c r="G170" i="7"/>
  <c r="H170" i="7"/>
  <c r="D171" i="7"/>
  <c r="E171" i="7"/>
  <c r="F171" i="7"/>
  <c r="G171" i="7"/>
  <c r="H171" i="7"/>
  <c r="D172" i="7"/>
  <c r="E172" i="7"/>
  <c r="F172" i="7"/>
  <c r="G172" i="7"/>
  <c r="H172" i="7"/>
  <c r="D173" i="7"/>
  <c r="E173" i="7"/>
  <c r="F173" i="7"/>
  <c r="G173" i="7"/>
  <c r="H173" i="7"/>
  <c r="D174" i="7"/>
  <c r="E174" i="7"/>
  <c r="F174" i="7"/>
  <c r="G174" i="7"/>
  <c r="H174" i="7"/>
  <c r="D175" i="7"/>
  <c r="E175" i="7"/>
  <c r="F175" i="7"/>
  <c r="G175" i="7"/>
  <c r="H175" i="7"/>
  <c r="D176" i="7"/>
  <c r="E176" i="7"/>
  <c r="F176" i="7"/>
  <c r="G176" i="7"/>
  <c r="H176" i="7"/>
  <c r="D177" i="7"/>
  <c r="E177" i="7"/>
  <c r="F177" i="7"/>
  <c r="G177" i="7"/>
  <c r="H177" i="7"/>
  <c r="D178" i="7"/>
  <c r="E178" i="7"/>
  <c r="F178" i="7"/>
  <c r="G178" i="7"/>
  <c r="H178" i="7"/>
  <c r="D179" i="7"/>
  <c r="E179" i="7"/>
  <c r="F179" i="7"/>
  <c r="G179" i="7"/>
  <c r="H179" i="7"/>
  <c r="D180" i="7"/>
  <c r="E180" i="7"/>
  <c r="F180" i="7"/>
  <c r="G180" i="7"/>
  <c r="H180" i="7"/>
  <c r="D181" i="7"/>
  <c r="E181" i="7"/>
  <c r="F181" i="7"/>
  <c r="G181" i="7"/>
  <c r="H181" i="7"/>
  <c r="D182" i="7"/>
  <c r="E182" i="7"/>
  <c r="F182" i="7"/>
  <c r="G182" i="7"/>
  <c r="H182" i="7"/>
  <c r="D183" i="7"/>
  <c r="E183" i="7"/>
  <c r="F183" i="7"/>
  <c r="G183" i="7"/>
  <c r="H183" i="7"/>
  <c r="D184" i="7"/>
  <c r="E184" i="7"/>
  <c r="F184" i="7"/>
  <c r="G184" i="7"/>
  <c r="H184" i="7"/>
  <c r="D185" i="7"/>
  <c r="E185" i="7"/>
  <c r="F185" i="7"/>
  <c r="G185" i="7"/>
  <c r="H185" i="7"/>
  <c r="D186" i="7"/>
  <c r="E186" i="7"/>
  <c r="F186" i="7"/>
  <c r="G186" i="7"/>
  <c r="H186" i="7"/>
  <c r="D187" i="7"/>
  <c r="E187" i="7"/>
  <c r="F187" i="7"/>
  <c r="G187" i="7"/>
  <c r="H187" i="7"/>
  <c r="D188" i="7"/>
  <c r="E188" i="7"/>
  <c r="F188" i="7"/>
  <c r="G188" i="7"/>
  <c r="H188" i="7"/>
  <c r="D189" i="7"/>
  <c r="E189" i="7"/>
  <c r="F189" i="7"/>
  <c r="G189" i="7"/>
  <c r="H189" i="7"/>
  <c r="D190" i="7"/>
  <c r="E190" i="7"/>
  <c r="F190" i="7"/>
  <c r="G190" i="7"/>
  <c r="H190" i="7"/>
  <c r="D191" i="7"/>
  <c r="E191" i="7"/>
  <c r="F191" i="7"/>
  <c r="G191" i="7"/>
  <c r="H191" i="7"/>
  <c r="D192" i="7"/>
  <c r="E192" i="7"/>
  <c r="F192" i="7"/>
  <c r="G192" i="7"/>
  <c r="H192" i="7"/>
  <c r="D193" i="7"/>
  <c r="E193" i="7"/>
  <c r="F193" i="7"/>
  <c r="G193" i="7"/>
  <c r="H193" i="7"/>
  <c r="D194" i="7"/>
  <c r="E194" i="7"/>
  <c r="F194" i="7"/>
  <c r="G194" i="7"/>
  <c r="H194" i="7"/>
  <c r="D195" i="7"/>
  <c r="E195" i="7"/>
  <c r="F195" i="7"/>
  <c r="G195" i="7"/>
  <c r="H195" i="7"/>
  <c r="D196" i="7"/>
  <c r="E196" i="7"/>
  <c r="F196" i="7"/>
  <c r="G196" i="7"/>
  <c r="H196" i="7"/>
  <c r="D197" i="7"/>
  <c r="E197" i="7"/>
  <c r="F197" i="7"/>
  <c r="G197" i="7"/>
  <c r="H197" i="7"/>
  <c r="D198" i="7"/>
  <c r="E198" i="7"/>
  <c r="F198" i="7"/>
  <c r="G198" i="7"/>
  <c r="H198" i="7"/>
  <c r="D199" i="7"/>
  <c r="E199" i="7"/>
  <c r="F199" i="7"/>
  <c r="G199" i="7"/>
  <c r="H199" i="7"/>
  <c r="D200" i="7"/>
  <c r="E200" i="7"/>
  <c r="F200" i="7"/>
  <c r="G200" i="7"/>
  <c r="H200" i="7"/>
  <c r="D201" i="7"/>
  <c r="E201" i="7"/>
  <c r="F201" i="7"/>
  <c r="G201" i="7"/>
  <c r="H201" i="7"/>
  <c r="D202" i="7"/>
  <c r="E202" i="7"/>
  <c r="F202" i="7"/>
  <c r="G202" i="7"/>
  <c r="H202" i="7"/>
  <c r="D203" i="7"/>
  <c r="E203" i="7"/>
  <c r="F203" i="7"/>
  <c r="G203" i="7"/>
  <c r="H203" i="7"/>
  <c r="D204" i="7"/>
  <c r="E204" i="7"/>
  <c r="F204" i="7"/>
  <c r="G204" i="7"/>
  <c r="H204" i="7"/>
  <c r="D205" i="7"/>
  <c r="E205" i="7"/>
  <c r="F205" i="7"/>
  <c r="G205" i="7"/>
  <c r="H205" i="7"/>
  <c r="D206" i="7"/>
  <c r="E206" i="7"/>
  <c r="F206" i="7"/>
  <c r="G206" i="7"/>
  <c r="H206" i="7"/>
  <c r="D207" i="7"/>
  <c r="E207" i="7"/>
  <c r="F207" i="7"/>
  <c r="G207" i="7"/>
  <c r="H207" i="7"/>
  <c r="D208" i="7"/>
  <c r="E208" i="7"/>
  <c r="F208" i="7"/>
  <c r="G208" i="7"/>
  <c r="H208" i="7"/>
  <c r="D209" i="7"/>
  <c r="E209" i="7"/>
  <c r="F209" i="7"/>
  <c r="G209" i="7"/>
  <c r="H209" i="7"/>
  <c r="D210" i="7"/>
  <c r="E210" i="7"/>
  <c r="F210" i="7"/>
  <c r="G210" i="7"/>
  <c r="H210" i="7"/>
  <c r="D211" i="7"/>
  <c r="E211" i="7"/>
  <c r="F211" i="7"/>
  <c r="G211" i="7"/>
  <c r="H211" i="7"/>
  <c r="D212" i="7"/>
  <c r="E212" i="7"/>
  <c r="F212" i="7"/>
  <c r="G212" i="7"/>
  <c r="H212" i="7"/>
  <c r="D213" i="7"/>
  <c r="E213" i="7"/>
  <c r="F213" i="7"/>
  <c r="G213" i="7"/>
  <c r="H213" i="7"/>
  <c r="D214" i="7"/>
  <c r="E214" i="7"/>
  <c r="F214" i="7"/>
  <c r="G214" i="7"/>
  <c r="H214" i="7"/>
  <c r="D215" i="7"/>
  <c r="E215" i="7"/>
  <c r="F215" i="7"/>
  <c r="G215" i="7"/>
  <c r="H215" i="7"/>
  <c r="D216" i="7"/>
  <c r="E216" i="7"/>
  <c r="F216" i="7"/>
  <c r="G216" i="7"/>
  <c r="H216" i="7"/>
  <c r="D217" i="7"/>
  <c r="E217" i="7"/>
  <c r="F217" i="7"/>
  <c r="G217" i="7"/>
  <c r="H217" i="7"/>
  <c r="D218" i="7"/>
  <c r="E218" i="7"/>
  <c r="F218" i="7"/>
  <c r="G218" i="7"/>
  <c r="H218" i="7"/>
  <c r="D219" i="7"/>
  <c r="E219" i="7"/>
  <c r="F219" i="7"/>
  <c r="G219" i="7"/>
  <c r="H219" i="7"/>
  <c r="D220" i="7"/>
  <c r="E220" i="7"/>
  <c r="F220" i="7"/>
  <c r="G220" i="7"/>
  <c r="H220" i="7"/>
  <c r="D221" i="7"/>
  <c r="E221" i="7"/>
  <c r="F221" i="7"/>
  <c r="G221" i="7"/>
  <c r="H221" i="7"/>
  <c r="D222" i="7"/>
  <c r="E222" i="7"/>
  <c r="F222" i="7"/>
  <c r="G222" i="7"/>
  <c r="H222" i="7"/>
  <c r="D223" i="7"/>
  <c r="E223" i="7"/>
  <c r="F223" i="7"/>
  <c r="G223" i="7"/>
  <c r="H223" i="7"/>
  <c r="D224" i="7"/>
  <c r="E224" i="7"/>
  <c r="F224" i="7"/>
  <c r="G224" i="7"/>
  <c r="H224" i="7"/>
  <c r="D225" i="7"/>
  <c r="E225" i="7"/>
  <c r="F225" i="7"/>
  <c r="G225" i="7"/>
  <c r="H225" i="7"/>
  <c r="D226" i="7"/>
  <c r="E226" i="7"/>
  <c r="F226" i="7"/>
  <c r="G226" i="7"/>
  <c r="H226" i="7"/>
  <c r="D227" i="7"/>
  <c r="E227" i="7"/>
  <c r="F227" i="7"/>
  <c r="G227" i="7"/>
  <c r="H227" i="7"/>
  <c r="D228" i="7"/>
  <c r="E228" i="7"/>
  <c r="F228" i="7"/>
  <c r="G228" i="7"/>
  <c r="H228" i="7"/>
  <c r="D229" i="7"/>
  <c r="E229" i="7"/>
  <c r="F229" i="7"/>
  <c r="G229" i="7"/>
  <c r="H229" i="7"/>
  <c r="D230" i="7"/>
  <c r="E230" i="7"/>
  <c r="F230" i="7"/>
  <c r="G230" i="7"/>
  <c r="H230" i="7"/>
  <c r="D231" i="7"/>
  <c r="E231" i="7"/>
  <c r="F231" i="7"/>
  <c r="G231" i="7"/>
  <c r="H231" i="7"/>
  <c r="D232" i="7"/>
  <c r="E232" i="7"/>
  <c r="F232" i="7"/>
  <c r="G232" i="7"/>
  <c r="H232" i="7"/>
  <c r="D233" i="7"/>
  <c r="E233" i="7"/>
  <c r="F233" i="7"/>
  <c r="G233" i="7"/>
  <c r="H233" i="7"/>
  <c r="D234" i="7"/>
  <c r="E234" i="7"/>
  <c r="F234" i="7"/>
  <c r="G234" i="7"/>
  <c r="H234" i="7"/>
  <c r="D235" i="7"/>
  <c r="E235" i="7"/>
  <c r="F235" i="7"/>
  <c r="G235" i="7"/>
  <c r="H235" i="7"/>
  <c r="D236" i="7"/>
  <c r="E236" i="7"/>
  <c r="F236" i="7"/>
  <c r="G236" i="7"/>
  <c r="H236" i="7"/>
  <c r="D237" i="7"/>
  <c r="E237" i="7"/>
  <c r="F237" i="7"/>
  <c r="G237" i="7"/>
  <c r="H237" i="7"/>
  <c r="D238" i="7"/>
  <c r="E238" i="7"/>
  <c r="F238" i="7"/>
  <c r="G238" i="7"/>
  <c r="H238" i="7"/>
  <c r="D239" i="7"/>
  <c r="E239" i="7"/>
  <c r="F239" i="7"/>
  <c r="G239" i="7"/>
  <c r="H239" i="7"/>
  <c r="D240" i="7"/>
  <c r="E240" i="7"/>
  <c r="F240" i="7"/>
  <c r="G240" i="7"/>
  <c r="H240" i="7"/>
  <c r="D241" i="7"/>
  <c r="E241" i="7"/>
  <c r="F241" i="7"/>
  <c r="G241" i="7"/>
  <c r="H241" i="7"/>
  <c r="D242" i="7"/>
  <c r="E242" i="7"/>
  <c r="F242" i="7"/>
  <c r="G242" i="7"/>
  <c r="H242" i="7"/>
  <c r="D243" i="7"/>
  <c r="E243" i="7"/>
  <c r="F243" i="7"/>
  <c r="G243" i="7"/>
  <c r="H243" i="7"/>
  <c r="D244" i="7"/>
  <c r="E244" i="7"/>
  <c r="F244" i="7"/>
  <c r="G244" i="7"/>
  <c r="H244" i="7"/>
  <c r="D245" i="7"/>
  <c r="E245" i="7"/>
  <c r="F245" i="7"/>
  <c r="G245" i="7"/>
  <c r="H245" i="7"/>
  <c r="D246" i="7"/>
  <c r="E246" i="7"/>
  <c r="F246" i="7"/>
  <c r="G246" i="7"/>
  <c r="H246" i="7"/>
  <c r="D247" i="7"/>
  <c r="E247" i="7"/>
  <c r="F247" i="7"/>
  <c r="G247" i="7"/>
  <c r="H247" i="7"/>
  <c r="D248" i="7"/>
  <c r="E248" i="7"/>
  <c r="F248" i="7"/>
  <c r="G248" i="7"/>
  <c r="H248" i="7"/>
  <c r="D249" i="7"/>
  <c r="E249" i="7"/>
  <c r="F249" i="7"/>
  <c r="G249" i="7"/>
  <c r="H249" i="7"/>
  <c r="D250" i="7"/>
  <c r="E250" i="7"/>
  <c r="F250" i="7"/>
  <c r="G250" i="7"/>
  <c r="H250" i="7"/>
  <c r="D251" i="7"/>
  <c r="E251" i="7"/>
  <c r="F251" i="7"/>
  <c r="G251" i="7"/>
  <c r="H251" i="7"/>
  <c r="D252" i="7"/>
  <c r="E252" i="7"/>
  <c r="F252" i="7"/>
  <c r="G252" i="7"/>
  <c r="H252" i="7"/>
  <c r="D253" i="7"/>
  <c r="E253" i="7"/>
  <c r="F253" i="7"/>
  <c r="G253" i="7"/>
  <c r="H253" i="7"/>
  <c r="D254" i="7"/>
  <c r="E254" i="7"/>
  <c r="F254" i="7"/>
  <c r="G254" i="7"/>
  <c r="H254" i="7"/>
  <c r="D255" i="7"/>
  <c r="E255" i="7"/>
  <c r="F255" i="7"/>
  <c r="G255" i="7"/>
  <c r="H255" i="7"/>
  <c r="D256" i="7"/>
  <c r="E256" i="7"/>
  <c r="F256" i="7"/>
  <c r="G256" i="7"/>
  <c r="H256" i="7"/>
  <c r="D257" i="7"/>
  <c r="E257" i="7"/>
  <c r="F257" i="7"/>
  <c r="G257" i="7"/>
  <c r="H257" i="7"/>
  <c r="D258" i="7"/>
  <c r="E258" i="7"/>
  <c r="F258" i="7"/>
  <c r="G258" i="7"/>
  <c r="H258" i="7"/>
  <c r="D259" i="7"/>
  <c r="E259" i="7"/>
  <c r="F259" i="7"/>
  <c r="G259" i="7"/>
  <c r="H259" i="7"/>
  <c r="D260" i="7"/>
  <c r="E260" i="7"/>
  <c r="F260" i="7"/>
  <c r="G260" i="7"/>
  <c r="H260" i="7"/>
  <c r="D261" i="7"/>
  <c r="E261" i="7"/>
  <c r="F261" i="7"/>
  <c r="G261" i="7"/>
  <c r="H261" i="7"/>
  <c r="D262" i="7"/>
  <c r="E262" i="7"/>
  <c r="F262" i="7"/>
  <c r="G262" i="7"/>
  <c r="H262" i="7"/>
  <c r="D263" i="7"/>
  <c r="E263" i="7"/>
  <c r="F263" i="7"/>
  <c r="G263" i="7"/>
  <c r="H263" i="7"/>
  <c r="D264" i="7"/>
  <c r="E264" i="7"/>
  <c r="F264" i="7"/>
  <c r="G264" i="7"/>
  <c r="H264" i="7"/>
  <c r="D265" i="7"/>
  <c r="E265" i="7"/>
  <c r="F265" i="7"/>
  <c r="G265" i="7"/>
  <c r="H265" i="7"/>
  <c r="D266" i="7"/>
  <c r="E266" i="7"/>
  <c r="F266" i="7"/>
  <c r="G266" i="7"/>
  <c r="H266" i="7"/>
  <c r="D267" i="7"/>
  <c r="E267" i="7"/>
  <c r="F267" i="7"/>
  <c r="G267" i="7"/>
  <c r="H267" i="7"/>
  <c r="D268" i="7"/>
  <c r="E268" i="7"/>
  <c r="F268" i="7"/>
  <c r="G268" i="7"/>
  <c r="H268" i="7"/>
  <c r="D269" i="7"/>
  <c r="E269" i="7"/>
  <c r="F269" i="7"/>
  <c r="G269" i="7"/>
  <c r="H269" i="7"/>
  <c r="D270" i="7"/>
  <c r="E270" i="7"/>
  <c r="F270" i="7"/>
  <c r="G270" i="7"/>
  <c r="H270" i="7"/>
  <c r="D271" i="7"/>
  <c r="E271" i="7"/>
  <c r="F271" i="7"/>
  <c r="G271" i="7"/>
  <c r="H271" i="7"/>
  <c r="D272" i="7"/>
  <c r="E272" i="7"/>
  <c r="F272" i="7"/>
  <c r="G272" i="7"/>
  <c r="H272" i="7"/>
  <c r="D273" i="7"/>
  <c r="E273" i="7"/>
  <c r="F273" i="7"/>
  <c r="G273" i="7"/>
  <c r="H273" i="7"/>
  <c r="D274" i="7"/>
  <c r="E274" i="7"/>
  <c r="F274" i="7"/>
  <c r="G274" i="7"/>
  <c r="H274" i="7"/>
  <c r="D275" i="7"/>
  <c r="E275" i="7"/>
  <c r="F275" i="7"/>
  <c r="G275" i="7"/>
  <c r="H275" i="7"/>
  <c r="D276" i="7"/>
  <c r="E276" i="7"/>
  <c r="F276" i="7"/>
  <c r="G276" i="7"/>
  <c r="H276" i="7"/>
  <c r="D277" i="7"/>
  <c r="E277" i="7"/>
  <c r="F277" i="7"/>
  <c r="G277" i="7"/>
  <c r="H277" i="7"/>
  <c r="D278" i="7"/>
  <c r="E278" i="7"/>
  <c r="F278" i="7"/>
  <c r="G278" i="7"/>
  <c r="H278" i="7"/>
  <c r="D279" i="7"/>
  <c r="E279" i="7"/>
  <c r="F279" i="7"/>
  <c r="G279" i="7"/>
  <c r="H279" i="7"/>
  <c r="D280" i="7"/>
  <c r="E280" i="7"/>
  <c r="F280" i="7"/>
  <c r="G280" i="7"/>
  <c r="H280" i="7"/>
  <c r="D281" i="7"/>
  <c r="E281" i="7"/>
  <c r="F281" i="7"/>
  <c r="G281" i="7"/>
  <c r="H281" i="7"/>
  <c r="D282" i="7"/>
  <c r="E282" i="7"/>
  <c r="F282" i="7"/>
  <c r="G282" i="7"/>
  <c r="H282" i="7"/>
  <c r="D283" i="7"/>
  <c r="E283" i="7"/>
  <c r="F283" i="7"/>
  <c r="G283" i="7"/>
  <c r="H283" i="7"/>
  <c r="D284" i="7"/>
  <c r="E284" i="7"/>
  <c r="F284" i="7"/>
  <c r="G284" i="7"/>
  <c r="H284" i="7"/>
  <c r="D285" i="7"/>
  <c r="E285" i="7"/>
  <c r="F285" i="7"/>
  <c r="G285" i="7"/>
  <c r="H285" i="7"/>
  <c r="D286" i="7"/>
  <c r="E286" i="7"/>
  <c r="F286" i="7"/>
  <c r="G286" i="7"/>
  <c r="H286" i="7"/>
  <c r="D287" i="7"/>
  <c r="E287" i="7"/>
  <c r="F287" i="7"/>
  <c r="G287" i="7"/>
  <c r="H287" i="7"/>
  <c r="D288" i="7"/>
  <c r="E288" i="7"/>
  <c r="F288" i="7"/>
  <c r="G288" i="7"/>
  <c r="H288" i="7"/>
  <c r="D289" i="7"/>
  <c r="E289" i="7"/>
  <c r="F289" i="7"/>
  <c r="G289" i="7"/>
  <c r="H289" i="7"/>
  <c r="D290" i="7"/>
  <c r="E290" i="7"/>
  <c r="F290" i="7"/>
  <c r="G290" i="7"/>
  <c r="H290" i="7"/>
  <c r="D291" i="7"/>
  <c r="E291" i="7"/>
  <c r="F291" i="7"/>
  <c r="G291" i="7"/>
  <c r="H291" i="7"/>
  <c r="D292" i="7"/>
  <c r="E292" i="7"/>
  <c r="F292" i="7"/>
  <c r="G292" i="7"/>
  <c r="H292" i="7"/>
  <c r="D293" i="7"/>
  <c r="E293" i="7"/>
  <c r="F293" i="7"/>
  <c r="G293" i="7"/>
  <c r="H293" i="7"/>
  <c r="D294" i="7"/>
  <c r="E294" i="7"/>
  <c r="F294" i="7"/>
  <c r="G294" i="7"/>
  <c r="H294" i="7"/>
  <c r="D295" i="7"/>
  <c r="E295" i="7"/>
  <c r="F295" i="7"/>
  <c r="G295" i="7"/>
  <c r="H295" i="7"/>
  <c r="D296" i="7"/>
  <c r="E296" i="7"/>
  <c r="F296" i="7"/>
  <c r="G296" i="7"/>
  <c r="H296" i="7"/>
  <c r="D297" i="7"/>
  <c r="E297" i="7"/>
  <c r="F297" i="7"/>
  <c r="G297" i="7"/>
  <c r="H297" i="7"/>
  <c r="D298" i="7"/>
  <c r="E298" i="7"/>
  <c r="F298" i="7"/>
  <c r="G298" i="7"/>
  <c r="H298" i="7"/>
  <c r="D299" i="7"/>
  <c r="E299" i="7"/>
  <c r="F299" i="7"/>
  <c r="G299" i="7"/>
  <c r="H299" i="7"/>
  <c r="D300" i="7"/>
  <c r="E300" i="7"/>
  <c r="F300" i="7"/>
  <c r="G300" i="7"/>
  <c r="H300" i="7"/>
  <c r="D301" i="7"/>
  <c r="E301" i="7"/>
  <c r="F301" i="7"/>
  <c r="G301" i="7"/>
  <c r="H301" i="7"/>
  <c r="D302" i="7"/>
  <c r="E302" i="7"/>
  <c r="F302" i="7"/>
  <c r="G302" i="7"/>
  <c r="H302" i="7"/>
  <c r="D303" i="7"/>
  <c r="E303" i="7"/>
  <c r="F303" i="7"/>
  <c r="G303" i="7"/>
  <c r="H303" i="7"/>
  <c r="D304" i="7"/>
  <c r="E304" i="7"/>
  <c r="F304" i="7"/>
  <c r="G304" i="7"/>
  <c r="H304" i="7"/>
  <c r="D305" i="7"/>
  <c r="E305" i="7"/>
  <c r="F305" i="7"/>
  <c r="G305" i="7"/>
  <c r="H305" i="7"/>
  <c r="D306" i="7"/>
  <c r="E306" i="7"/>
  <c r="F306" i="7"/>
  <c r="G306" i="7"/>
  <c r="H306" i="7"/>
  <c r="D307" i="7"/>
  <c r="E307" i="7"/>
  <c r="F307" i="7"/>
  <c r="G307" i="7"/>
  <c r="H307" i="7"/>
  <c r="D308" i="7"/>
  <c r="E308" i="7"/>
  <c r="F308" i="7"/>
  <c r="G308" i="7"/>
  <c r="H308" i="7"/>
  <c r="D309" i="7"/>
  <c r="E309" i="7"/>
  <c r="F309" i="7"/>
  <c r="G309" i="7"/>
  <c r="H309" i="7"/>
  <c r="D310" i="7"/>
  <c r="E310" i="7"/>
  <c r="F310" i="7"/>
  <c r="G310" i="7"/>
  <c r="H310" i="7"/>
  <c r="D311" i="7"/>
  <c r="E311" i="7"/>
  <c r="F311" i="7"/>
  <c r="G311" i="7"/>
  <c r="H311" i="7"/>
  <c r="D312" i="7"/>
  <c r="E312" i="7"/>
  <c r="F312" i="7"/>
  <c r="G312" i="7"/>
  <c r="H312" i="7"/>
  <c r="D313" i="7"/>
  <c r="E313" i="7"/>
  <c r="F313" i="7"/>
  <c r="G313" i="7"/>
  <c r="H313" i="7"/>
  <c r="D314" i="7"/>
  <c r="E314" i="7"/>
  <c r="F314" i="7"/>
  <c r="G314" i="7"/>
  <c r="H314" i="7"/>
  <c r="D315" i="7"/>
  <c r="E315" i="7"/>
  <c r="F315" i="7"/>
  <c r="G315" i="7"/>
  <c r="H315" i="7"/>
  <c r="D316" i="7"/>
  <c r="E316" i="7"/>
  <c r="F316" i="7"/>
  <c r="G316" i="7"/>
  <c r="H316" i="7"/>
  <c r="D317" i="7"/>
  <c r="E317" i="7"/>
  <c r="F317" i="7"/>
  <c r="G317" i="7"/>
  <c r="H317" i="7"/>
  <c r="D318" i="7"/>
  <c r="E318" i="7"/>
  <c r="F318" i="7"/>
  <c r="G318" i="7"/>
  <c r="H318" i="7"/>
  <c r="D319" i="7"/>
  <c r="E319" i="7"/>
  <c r="F319" i="7"/>
  <c r="G319" i="7"/>
  <c r="H319" i="7"/>
  <c r="D320" i="7"/>
  <c r="E320" i="7"/>
  <c r="F320" i="7"/>
  <c r="G320" i="7"/>
  <c r="H320" i="7"/>
  <c r="D321" i="7"/>
  <c r="E321" i="7"/>
  <c r="F321" i="7"/>
  <c r="G321" i="7"/>
  <c r="H321" i="7"/>
  <c r="D322" i="7"/>
  <c r="E322" i="7"/>
  <c r="F322" i="7"/>
  <c r="G322" i="7"/>
  <c r="H322" i="7"/>
  <c r="D323" i="7"/>
  <c r="E323" i="7"/>
  <c r="F323" i="7"/>
  <c r="G323" i="7"/>
  <c r="H323" i="7"/>
  <c r="D324" i="7"/>
  <c r="E324" i="7"/>
  <c r="F324" i="7"/>
  <c r="G324" i="7"/>
  <c r="H324" i="7"/>
  <c r="D325" i="7"/>
  <c r="E325" i="7"/>
  <c r="F325" i="7"/>
  <c r="G325" i="7"/>
  <c r="H325" i="7"/>
  <c r="D326" i="7"/>
  <c r="E326" i="7"/>
  <c r="F326" i="7"/>
  <c r="G326" i="7"/>
  <c r="H326" i="7"/>
  <c r="D327" i="7"/>
  <c r="E327" i="7"/>
  <c r="F327" i="7"/>
  <c r="G327" i="7"/>
  <c r="H327" i="7"/>
  <c r="D328" i="7"/>
  <c r="E328" i="7"/>
  <c r="F328" i="7"/>
  <c r="G328" i="7"/>
  <c r="H328" i="7"/>
  <c r="D329" i="7"/>
  <c r="E329" i="7"/>
  <c r="F329" i="7"/>
  <c r="G329" i="7"/>
  <c r="H329" i="7"/>
  <c r="D330" i="7"/>
  <c r="E330" i="7"/>
  <c r="F330" i="7"/>
  <c r="G330" i="7"/>
  <c r="H330" i="7"/>
  <c r="D331" i="7"/>
  <c r="E331" i="7"/>
  <c r="F331" i="7"/>
  <c r="G331" i="7"/>
  <c r="H331" i="7"/>
  <c r="D332" i="7"/>
  <c r="E332" i="7"/>
  <c r="F332" i="7"/>
  <c r="G332" i="7"/>
  <c r="H332" i="7"/>
  <c r="D333" i="7"/>
  <c r="E333" i="7"/>
  <c r="F333" i="7"/>
  <c r="G333" i="7"/>
  <c r="H333" i="7"/>
  <c r="D334" i="7"/>
  <c r="E334" i="7"/>
  <c r="F334" i="7"/>
  <c r="G334" i="7"/>
  <c r="H334" i="7"/>
  <c r="D335" i="7"/>
  <c r="E335" i="7"/>
  <c r="F335" i="7"/>
  <c r="G335" i="7"/>
  <c r="H335" i="7"/>
  <c r="U154" i="4"/>
  <c r="V154" i="4" s="1"/>
  <c r="T154" i="4"/>
  <c r="U332" i="4"/>
  <c r="V332" i="4" s="1"/>
  <c r="T332" i="4"/>
  <c r="E50" i="2"/>
  <c r="E48" i="2"/>
  <c r="E46" i="2"/>
  <c r="E42" i="2"/>
  <c r="E55" i="2" s="1"/>
  <c r="K55" i="2"/>
  <c r="K50" i="2"/>
  <c r="K48" i="2"/>
  <c r="K46" i="2"/>
  <c r="K42" i="2"/>
  <c r="Y154" i="4" l="1"/>
  <c r="W154" i="4"/>
  <c r="X154" i="4" s="1"/>
  <c r="AA154" i="4" s="1"/>
  <c r="Y332" i="4"/>
  <c r="W332" i="4"/>
  <c r="X332" i="4" s="1"/>
  <c r="AA332" i="4" s="1"/>
  <c r="Z332" i="4" s="1"/>
  <c r="I248" i="7"/>
  <c r="N332" i="4"/>
  <c r="M332" i="4"/>
  <c r="P332" i="4" s="1"/>
  <c r="J332" i="4"/>
  <c r="N154" i="4"/>
  <c r="M154" i="4"/>
  <c r="P154" i="4" s="1"/>
  <c r="J154" i="4"/>
  <c r="Z154" i="4" l="1"/>
  <c r="O332" i="4"/>
  <c r="J248" i="7"/>
  <c r="O154" i="4"/>
  <c r="T3" i="8" l="1"/>
  <c r="T6" i="8"/>
  <c r="T5" i="8"/>
  <c r="T4" i="8"/>
  <c r="T7" i="8"/>
  <c r="T8" i="8"/>
  <c r="T9" i="8"/>
  <c r="T10" i="8"/>
  <c r="T11" i="8"/>
  <c r="T12" i="8"/>
  <c r="T13" i="8"/>
  <c r="T22" i="8"/>
  <c r="T21" i="8"/>
  <c r="T19" i="8"/>
  <c r="T17" i="8"/>
  <c r="T18" i="8"/>
  <c r="T20" i="8"/>
  <c r="T23" i="8" l="1"/>
  <c r="U17" i="8" s="1"/>
  <c r="V18" i="8"/>
  <c r="V8" i="8"/>
  <c r="V11" i="8"/>
  <c r="V12" i="8"/>
  <c r="V13" i="8"/>
  <c r="N338" i="4"/>
  <c r="U342" i="4"/>
  <c r="T342" i="4"/>
  <c r="N392" i="4"/>
  <c r="N391" i="4"/>
  <c r="N390" i="4"/>
  <c r="N389" i="4"/>
  <c r="N387" i="4"/>
  <c r="N386" i="4"/>
  <c r="N384" i="4"/>
  <c r="N383" i="4"/>
  <c r="N381" i="4"/>
  <c r="N380" i="4"/>
  <c r="N379" i="4"/>
  <c r="N378" i="4"/>
  <c r="N377" i="4"/>
  <c r="N376" i="4"/>
  <c r="N375" i="4"/>
  <c r="N374" i="4"/>
  <c r="N373" i="4"/>
  <c r="N372" i="4"/>
  <c r="N371" i="4"/>
  <c r="N370" i="4"/>
  <c r="N368" i="4"/>
  <c r="N367" i="4"/>
  <c r="N365" i="4"/>
  <c r="N364" i="4"/>
  <c r="N363" i="4"/>
  <c r="N362" i="4"/>
  <c r="N360" i="4"/>
  <c r="N359" i="4"/>
  <c r="N358" i="4"/>
  <c r="N356" i="4"/>
  <c r="N355" i="4"/>
  <c r="N354" i="4"/>
  <c r="N353" i="4"/>
  <c r="N352" i="4"/>
  <c r="N351" i="4"/>
  <c r="N349" i="4"/>
  <c r="N347" i="4"/>
  <c r="N346" i="4"/>
  <c r="N345" i="4"/>
  <c r="N344" i="4"/>
  <c r="N343" i="4"/>
  <c r="N342" i="4"/>
  <c r="N341" i="4"/>
  <c r="N340" i="4"/>
  <c r="N339" i="4"/>
  <c r="N337" i="4"/>
  <c r="N335" i="4"/>
  <c r="N333" i="4"/>
  <c r="N331" i="4"/>
  <c r="N330" i="4"/>
  <c r="N329" i="4"/>
  <c r="N328" i="4"/>
  <c r="N327" i="4"/>
  <c r="N326" i="4"/>
  <c r="N325" i="4"/>
  <c r="N324" i="4"/>
  <c r="N323" i="4"/>
  <c r="N322" i="4"/>
  <c r="N321" i="4"/>
  <c r="N320" i="4"/>
  <c r="N319" i="4"/>
  <c r="N318" i="4"/>
  <c r="N317" i="4"/>
  <c r="N316" i="4"/>
  <c r="N315" i="4"/>
  <c r="N314" i="4"/>
  <c r="N313" i="4"/>
  <c r="N312" i="4"/>
  <c r="N311" i="4"/>
  <c r="N310" i="4"/>
  <c r="N309" i="4"/>
  <c r="N308" i="4"/>
  <c r="N306" i="4"/>
  <c r="N305" i="4"/>
  <c r="N304" i="4"/>
  <c r="N303" i="4"/>
  <c r="N302" i="4"/>
  <c r="N301" i="4"/>
  <c r="N300" i="4"/>
  <c r="N299" i="4"/>
  <c r="N298" i="4"/>
  <c r="N297" i="4"/>
  <c r="N296" i="4"/>
  <c r="N295" i="4"/>
  <c r="N294" i="4"/>
  <c r="N293" i="4"/>
  <c r="N292" i="4"/>
  <c r="N291" i="4"/>
  <c r="N290" i="4"/>
  <c r="N289" i="4"/>
  <c r="N288" i="4"/>
  <c r="N287" i="4"/>
  <c r="N286" i="4"/>
  <c r="N285" i="4"/>
  <c r="N284" i="4"/>
  <c r="N283" i="4"/>
  <c r="N282" i="4"/>
  <c r="N281" i="4"/>
  <c r="N279" i="4"/>
  <c r="N278" i="4"/>
  <c r="N277" i="4"/>
  <c r="N276" i="4"/>
  <c r="N274" i="4"/>
  <c r="N273" i="4"/>
  <c r="N272" i="4"/>
  <c r="N271" i="4"/>
  <c r="N270" i="4"/>
  <c r="N269" i="4"/>
  <c r="N267" i="4"/>
  <c r="N266" i="4"/>
  <c r="N265" i="4"/>
  <c r="N263" i="4"/>
  <c r="N262" i="4"/>
  <c r="N260" i="4"/>
  <c r="N259" i="4"/>
  <c r="N258" i="4"/>
  <c r="N257" i="4"/>
  <c r="N256" i="4"/>
  <c r="N255" i="4"/>
  <c r="N253" i="4"/>
  <c r="N252" i="4"/>
  <c r="N251" i="4"/>
  <c r="N250" i="4"/>
  <c r="N248" i="4"/>
  <c r="N246" i="4"/>
  <c r="N245" i="4"/>
  <c r="N243" i="4"/>
  <c r="N242" i="4"/>
  <c r="N241" i="4"/>
  <c r="N240" i="4"/>
  <c r="N238" i="4"/>
  <c r="N237" i="4"/>
  <c r="N236" i="4"/>
  <c r="N234" i="4"/>
  <c r="N232" i="4"/>
  <c r="N231" i="4"/>
  <c r="N230" i="4"/>
  <c r="N228" i="4"/>
  <c r="N227" i="4"/>
  <c r="N226" i="4"/>
  <c r="N224" i="4"/>
  <c r="N222" i="4"/>
  <c r="N221" i="4"/>
  <c r="N219" i="4"/>
  <c r="N218" i="4"/>
  <c r="N217" i="4"/>
  <c r="N216" i="4"/>
  <c r="N213" i="4"/>
  <c r="N212" i="4"/>
  <c r="N210" i="4"/>
  <c r="N209" i="4"/>
  <c r="N207" i="4"/>
  <c r="N206" i="4"/>
  <c r="N205" i="4"/>
  <c r="N204" i="4"/>
  <c r="N202" i="4"/>
  <c r="N201" i="4"/>
  <c r="N200" i="4"/>
  <c r="N199" i="4"/>
  <c r="N198" i="4"/>
  <c r="N197" i="4"/>
  <c r="N196" i="4"/>
  <c r="N195" i="4"/>
  <c r="N194" i="4"/>
  <c r="N193" i="4"/>
  <c r="N192" i="4"/>
  <c r="N191" i="4"/>
  <c r="N190" i="4"/>
  <c r="N189" i="4"/>
  <c r="N188" i="4"/>
  <c r="N187" i="4"/>
  <c r="N186" i="4"/>
  <c r="N185" i="4"/>
  <c r="N184" i="4"/>
  <c r="N183" i="4"/>
  <c r="N182" i="4"/>
  <c r="N181" i="4"/>
  <c r="N180" i="4"/>
  <c r="N179" i="4"/>
  <c r="N178" i="4"/>
  <c r="N177" i="4"/>
  <c r="N176" i="4"/>
  <c r="N175" i="4"/>
  <c r="N174" i="4"/>
  <c r="N173" i="4"/>
  <c r="N172" i="4"/>
  <c r="N171" i="4"/>
  <c r="N170" i="4"/>
  <c r="N169" i="4"/>
  <c r="N168" i="4"/>
  <c r="N167" i="4"/>
  <c r="N166" i="4"/>
  <c r="N165" i="4"/>
  <c r="N164" i="4"/>
  <c r="N163" i="4"/>
  <c r="N162" i="4"/>
  <c r="N161" i="4"/>
  <c r="N160" i="4"/>
  <c r="N159" i="4"/>
  <c r="N158" i="4"/>
  <c r="N157" i="4"/>
  <c r="N155" i="4"/>
  <c r="N153" i="4"/>
  <c r="N152" i="4"/>
  <c r="N151" i="4"/>
  <c r="N150" i="4"/>
  <c r="N149" i="4"/>
  <c r="N148" i="4"/>
  <c r="N146" i="4"/>
  <c r="N145" i="4"/>
  <c r="N144" i="4"/>
  <c r="N143" i="4"/>
  <c r="N142" i="4"/>
  <c r="N141" i="4"/>
  <c r="N140" i="4"/>
  <c r="N139" i="4"/>
  <c r="N138" i="4"/>
  <c r="N137" i="4"/>
  <c r="N136" i="4"/>
  <c r="N135" i="4"/>
  <c r="N134" i="4"/>
  <c r="N133" i="4"/>
  <c r="N132" i="4"/>
  <c r="N131" i="4"/>
  <c r="N130" i="4"/>
  <c r="N129" i="4"/>
  <c r="N128" i="4"/>
  <c r="N127" i="4"/>
  <c r="N126" i="4"/>
  <c r="N125" i="4"/>
  <c r="N124" i="4"/>
  <c r="N123" i="4"/>
  <c r="N122" i="4"/>
  <c r="N121" i="4"/>
  <c r="N120" i="4"/>
  <c r="N119" i="4"/>
  <c r="N118" i="4"/>
  <c r="N117" i="4"/>
  <c r="N116" i="4"/>
  <c r="N115" i="4"/>
  <c r="N114" i="4"/>
  <c r="N113" i="4"/>
  <c r="N112" i="4"/>
  <c r="N111" i="4"/>
  <c r="N110" i="4"/>
  <c r="N109" i="4"/>
  <c r="N108" i="4"/>
  <c r="N107" i="4"/>
  <c r="N106" i="4"/>
  <c r="N105" i="4"/>
  <c r="N103" i="4"/>
  <c r="N102" i="4"/>
  <c r="N101" i="4"/>
  <c r="N100" i="4"/>
  <c r="N99" i="4"/>
  <c r="N98" i="4"/>
  <c r="N97" i="4"/>
  <c r="N96" i="4"/>
  <c r="N95" i="4"/>
  <c r="N94" i="4"/>
  <c r="N93" i="4"/>
  <c r="N92" i="4"/>
  <c r="N91" i="4"/>
  <c r="N90" i="4"/>
  <c r="N89" i="4"/>
  <c r="N88" i="4"/>
  <c r="N87" i="4"/>
  <c r="N86" i="4"/>
  <c r="N85" i="4"/>
  <c r="N84" i="4"/>
  <c r="N83" i="4"/>
  <c r="N82" i="4"/>
  <c r="N81" i="4"/>
  <c r="N80" i="4"/>
  <c r="N79" i="4"/>
  <c r="N78" i="4"/>
  <c r="N77" i="4"/>
  <c r="N76" i="4"/>
  <c r="N75" i="4"/>
  <c r="N74" i="4"/>
  <c r="N73" i="4"/>
  <c r="N72" i="4"/>
  <c r="N70" i="4"/>
  <c r="N69" i="4"/>
  <c r="N67" i="4"/>
  <c r="N66" i="4"/>
  <c r="N65" i="4"/>
  <c r="N64" i="4"/>
  <c r="N63" i="4"/>
  <c r="N62" i="4"/>
  <c r="N61" i="4"/>
  <c r="N59" i="4"/>
  <c r="N58" i="4"/>
  <c r="N57" i="4"/>
  <c r="N56" i="4"/>
  <c r="N55" i="4"/>
  <c r="N54" i="4"/>
  <c r="N53" i="4"/>
  <c r="N52" i="4"/>
  <c r="N51" i="4"/>
  <c r="N50" i="4"/>
  <c r="N49" i="4"/>
  <c r="N48" i="4"/>
  <c r="N47" i="4"/>
  <c r="N46" i="4"/>
  <c r="N45" i="4"/>
  <c r="N44" i="4"/>
  <c r="N43" i="4"/>
  <c r="N42" i="4"/>
  <c r="N41" i="4"/>
  <c r="N40" i="4"/>
  <c r="N39" i="4"/>
  <c r="N38" i="4"/>
  <c r="N37" i="4"/>
  <c r="N36" i="4"/>
  <c r="N35" i="4"/>
  <c r="N34" i="4"/>
  <c r="N33" i="4"/>
  <c r="N32" i="4"/>
  <c r="N31" i="4"/>
  <c r="N30" i="4"/>
  <c r="N28" i="4"/>
  <c r="N26" i="4"/>
  <c r="N25" i="4"/>
  <c r="N24" i="4"/>
  <c r="N22" i="4"/>
  <c r="N21" i="4"/>
  <c r="V21" i="8" l="1"/>
  <c r="V9" i="8"/>
  <c r="V3" i="8"/>
  <c r="V6" i="8"/>
  <c r="V4" i="8"/>
  <c r="V20" i="8"/>
  <c r="V5" i="8"/>
  <c r="V10" i="8"/>
  <c r="V7" i="8"/>
  <c r="V22" i="8"/>
  <c r="V19" i="8"/>
  <c r="U20" i="8"/>
  <c r="U22" i="8"/>
  <c r="U21" i="8"/>
  <c r="U19" i="8"/>
  <c r="U18" i="8"/>
  <c r="V17" i="8"/>
  <c r="T21" i="4"/>
  <c r="V23" i="8" l="1"/>
  <c r="W18" i="8" s="1"/>
  <c r="Q2" i="8"/>
  <c r="U23" i="8"/>
  <c r="S49" i="6"/>
  <c r="S48" i="6"/>
  <c r="S47" i="6"/>
  <c r="S46" i="6"/>
  <c r="S45" i="6"/>
  <c r="S44" i="6"/>
  <c r="S43" i="6"/>
  <c r="S42" i="6"/>
  <c r="S41" i="6"/>
  <c r="S40" i="6"/>
  <c r="S39" i="6"/>
  <c r="S38" i="6"/>
  <c r="S37" i="6"/>
  <c r="S36" i="6"/>
  <c r="S35" i="6"/>
  <c r="S34" i="6"/>
  <c r="S33" i="6"/>
  <c r="S32" i="6"/>
  <c r="S31" i="6"/>
  <c r="S30" i="6"/>
  <c r="S29" i="6"/>
  <c r="S28" i="6"/>
  <c r="S27" i="6"/>
  <c r="S26" i="6"/>
  <c r="S25" i="6"/>
  <c r="S24" i="6"/>
  <c r="S23" i="6"/>
  <c r="S22" i="6"/>
  <c r="S20" i="6"/>
  <c r="S19" i="6"/>
  <c r="S18" i="6"/>
  <c r="S17" i="6"/>
  <c r="S16" i="6"/>
  <c r="S15" i="6"/>
  <c r="S14" i="6"/>
  <c r="S13" i="6"/>
  <c r="S12" i="6"/>
  <c r="S11" i="6"/>
  <c r="S10" i="6"/>
  <c r="S9" i="6"/>
  <c r="S8" i="6"/>
  <c r="K516" i="8" l="1"/>
  <c r="K518" i="8"/>
  <c r="W21" i="8"/>
  <c r="W17" i="8"/>
  <c r="W20" i="8"/>
  <c r="W19" i="8"/>
  <c r="W22" i="8"/>
  <c r="K523" i="8"/>
  <c r="K522" i="8"/>
  <c r="Z10" i="7"/>
  <c r="T11" i="7"/>
  <c r="Z11" i="7"/>
  <c r="T12" i="7"/>
  <c r="Z12" i="7"/>
  <c r="T13" i="7"/>
  <c r="Z13" i="7"/>
  <c r="T9" i="7"/>
  <c r="V11" i="7"/>
  <c r="V12" i="7"/>
  <c r="AB9" i="7"/>
  <c r="AB10" i="7"/>
  <c r="V9" i="7"/>
  <c r="AB11" i="7"/>
  <c r="V10" i="7"/>
  <c r="AB12" i="7"/>
  <c r="AB13" i="7"/>
  <c r="V13" i="7"/>
  <c r="T3" i="7"/>
  <c r="T4" i="7"/>
  <c r="Z9" i="7"/>
  <c r="T6" i="7"/>
  <c r="T5" i="7"/>
  <c r="T8" i="7"/>
  <c r="T7" i="7"/>
  <c r="T10" i="7"/>
  <c r="T14" i="8"/>
  <c r="U3" i="8" s="1"/>
  <c r="W23" i="8" l="1"/>
  <c r="T14" i="7"/>
  <c r="U10" i="7" s="1"/>
  <c r="U6" i="8"/>
  <c r="U5" i="8"/>
  <c r="U7" i="8"/>
  <c r="U12" i="8"/>
  <c r="U13" i="8"/>
  <c r="U10" i="8"/>
  <c r="U9" i="8"/>
  <c r="U4" i="8"/>
  <c r="U8" i="8"/>
  <c r="U11" i="8"/>
  <c r="K7" i="8"/>
  <c r="K12" i="8"/>
  <c r="K17" i="8"/>
  <c r="K22" i="8"/>
  <c r="K27" i="8"/>
  <c r="K32" i="8"/>
  <c r="K37" i="8"/>
  <c r="K42" i="8"/>
  <c r="K47" i="8"/>
  <c r="K52" i="8"/>
  <c r="K56" i="8"/>
  <c r="K62" i="8"/>
  <c r="K67" i="8"/>
  <c r="K71" i="8"/>
  <c r="K76" i="8"/>
  <c r="K82" i="8"/>
  <c r="K87" i="8"/>
  <c r="K92" i="8"/>
  <c r="K97" i="8"/>
  <c r="K102" i="8"/>
  <c r="K107" i="8"/>
  <c r="K112" i="8"/>
  <c r="K117" i="8"/>
  <c r="K122" i="8"/>
  <c r="K127" i="8"/>
  <c r="K133" i="8"/>
  <c r="K137" i="8"/>
  <c r="K142" i="8"/>
  <c r="K147" i="8"/>
  <c r="K152" i="8"/>
  <c r="K157" i="8"/>
  <c r="K162" i="8"/>
  <c r="K167" i="8"/>
  <c r="K8" i="8"/>
  <c r="K13" i="8"/>
  <c r="K18" i="8"/>
  <c r="K23" i="8"/>
  <c r="K28" i="8"/>
  <c r="K33" i="8"/>
  <c r="K38" i="8"/>
  <c r="K43" i="8"/>
  <c r="K48" i="8"/>
  <c r="K53" i="8"/>
  <c r="K57" i="8"/>
  <c r="K63" i="8"/>
  <c r="K68" i="8"/>
  <c r="K72" i="8"/>
  <c r="K77" i="8"/>
  <c r="K83" i="8"/>
  <c r="K88" i="8"/>
  <c r="K93" i="8"/>
  <c r="K98" i="8"/>
  <c r="K103" i="8"/>
  <c r="K108" i="8"/>
  <c r="K113" i="8"/>
  <c r="K118" i="8"/>
  <c r="K123" i="8"/>
  <c r="K128" i="8"/>
  <c r="K132" i="8"/>
  <c r="K138" i="8"/>
  <c r="K9" i="8"/>
  <c r="K14" i="8"/>
  <c r="K19" i="8"/>
  <c r="K24" i="8"/>
  <c r="K29" i="8"/>
  <c r="K34" i="8"/>
  <c r="K39" i="8"/>
  <c r="K44" i="8"/>
  <c r="K49" i="8"/>
  <c r="K59" i="8"/>
  <c r="K58" i="8"/>
  <c r="K64" i="8"/>
  <c r="K11" i="8"/>
  <c r="K16" i="8"/>
  <c r="K21" i="8"/>
  <c r="K26" i="8"/>
  <c r="K31" i="8"/>
  <c r="K36" i="8"/>
  <c r="K41" i="8"/>
  <c r="K46" i="8"/>
  <c r="K51" i="8"/>
  <c r="K55" i="8"/>
  <c r="K61" i="8"/>
  <c r="K247" i="8"/>
  <c r="K350" i="8"/>
  <c r="K81" i="8"/>
  <c r="K126" i="8"/>
  <c r="K213" i="8"/>
  <c r="K227" i="8"/>
  <c r="K340" i="8"/>
  <c r="K357" i="8"/>
  <c r="K402" i="8"/>
  <c r="K423" i="8"/>
  <c r="K70" i="8"/>
  <c r="K171" i="8"/>
  <c r="K197" i="8"/>
  <c r="K255" i="8"/>
  <c r="K261" i="8"/>
  <c r="K267" i="8"/>
  <c r="K274" i="8"/>
  <c r="K280" i="8"/>
  <c r="K286" i="8"/>
  <c r="K292" i="8"/>
  <c r="K299" i="8"/>
  <c r="K304" i="8"/>
  <c r="K316" i="8"/>
  <c r="K345" i="8"/>
  <c r="K116" i="8"/>
  <c r="K181" i="8"/>
  <c r="K221" i="8"/>
  <c r="K249" i="8"/>
  <c r="K330" i="8"/>
  <c r="K393" i="8"/>
  <c r="K414" i="8"/>
  <c r="K6" i="8"/>
  <c r="L6" i="8" s="1"/>
  <c r="M6" i="8" s="1"/>
  <c r="K161" i="8"/>
  <c r="K206" i="8"/>
  <c r="K242" i="8"/>
  <c r="K336" i="8"/>
  <c r="K352" i="8"/>
  <c r="K371" i="8"/>
  <c r="K382" i="8"/>
  <c r="K409" i="8"/>
  <c r="K428" i="8"/>
  <c r="K434" i="8"/>
  <c r="K441" i="8"/>
  <c r="K445" i="8"/>
  <c r="K450" i="8"/>
  <c r="K454" i="8"/>
  <c r="K459" i="8"/>
  <c r="K465" i="8"/>
  <c r="K470" i="8"/>
  <c r="K475" i="8"/>
  <c r="K484" i="8"/>
  <c r="K485" i="8"/>
  <c r="K490" i="8"/>
  <c r="K495" i="8"/>
  <c r="K500" i="8"/>
  <c r="K505" i="8"/>
  <c r="K512" i="8"/>
  <c r="K106" i="8"/>
  <c r="K341" i="8"/>
  <c r="K151" i="8"/>
  <c r="K172" i="8"/>
  <c r="K256" i="8"/>
  <c r="K262" i="8"/>
  <c r="K269" i="8"/>
  <c r="K275" i="8"/>
  <c r="K281" i="8"/>
  <c r="K287" i="8"/>
  <c r="K294" i="8"/>
  <c r="K326" i="8"/>
  <c r="K305" i="8"/>
  <c r="K311" i="8"/>
  <c r="K318" i="8"/>
  <c r="K323" i="8"/>
  <c r="K365" i="8"/>
  <c r="K377" i="8"/>
  <c r="K399" i="8"/>
  <c r="K419" i="8"/>
  <c r="K422" i="8"/>
  <c r="K254" i="8"/>
  <c r="K266" i="8"/>
  <c r="K285" i="8"/>
  <c r="K297" i="8"/>
  <c r="K309" i="8"/>
  <c r="K320" i="8"/>
  <c r="K182" i="8"/>
  <c r="K222" i="8"/>
  <c r="K141" i="8"/>
  <c r="K207" i="8"/>
  <c r="K244" i="8"/>
  <c r="K337" i="8"/>
  <c r="K353" i="8"/>
  <c r="K373" i="8"/>
  <c r="K389" i="8"/>
  <c r="K410" i="8"/>
  <c r="K429" i="8"/>
  <c r="K435" i="8"/>
  <c r="K440" i="8"/>
  <c r="K446" i="8"/>
  <c r="K451" i="8"/>
  <c r="K455" i="8"/>
  <c r="K460" i="8"/>
  <c r="K471" i="8"/>
  <c r="K476" i="8"/>
  <c r="K480" i="8"/>
  <c r="K486" i="8"/>
  <c r="K491" i="8"/>
  <c r="K496" i="8"/>
  <c r="K501" i="8"/>
  <c r="K506" i="8"/>
  <c r="K510" i="8"/>
  <c r="K520" i="8"/>
  <c r="K86" i="8"/>
  <c r="K192" i="8"/>
  <c r="K237" i="8"/>
  <c r="K360" i="8"/>
  <c r="K378" i="8"/>
  <c r="K404" i="8"/>
  <c r="K425" i="8"/>
  <c r="K146" i="8"/>
  <c r="K131" i="8"/>
  <c r="K217" i="8"/>
  <c r="K251" i="8"/>
  <c r="K257" i="8"/>
  <c r="K264" i="8"/>
  <c r="K270" i="8"/>
  <c r="K276" i="8"/>
  <c r="K282" i="8"/>
  <c r="K289" i="8"/>
  <c r="K295" i="8"/>
  <c r="K300" i="8"/>
  <c r="K306" i="8"/>
  <c r="K313" i="8"/>
  <c r="K328" i="8"/>
  <c r="K324" i="8"/>
  <c r="K343" i="8"/>
  <c r="K366" i="8"/>
  <c r="K384" i="8"/>
  <c r="K401" i="8"/>
  <c r="K420" i="8"/>
  <c r="K407" i="8"/>
  <c r="K75" i="8"/>
  <c r="K201" i="8"/>
  <c r="K224" i="8"/>
  <c r="K231" i="8"/>
  <c r="K332" i="8"/>
  <c r="K349" i="8"/>
  <c r="K372" i="8"/>
  <c r="K394" i="8"/>
  <c r="K416" i="8"/>
  <c r="K66" i="8"/>
  <c r="K166" i="8"/>
  <c r="K239" i="8"/>
  <c r="K358" i="8"/>
  <c r="K361" i="8"/>
  <c r="K367" i="8"/>
  <c r="K406" i="8"/>
  <c r="K426" i="8"/>
  <c r="K339" i="8"/>
  <c r="K111" i="8"/>
  <c r="K218" i="8"/>
  <c r="K252" i="8"/>
  <c r="K259" i="8"/>
  <c r="K265" i="8"/>
  <c r="K271" i="8"/>
  <c r="K277" i="8"/>
  <c r="K284" i="8"/>
  <c r="K290" i="8"/>
  <c r="K296" i="8"/>
  <c r="K301" i="8"/>
  <c r="K308" i="8"/>
  <c r="K314" i="8"/>
  <c r="K319" i="8"/>
  <c r="K325" i="8"/>
  <c r="K279" i="8"/>
  <c r="K156" i="8"/>
  <c r="K202" i="8"/>
  <c r="K232" i="8"/>
  <c r="K246" i="8"/>
  <c r="K395" i="8"/>
  <c r="K436" i="8"/>
  <c r="K101" i="8"/>
  <c r="K177" i="8"/>
  <c r="K356" i="8"/>
  <c r="K411" i="8"/>
  <c r="K427" i="8"/>
  <c r="K431" i="8"/>
  <c r="K212" i="8"/>
  <c r="K226" i="8"/>
  <c r="K260" i="8"/>
  <c r="K272" i="8"/>
  <c r="K291" i="8"/>
  <c r="K303" i="8"/>
  <c r="K315" i="8"/>
  <c r="K375" i="8"/>
  <c r="K91" i="8"/>
  <c r="K187" i="8"/>
  <c r="K363" i="8"/>
  <c r="K346" i="8"/>
  <c r="K417" i="8"/>
  <c r="K403" i="8"/>
  <c r="K386" i="8"/>
  <c r="K196" i="8"/>
  <c r="K493" i="8"/>
  <c r="K390" i="8"/>
  <c r="K487" i="8"/>
  <c r="K433" i="8"/>
  <c r="K447" i="8"/>
  <c r="K376" i="8"/>
  <c r="K79" i="8"/>
  <c r="K154" i="8"/>
  <c r="K174" i="8"/>
  <c r="K216" i="8"/>
  <c r="K35" i="8"/>
  <c r="K69" i="8"/>
  <c r="K442" i="8"/>
  <c r="K489" i="8"/>
  <c r="K439" i="8"/>
  <c r="K364" i="8"/>
  <c r="K379" i="8"/>
  <c r="K449" i="8"/>
  <c r="K362" i="8"/>
  <c r="K110" i="8"/>
  <c r="K163" i="8"/>
  <c r="K140" i="8"/>
  <c r="K10" i="8"/>
  <c r="K135" i="8"/>
  <c r="K508" i="8"/>
  <c r="K473" i="8"/>
  <c r="K385" i="8"/>
  <c r="K329" i="8"/>
  <c r="K499" i="8"/>
  <c r="K494" i="8"/>
  <c r="K145" i="8"/>
  <c r="K245" i="8"/>
  <c r="K119" i="8"/>
  <c r="K84" i="8"/>
  <c r="K160" i="8"/>
  <c r="K211" i="8"/>
  <c r="K125" i="8"/>
  <c r="K474" i="8"/>
  <c r="K438" i="8"/>
  <c r="K348" i="8"/>
  <c r="K229" i="8"/>
  <c r="K497" i="8"/>
  <c r="K478" i="8"/>
  <c r="K89" i="8"/>
  <c r="K238" i="8"/>
  <c r="K74" i="8"/>
  <c r="K199" i="8"/>
  <c r="K148" i="8"/>
  <c r="K179" i="8"/>
  <c r="K25" i="8"/>
  <c r="K134" i="8"/>
  <c r="K158" i="8"/>
  <c r="K424" i="8"/>
  <c r="K243" i="8"/>
  <c r="K461" i="8"/>
  <c r="K388" i="8"/>
  <c r="K374" i="8"/>
  <c r="K521" i="8"/>
  <c r="K448" i="8"/>
  <c r="K444" i="8"/>
  <c r="K54" i="8"/>
  <c r="K208" i="8"/>
  <c r="K203" i="8"/>
  <c r="K139" i="8"/>
  <c r="K104" i="8"/>
  <c r="K169" i="8"/>
  <c r="K121" i="8"/>
  <c r="K370" i="8"/>
  <c r="K519" i="8"/>
  <c r="K468" i="8"/>
  <c r="K412" i="8"/>
  <c r="K392" i="8"/>
  <c r="K30" i="8"/>
  <c r="K193" i="8"/>
  <c r="K312" i="8"/>
  <c r="K95" i="8"/>
  <c r="K351" i="8"/>
  <c r="K507" i="8"/>
  <c r="K472" i="8"/>
  <c r="K503" i="8"/>
  <c r="K381" i="8"/>
  <c r="K322" i="8"/>
  <c r="K355" i="8"/>
  <c r="K195" i="8"/>
  <c r="K165" i="8"/>
  <c r="K288" i="8"/>
  <c r="K347" i="8"/>
  <c r="K248" i="8"/>
  <c r="K78" i="8"/>
  <c r="K457" i="8"/>
  <c r="K421" i="8"/>
  <c r="K469" i="8"/>
  <c r="K344" i="8"/>
  <c r="K204" i="8"/>
  <c r="K241" i="8"/>
  <c r="K144" i="8"/>
  <c r="K153" i="8"/>
  <c r="K263" i="8"/>
  <c r="K317" i="8"/>
  <c r="K235" i="8"/>
  <c r="K45" i="8"/>
  <c r="K387" i="8"/>
  <c r="K405" i="8"/>
  <c r="K453" i="8"/>
  <c r="K400" i="8"/>
  <c r="K186" i="8"/>
  <c r="K124" i="8"/>
  <c r="K100" i="8"/>
  <c r="K109" i="8"/>
  <c r="K173" i="8"/>
  <c r="K293" i="8"/>
  <c r="K189" i="8"/>
  <c r="K20" i="8"/>
  <c r="K335" i="8"/>
  <c r="K368" i="8"/>
  <c r="K418" i="8"/>
  <c r="K398" i="8"/>
  <c r="K481" i="8"/>
  <c r="K477" i="8"/>
  <c r="K333" i="8"/>
  <c r="K65" i="8"/>
  <c r="K130" i="8"/>
  <c r="K268" i="8"/>
  <c r="K180" i="8"/>
  <c r="K236" i="8"/>
  <c r="K334" i="8"/>
  <c r="K331" i="8"/>
  <c r="K515" i="8"/>
  <c r="K513" i="8"/>
  <c r="K233" i="8"/>
  <c r="K225" i="8"/>
  <c r="K40" i="8"/>
  <c r="K73" i="8"/>
  <c r="K215" i="8"/>
  <c r="K159" i="8"/>
  <c r="K178" i="8"/>
  <c r="K234" i="8"/>
  <c r="K310" i="8"/>
  <c r="K483" i="8"/>
  <c r="K479" i="8"/>
  <c r="K220" i="8"/>
  <c r="K209" i="8"/>
  <c r="K15" i="8"/>
  <c r="K342" i="8"/>
  <c r="K198" i="8"/>
  <c r="K115" i="8"/>
  <c r="K170" i="8"/>
  <c r="K482" i="8"/>
  <c r="K509" i="8"/>
  <c r="K176" i="8"/>
  <c r="K96" i="8"/>
  <c r="K430" i="8"/>
  <c r="K463" i="8"/>
  <c r="K327" i="8"/>
  <c r="K155" i="8"/>
  <c r="K338" i="8"/>
  <c r="K230" i="8"/>
  <c r="K150" i="8"/>
  <c r="K321" i="8"/>
  <c r="K458" i="8"/>
  <c r="K80" i="8"/>
  <c r="K502" i="8"/>
  <c r="K415" i="8"/>
  <c r="K432" i="8"/>
  <c r="K302" i="8"/>
  <c r="K143" i="8"/>
  <c r="K210" i="8"/>
  <c r="K200" i="8"/>
  <c r="K94" i="8"/>
  <c r="K298" i="8"/>
  <c r="K149" i="8"/>
  <c r="K462" i="8"/>
  <c r="K136" i="8"/>
  <c r="K90" i="8"/>
  <c r="K60" i="8"/>
  <c r="K443" i="8"/>
  <c r="K504" i="8"/>
  <c r="K452" i="8"/>
  <c r="K397" i="8"/>
  <c r="K396" i="8"/>
  <c r="K278" i="8"/>
  <c r="K99" i="8"/>
  <c r="K184" i="8"/>
  <c r="K129" i="8"/>
  <c r="K228" i="8"/>
  <c r="K273" i="8"/>
  <c r="K369" i="8"/>
  <c r="K250" i="8"/>
  <c r="K413" i="8"/>
  <c r="K114" i="8"/>
  <c r="K408" i="8"/>
  <c r="K488" i="8"/>
  <c r="K383" i="8"/>
  <c r="K380" i="8"/>
  <c r="K359" i="8"/>
  <c r="K253" i="8"/>
  <c r="K307" i="8"/>
  <c r="K175" i="8"/>
  <c r="K85" i="8"/>
  <c r="K214" i="8"/>
  <c r="K205" i="8"/>
  <c r="K391" i="8"/>
  <c r="K456" i="8"/>
  <c r="K191" i="8"/>
  <c r="K168" i="8"/>
  <c r="K466" i="8"/>
  <c r="K240" i="8"/>
  <c r="K283" i="8"/>
  <c r="K164" i="8"/>
  <c r="K50" i="8"/>
  <c r="K190" i="8"/>
  <c r="K188" i="8"/>
  <c r="K492" i="8"/>
  <c r="K223" i="8"/>
  <c r="K467" i="8"/>
  <c r="K183" i="8"/>
  <c r="K354" i="8"/>
  <c r="K437" i="8"/>
  <c r="K517" i="8"/>
  <c r="K514" i="8"/>
  <c r="K511" i="8"/>
  <c r="K219" i="8"/>
  <c r="K258" i="8"/>
  <c r="K120" i="8"/>
  <c r="K498" i="8"/>
  <c r="K194" i="8"/>
  <c r="K105" i="8"/>
  <c r="K464" i="8"/>
  <c r="K185" i="8"/>
  <c r="V14" i="8"/>
  <c r="U7" i="7" l="1"/>
  <c r="U3" i="7"/>
  <c r="U5" i="7"/>
  <c r="U8" i="7"/>
  <c r="U4" i="7"/>
  <c r="U13" i="7"/>
  <c r="U6" i="7"/>
  <c r="U9" i="7"/>
  <c r="U12" i="7"/>
  <c r="U11" i="7"/>
  <c r="W3" i="8"/>
  <c r="W4" i="8"/>
  <c r="W6" i="8"/>
  <c r="W11" i="8"/>
  <c r="W5" i="8"/>
  <c r="W7" i="8"/>
  <c r="W12" i="8"/>
  <c r="W8" i="8"/>
  <c r="W13" i="8"/>
  <c r="W10" i="8"/>
  <c r="W9" i="8"/>
  <c r="L7" i="8"/>
  <c r="M7" i="8" s="1"/>
  <c r="U14" i="8"/>
  <c r="U14" i="7" l="1"/>
  <c r="L8" i="8"/>
  <c r="W14" i="8"/>
  <c r="M8" i="8" l="1"/>
  <c r="L9" i="8"/>
  <c r="M9" i="8" l="1"/>
  <c r="L10" i="8"/>
  <c r="M10" i="8" l="1"/>
  <c r="L11" i="8"/>
  <c r="M11" i="8" l="1"/>
  <c r="L12" i="8"/>
  <c r="M12" i="8" l="1"/>
  <c r="L13" i="8"/>
  <c r="M13" i="8" l="1"/>
  <c r="L14" i="8"/>
  <c r="M14" i="8" l="1"/>
  <c r="L15" i="8"/>
  <c r="M15" i="8" l="1"/>
  <c r="L16" i="8"/>
  <c r="M16" i="8" l="1"/>
  <c r="L17" i="8"/>
  <c r="M17" i="8" l="1"/>
  <c r="L18" i="8"/>
  <c r="M18" i="8" l="1"/>
  <c r="L19" i="8"/>
  <c r="M19" i="8" l="1"/>
  <c r="L20" i="8"/>
  <c r="M20" i="8" l="1"/>
  <c r="L21" i="8"/>
  <c r="M21" i="8" l="1"/>
  <c r="L22" i="8"/>
  <c r="M22" i="8" l="1"/>
  <c r="L23" i="8"/>
  <c r="M23" i="8" l="1"/>
  <c r="L24" i="8"/>
  <c r="W3" i="4"/>
  <c r="W8" i="4"/>
  <c r="W7" i="4"/>
  <c r="M392" i="4"/>
  <c r="M391" i="4"/>
  <c r="M390" i="4"/>
  <c r="M389" i="4"/>
  <c r="M387" i="4"/>
  <c r="M386" i="4"/>
  <c r="P386" i="4" s="1"/>
  <c r="M384" i="4"/>
  <c r="P384" i="4" s="1"/>
  <c r="M383" i="4"/>
  <c r="M381" i="4"/>
  <c r="M380" i="4"/>
  <c r="M379" i="4"/>
  <c r="M378" i="4"/>
  <c r="M377" i="4"/>
  <c r="M376" i="4"/>
  <c r="M375" i="4"/>
  <c r="M374" i="4"/>
  <c r="M373" i="4"/>
  <c r="M372" i="4"/>
  <c r="M371" i="4"/>
  <c r="M370" i="4"/>
  <c r="M368" i="4"/>
  <c r="M367" i="4"/>
  <c r="M365" i="4"/>
  <c r="M364" i="4"/>
  <c r="M363" i="4"/>
  <c r="M362" i="4"/>
  <c r="M360" i="4"/>
  <c r="M359" i="4"/>
  <c r="M358" i="4"/>
  <c r="M356" i="4"/>
  <c r="M355" i="4"/>
  <c r="M354" i="4"/>
  <c r="M353" i="4"/>
  <c r="M352" i="4"/>
  <c r="M351" i="4"/>
  <c r="M349" i="4"/>
  <c r="M347" i="4"/>
  <c r="M346" i="4"/>
  <c r="P346" i="4" s="1"/>
  <c r="M345" i="4"/>
  <c r="P345" i="4" s="1"/>
  <c r="M344" i="4"/>
  <c r="P344" i="4" s="1"/>
  <c r="M343" i="4"/>
  <c r="M342" i="4"/>
  <c r="M341" i="4"/>
  <c r="M340" i="4"/>
  <c r="M339" i="4"/>
  <c r="M338" i="4"/>
  <c r="M337" i="4"/>
  <c r="M335" i="4"/>
  <c r="M333" i="4"/>
  <c r="I164" i="7" s="1"/>
  <c r="J164" i="7" s="1"/>
  <c r="M331" i="4"/>
  <c r="M330" i="4"/>
  <c r="M329" i="4"/>
  <c r="M328" i="4"/>
  <c r="M327" i="4"/>
  <c r="P327" i="4" s="1"/>
  <c r="M326" i="4"/>
  <c r="P326" i="4" s="1"/>
  <c r="M325" i="4"/>
  <c r="M324" i="4"/>
  <c r="M323" i="4"/>
  <c r="M322" i="4"/>
  <c r="M321" i="4"/>
  <c r="M320" i="4"/>
  <c r="M319" i="4"/>
  <c r="M318" i="4"/>
  <c r="M317" i="4"/>
  <c r="M316" i="4"/>
  <c r="M315" i="4"/>
  <c r="M314" i="4"/>
  <c r="M313" i="4"/>
  <c r="M312" i="4"/>
  <c r="M311" i="4"/>
  <c r="M310" i="4"/>
  <c r="M309" i="4"/>
  <c r="M308" i="4"/>
  <c r="M306" i="4"/>
  <c r="M305" i="4"/>
  <c r="M304" i="4"/>
  <c r="M303" i="4"/>
  <c r="M302" i="4"/>
  <c r="M301" i="4"/>
  <c r="M300" i="4"/>
  <c r="M299" i="4"/>
  <c r="M298" i="4"/>
  <c r="M297" i="4"/>
  <c r="M296" i="4"/>
  <c r="M295" i="4"/>
  <c r="M294" i="4"/>
  <c r="M293" i="4"/>
  <c r="M292" i="4"/>
  <c r="M291" i="4"/>
  <c r="M290" i="4"/>
  <c r="M289" i="4"/>
  <c r="M288" i="4"/>
  <c r="M287" i="4"/>
  <c r="M286" i="4"/>
  <c r="M285" i="4"/>
  <c r="M284" i="4"/>
  <c r="M283" i="4"/>
  <c r="M282" i="4"/>
  <c r="M281" i="4"/>
  <c r="M279" i="4"/>
  <c r="M278" i="4"/>
  <c r="M277" i="4"/>
  <c r="M276" i="4"/>
  <c r="M274" i="4"/>
  <c r="M273" i="4"/>
  <c r="M272" i="4"/>
  <c r="M271" i="4"/>
  <c r="M270" i="4"/>
  <c r="M269" i="4"/>
  <c r="M267" i="4"/>
  <c r="M266" i="4"/>
  <c r="M265" i="4"/>
  <c r="M263" i="4"/>
  <c r="M262" i="4"/>
  <c r="M260" i="4"/>
  <c r="M259" i="4"/>
  <c r="M258" i="4"/>
  <c r="M257" i="4"/>
  <c r="M256" i="4"/>
  <c r="M255" i="4"/>
  <c r="M253" i="4"/>
  <c r="M252" i="4"/>
  <c r="M251" i="4"/>
  <c r="M250" i="4"/>
  <c r="M248" i="4"/>
  <c r="M246" i="4"/>
  <c r="M245" i="4"/>
  <c r="M243" i="4"/>
  <c r="M242" i="4"/>
  <c r="M241" i="4"/>
  <c r="M240" i="4"/>
  <c r="M238" i="4"/>
  <c r="M237" i="4"/>
  <c r="M236" i="4"/>
  <c r="M234" i="4"/>
  <c r="M232" i="4"/>
  <c r="M231" i="4"/>
  <c r="M230" i="4"/>
  <c r="M228" i="4"/>
  <c r="M227" i="4"/>
  <c r="M226" i="4"/>
  <c r="M224" i="4"/>
  <c r="M222" i="4"/>
  <c r="M221" i="4"/>
  <c r="M219" i="4"/>
  <c r="M218" i="4"/>
  <c r="M217" i="4"/>
  <c r="M216" i="4"/>
  <c r="M213" i="4"/>
  <c r="M212" i="4"/>
  <c r="M210" i="4"/>
  <c r="M209" i="4"/>
  <c r="M207" i="4"/>
  <c r="M206" i="4"/>
  <c r="M205" i="4"/>
  <c r="M204" i="4"/>
  <c r="M202" i="4"/>
  <c r="M201" i="4"/>
  <c r="M200" i="4"/>
  <c r="M199" i="4"/>
  <c r="M198" i="4"/>
  <c r="M197" i="4"/>
  <c r="M196" i="4"/>
  <c r="M195" i="4"/>
  <c r="M194" i="4"/>
  <c r="M193" i="4"/>
  <c r="M192" i="4"/>
  <c r="M191" i="4"/>
  <c r="M190" i="4"/>
  <c r="M189" i="4"/>
  <c r="M188" i="4"/>
  <c r="M187" i="4"/>
  <c r="P187" i="4" s="1"/>
  <c r="M186" i="4"/>
  <c r="M185" i="4"/>
  <c r="M184" i="4"/>
  <c r="M183" i="4"/>
  <c r="M182" i="4"/>
  <c r="M181" i="4"/>
  <c r="M180" i="4"/>
  <c r="M179" i="4"/>
  <c r="M178" i="4"/>
  <c r="M177" i="4"/>
  <c r="M176" i="4"/>
  <c r="M175" i="4"/>
  <c r="M174" i="4"/>
  <c r="M173" i="4"/>
  <c r="M172" i="4"/>
  <c r="M171" i="4"/>
  <c r="M170" i="4"/>
  <c r="M169" i="4"/>
  <c r="M168" i="4"/>
  <c r="M167" i="4"/>
  <c r="M166" i="4"/>
  <c r="M165" i="4"/>
  <c r="M164" i="4"/>
  <c r="M163" i="4"/>
  <c r="M162" i="4"/>
  <c r="M161" i="4"/>
  <c r="M160" i="4"/>
  <c r="M159" i="4"/>
  <c r="M158" i="4"/>
  <c r="M157" i="4"/>
  <c r="M155" i="4"/>
  <c r="M153" i="4"/>
  <c r="M152" i="4"/>
  <c r="M151" i="4"/>
  <c r="M150" i="4"/>
  <c r="M149" i="4"/>
  <c r="M148" i="4"/>
  <c r="M146" i="4"/>
  <c r="M145" i="4"/>
  <c r="M144" i="4"/>
  <c r="M143" i="4"/>
  <c r="M142" i="4"/>
  <c r="M141" i="4"/>
  <c r="M140" i="4"/>
  <c r="M139" i="4"/>
  <c r="M138" i="4"/>
  <c r="M137" i="4"/>
  <c r="M136" i="4"/>
  <c r="M135" i="4"/>
  <c r="M134" i="4"/>
  <c r="M133" i="4"/>
  <c r="M132" i="4"/>
  <c r="M131" i="4"/>
  <c r="M130" i="4"/>
  <c r="M129" i="4"/>
  <c r="M128" i="4"/>
  <c r="M127" i="4"/>
  <c r="M126" i="4"/>
  <c r="M125" i="4"/>
  <c r="M124" i="4"/>
  <c r="M123" i="4"/>
  <c r="M122" i="4"/>
  <c r="M121" i="4"/>
  <c r="M120" i="4"/>
  <c r="M119" i="4"/>
  <c r="M118" i="4"/>
  <c r="M117" i="4"/>
  <c r="M116" i="4"/>
  <c r="M115" i="4"/>
  <c r="M114" i="4"/>
  <c r="M113" i="4"/>
  <c r="M112" i="4"/>
  <c r="M111" i="4"/>
  <c r="M110" i="4"/>
  <c r="M109" i="4"/>
  <c r="M108" i="4"/>
  <c r="M107" i="4"/>
  <c r="M106" i="4"/>
  <c r="M105" i="4"/>
  <c r="M103" i="4"/>
  <c r="M102" i="4"/>
  <c r="M101" i="4"/>
  <c r="M100" i="4"/>
  <c r="M99" i="4"/>
  <c r="M98" i="4"/>
  <c r="M97" i="4"/>
  <c r="M96" i="4"/>
  <c r="M95" i="4"/>
  <c r="M94" i="4"/>
  <c r="M93" i="4"/>
  <c r="M92" i="4"/>
  <c r="M91" i="4"/>
  <c r="M90" i="4"/>
  <c r="M89" i="4"/>
  <c r="M88" i="4"/>
  <c r="M87" i="4"/>
  <c r="M86" i="4"/>
  <c r="M85" i="4"/>
  <c r="M84" i="4"/>
  <c r="M83" i="4"/>
  <c r="M82" i="4"/>
  <c r="M81" i="4"/>
  <c r="M80" i="4"/>
  <c r="M79" i="4"/>
  <c r="M78" i="4"/>
  <c r="M77" i="4"/>
  <c r="M76" i="4"/>
  <c r="M75" i="4"/>
  <c r="M74" i="4"/>
  <c r="M73" i="4"/>
  <c r="M72" i="4"/>
  <c r="M70" i="4"/>
  <c r="M69" i="4"/>
  <c r="M67" i="4"/>
  <c r="M66" i="4"/>
  <c r="M65" i="4"/>
  <c r="M64" i="4"/>
  <c r="M63" i="4"/>
  <c r="M62" i="4"/>
  <c r="M61" i="4"/>
  <c r="M59" i="4"/>
  <c r="M58" i="4"/>
  <c r="M57" i="4"/>
  <c r="M56" i="4"/>
  <c r="M55" i="4"/>
  <c r="M54" i="4"/>
  <c r="M53" i="4"/>
  <c r="M52" i="4"/>
  <c r="M51" i="4"/>
  <c r="M50" i="4"/>
  <c r="M49" i="4"/>
  <c r="M48" i="4"/>
  <c r="M47" i="4"/>
  <c r="M46" i="4"/>
  <c r="M45" i="4"/>
  <c r="M44" i="4"/>
  <c r="M43" i="4"/>
  <c r="M42" i="4"/>
  <c r="M41" i="4"/>
  <c r="M40" i="4"/>
  <c r="M39" i="4"/>
  <c r="M38" i="4"/>
  <c r="M37" i="4"/>
  <c r="M36" i="4"/>
  <c r="M35" i="4"/>
  <c r="M34" i="4"/>
  <c r="M33" i="4"/>
  <c r="M32" i="4"/>
  <c r="M31" i="4"/>
  <c r="M30" i="4"/>
  <c r="M28" i="4"/>
  <c r="M26" i="4"/>
  <c r="M25" i="4"/>
  <c r="M24" i="4"/>
  <c r="M22" i="4"/>
  <c r="P22" i="4" s="1"/>
  <c r="M21" i="4"/>
  <c r="T392" i="4"/>
  <c r="T391" i="4"/>
  <c r="T390" i="4"/>
  <c r="T389" i="4"/>
  <c r="T387" i="4"/>
  <c r="T386" i="4"/>
  <c r="T384" i="4"/>
  <c r="T383" i="4"/>
  <c r="T381" i="4"/>
  <c r="T380" i="4"/>
  <c r="T379" i="4"/>
  <c r="T378" i="4"/>
  <c r="T377" i="4"/>
  <c r="T376" i="4"/>
  <c r="T375" i="4"/>
  <c r="T374" i="4"/>
  <c r="T373" i="4"/>
  <c r="T372" i="4"/>
  <c r="T371" i="4"/>
  <c r="T370" i="4"/>
  <c r="T368" i="4"/>
  <c r="T367" i="4"/>
  <c r="T365" i="4"/>
  <c r="T364" i="4"/>
  <c r="T363" i="4"/>
  <c r="T362" i="4"/>
  <c r="T360" i="4"/>
  <c r="T359" i="4"/>
  <c r="T358" i="4"/>
  <c r="T356" i="4"/>
  <c r="T355" i="4"/>
  <c r="T354" i="4"/>
  <c r="T353" i="4"/>
  <c r="T352" i="4"/>
  <c r="T351" i="4"/>
  <c r="T349" i="4"/>
  <c r="T347" i="4"/>
  <c r="T346" i="4"/>
  <c r="T345" i="4"/>
  <c r="T344" i="4"/>
  <c r="T343" i="4"/>
  <c r="T341" i="4"/>
  <c r="T340" i="4"/>
  <c r="T339" i="4"/>
  <c r="T338" i="4"/>
  <c r="T337" i="4"/>
  <c r="T335" i="4"/>
  <c r="T333" i="4"/>
  <c r="T331" i="4"/>
  <c r="T330" i="4"/>
  <c r="T329" i="4"/>
  <c r="T328" i="4"/>
  <c r="T327" i="4"/>
  <c r="T326" i="4"/>
  <c r="T325" i="4"/>
  <c r="T324" i="4"/>
  <c r="T323" i="4"/>
  <c r="T322" i="4"/>
  <c r="T321" i="4"/>
  <c r="T320" i="4"/>
  <c r="T319" i="4"/>
  <c r="T318" i="4"/>
  <c r="T317" i="4"/>
  <c r="T316" i="4"/>
  <c r="T315" i="4"/>
  <c r="T314" i="4"/>
  <c r="T313" i="4"/>
  <c r="T312" i="4"/>
  <c r="T311" i="4"/>
  <c r="T310" i="4"/>
  <c r="T309" i="4"/>
  <c r="T308" i="4"/>
  <c r="T306" i="4"/>
  <c r="T305" i="4"/>
  <c r="T304" i="4"/>
  <c r="T303" i="4"/>
  <c r="T302" i="4"/>
  <c r="T301" i="4"/>
  <c r="T300" i="4"/>
  <c r="T299" i="4"/>
  <c r="T298" i="4"/>
  <c r="T297" i="4"/>
  <c r="T296" i="4"/>
  <c r="T295" i="4"/>
  <c r="T294" i="4"/>
  <c r="T293" i="4"/>
  <c r="T292" i="4"/>
  <c r="T291" i="4"/>
  <c r="T290" i="4"/>
  <c r="T289" i="4"/>
  <c r="T288" i="4"/>
  <c r="T287" i="4"/>
  <c r="T286" i="4"/>
  <c r="T285" i="4"/>
  <c r="T284" i="4"/>
  <c r="T283" i="4"/>
  <c r="T282" i="4"/>
  <c r="T281" i="4"/>
  <c r="T279" i="4"/>
  <c r="T278" i="4"/>
  <c r="T277" i="4"/>
  <c r="T276" i="4"/>
  <c r="T274" i="4"/>
  <c r="T273" i="4"/>
  <c r="T272" i="4"/>
  <c r="T271" i="4"/>
  <c r="T270" i="4"/>
  <c r="T269" i="4"/>
  <c r="T267" i="4"/>
  <c r="T266" i="4"/>
  <c r="T265" i="4"/>
  <c r="T263" i="4"/>
  <c r="T262" i="4"/>
  <c r="T260" i="4"/>
  <c r="T259" i="4"/>
  <c r="T258" i="4"/>
  <c r="T257" i="4"/>
  <c r="T256" i="4"/>
  <c r="T255" i="4"/>
  <c r="T253" i="4"/>
  <c r="T252" i="4"/>
  <c r="T251" i="4"/>
  <c r="T250" i="4"/>
  <c r="T248" i="4"/>
  <c r="T246" i="4"/>
  <c r="T245" i="4"/>
  <c r="T243" i="4"/>
  <c r="T242" i="4"/>
  <c r="T241" i="4"/>
  <c r="T240" i="4"/>
  <c r="T238" i="4"/>
  <c r="T237" i="4"/>
  <c r="T236" i="4"/>
  <c r="T234" i="4"/>
  <c r="T232" i="4"/>
  <c r="T231" i="4"/>
  <c r="T230" i="4"/>
  <c r="T228" i="4"/>
  <c r="T227" i="4"/>
  <c r="T226" i="4"/>
  <c r="T224" i="4"/>
  <c r="T222" i="4"/>
  <c r="T221" i="4"/>
  <c r="T219" i="4"/>
  <c r="T218" i="4"/>
  <c r="T217" i="4"/>
  <c r="T216" i="4"/>
  <c r="T213" i="4"/>
  <c r="T212" i="4"/>
  <c r="T210" i="4"/>
  <c r="T209" i="4"/>
  <c r="T207" i="4"/>
  <c r="T206" i="4"/>
  <c r="T205" i="4"/>
  <c r="T204" i="4"/>
  <c r="T202" i="4"/>
  <c r="T201" i="4"/>
  <c r="T200" i="4"/>
  <c r="T199" i="4"/>
  <c r="T198" i="4"/>
  <c r="T197" i="4"/>
  <c r="T196" i="4"/>
  <c r="T195" i="4"/>
  <c r="T194" i="4"/>
  <c r="T193" i="4"/>
  <c r="T192" i="4"/>
  <c r="T191" i="4"/>
  <c r="T190" i="4"/>
  <c r="T189" i="4"/>
  <c r="T188" i="4"/>
  <c r="T187" i="4"/>
  <c r="T186" i="4"/>
  <c r="T185" i="4"/>
  <c r="T184" i="4"/>
  <c r="T183" i="4"/>
  <c r="T182" i="4"/>
  <c r="T181" i="4"/>
  <c r="T180" i="4"/>
  <c r="T179" i="4"/>
  <c r="T178" i="4"/>
  <c r="T177" i="4"/>
  <c r="T176" i="4"/>
  <c r="T175" i="4"/>
  <c r="T174" i="4"/>
  <c r="T173" i="4"/>
  <c r="T172" i="4"/>
  <c r="T171" i="4"/>
  <c r="T170" i="4"/>
  <c r="T169" i="4"/>
  <c r="T168" i="4"/>
  <c r="T167" i="4"/>
  <c r="T166" i="4"/>
  <c r="T165" i="4"/>
  <c r="T164" i="4"/>
  <c r="T163" i="4"/>
  <c r="T162" i="4"/>
  <c r="T161" i="4"/>
  <c r="T160" i="4"/>
  <c r="T159" i="4"/>
  <c r="T158" i="4"/>
  <c r="T157" i="4"/>
  <c r="T155" i="4"/>
  <c r="T153" i="4"/>
  <c r="T152" i="4"/>
  <c r="T151" i="4"/>
  <c r="T150" i="4"/>
  <c r="T149" i="4"/>
  <c r="T148" i="4"/>
  <c r="T146" i="4"/>
  <c r="T145" i="4"/>
  <c r="T144" i="4"/>
  <c r="T143" i="4"/>
  <c r="T142" i="4"/>
  <c r="T141" i="4"/>
  <c r="T140" i="4"/>
  <c r="T139" i="4"/>
  <c r="T138" i="4"/>
  <c r="T137" i="4"/>
  <c r="T136" i="4"/>
  <c r="T135" i="4"/>
  <c r="T134" i="4"/>
  <c r="T133" i="4"/>
  <c r="T132" i="4"/>
  <c r="T131" i="4"/>
  <c r="T130" i="4"/>
  <c r="T129" i="4"/>
  <c r="T128" i="4"/>
  <c r="T127" i="4"/>
  <c r="T126" i="4"/>
  <c r="T125" i="4"/>
  <c r="T124" i="4"/>
  <c r="T123" i="4"/>
  <c r="T122" i="4"/>
  <c r="T121" i="4"/>
  <c r="T120" i="4"/>
  <c r="T119" i="4"/>
  <c r="T118" i="4"/>
  <c r="T117" i="4"/>
  <c r="T116" i="4"/>
  <c r="T115" i="4"/>
  <c r="T114" i="4"/>
  <c r="T113" i="4"/>
  <c r="T112" i="4"/>
  <c r="T111" i="4"/>
  <c r="T110" i="4"/>
  <c r="T109" i="4"/>
  <c r="T108" i="4"/>
  <c r="T107" i="4"/>
  <c r="T106" i="4"/>
  <c r="T105" i="4"/>
  <c r="T103" i="4"/>
  <c r="T102" i="4"/>
  <c r="T101" i="4"/>
  <c r="T100" i="4"/>
  <c r="T99" i="4"/>
  <c r="T98" i="4"/>
  <c r="T97" i="4"/>
  <c r="T96" i="4"/>
  <c r="T95" i="4"/>
  <c r="T94" i="4"/>
  <c r="T93" i="4"/>
  <c r="T92" i="4"/>
  <c r="T91" i="4"/>
  <c r="T90" i="4"/>
  <c r="T89" i="4"/>
  <c r="T88" i="4"/>
  <c r="T87" i="4"/>
  <c r="T86" i="4"/>
  <c r="T85" i="4"/>
  <c r="T84" i="4"/>
  <c r="T83" i="4"/>
  <c r="T82" i="4"/>
  <c r="T81" i="4"/>
  <c r="T80" i="4"/>
  <c r="T79" i="4"/>
  <c r="T78" i="4"/>
  <c r="T77" i="4"/>
  <c r="T76" i="4"/>
  <c r="T75" i="4"/>
  <c r="T74" i="4"/>
  <c r="T73" i="4"/>
  <c r="T72" i="4"/>
  <c r="T70" i="4"/>
  <c r="T69" i="4"/>
  <c r="T67" i="4"/>
  <c r="T66" i="4"/>
  <c r="T65" i="4"/>
  <c r="T64" i="4"/>
  <c r="T63" i="4"/>
  <c r="T62" i="4"/>
  <c r="T61" i="4"/>
  <c r="T59" i="4"/>
  <c r="T58" i="4"/>
  <c r="T57" i="4"/>
  <c r="T56" i="4"/>
  <c r="T55" i="4"/>
  <c r="T54" i="4"/>
  <c r="T53" i="4"/>
  <c r="T52" i="4"/>
  <c r="T51" i="4"/>
  <c r="T50" i="4"/>
  <c r="T49" i="4"/>
  <c r="T48" i="4"/>
  <c r="T47" i="4"/>
  <c r="T46" i="4"/>
  <c r="T45" i="4"/>
  <c r="T44" i="4"/>
  <c r="T43" i="4"/>
  <c r="T42" i="4"/>
  <c r="T41" i="4"/>
  <c r="T40" i="4"/>
  <c r="T39" i="4"/>
  <c r="T38" i="4"/>
  <c r="T37" i="4"/>
  <c r="T36" i="4"/>
  <c r="T35" i="4"/>
  <c r="T34" i="4"/>
  <c r="T33" i="4"/>
  <c r="T32" i="4"/>
  <c r="T31" i="4"/>
  <c r="T30" i="4"/>
  <c r="T28" i="4"/>
  <c r="T26" i="4"/>
  <c r="T25" i="4"/>
  <c r="T24" i="4"/>
  <c r="T22" i="4"/>
  <c r="L8" i="4"/>
  <c r="L7" i="4"/>
  <c r="F42" i="3"/>
  <c r="E42" i="3"/>
  <c r="F41" i="3"/>
  <c r="E41" i="3"/>
  <c r="F38" i="3"/>
  <c r="E38" i="3"/>
  <c r="F32" i="3"/>
  <c r="E32" i="3"/>
  <c r="F21" i="3"/>
  <c r="E21" i="3"/>
  <c r="I181" i="7" l="1"/>
  <c r="J181" i="7" s="1"/>
  <c r="P337" i="4"/>
  <c r="I42" i="7"/>
  <c r="J42" i="7" s="1"/>
  <c r="P338" i="4"/>
  <c r="I196" i="7"/>
  <c r="J196" i="7" s="1"/>
  <c r="P339" i="4"/>
  <c r="I183" i="7"/>
  <c r="J183" i="7" s="1"/>
  <c r="P340" i="4"/>
  <c r="O340" i="4" s="1"/>
  <c r="I28" i="7"/>
  <c r="J28" i="7" s="1"/>
  <c r="P341" i="4"/>
  <c r="I20" i="7"/>
  <c r="J20" i="7" s="1"/>
  <c r="P342" i="4"/>
  <c r="I123" i="7"/>
  <c r="J123" i="7" s="1"/>
  <c r="P343" i="4"/>
  <c r="P347" i="4"/>
  <c r="O347" i="4" s="1"/>
  <c r="I278" i="7"/>
  <c r="J278" i="7" s="1"/>
  <c r="P38" i="4"/>
  <c r="I108" i="7"/>
  <c r="J108" i="7" s="1"/>
  <c r="P58" i="4"/>
  <c r="I229" i="7"/>
  <c r="J229" i="7" s="1"/>
  <c r="P81" i="4"/>
  <c r="I195" i="7"/>
  <c r="J195" i="7" s="1"/>
  <c r="P101" i="4"/>
  <c r="O101" i="4" s="1"/>
  <c r="I192" i="7"/>
  <c r="J192" i="7" s="1"/>
  <c r="P122" i="4"/>
  <c r="I292" i="7"/>
  <c r="J292" i="7" s="1"/>
  <c r="P142" i="4"/>
  <c r="O142" i="4" s="1"/>
  <c r="I260" i="7"/>
  <c r="J260" i="7" s="1"/>
  <c r="P165" i="4"/>
  <c r="I275" i="7"/>
  <c r="J275" i="7" s="1"/>
  <c r="P185" i="4"/>
  <c r="I15" i="7"/>
  <c r="J15" i="7" s="1"/>
  <c r="P206" i="4"/>
  <c r="I10" i="7"/>
  <c r="J10" i="7" s="1"/>
  <c r="P236" i="4"/>
  <c r="I59" i="7"/>
  <c r="J59" i="7" s="1"/>
  <c r="P262" i="4"/>
  <c r="I88" i="7"/>
  <c r="J88" i="7" s="1"/>
  <c r="P286" i="4"/>
  <c r="I112" i="7"/>
  <c r="J112" i="7" s="1"/>
  <c r="P306" i="4"/>
  <c r="I44" i="7"/>
  <c r="J44" i="7" s="1"/>
  <c r="P352" i="4"/>
  <c r="I319" i="7"/>
  <c r="J319" i="7" s="1"/>
  <c r="P375" i="4"/>
  <c r="I310" i="7"/>
  <c r="J310" i="7" s="1"/>
  <c r="P39" i="4"/>
  <c r="O39" i="4" s="1"/>
  <c r="I41" i="7"/>
  <c r="J41" i="7" s="1"/>
  <c r="P59" i="4"/>
  <c r="I244" i="7"/>
  <c r="J244" i="7" s="1"/>
  <c r="P82" i="4"/>
  <c r="O82" i="4" s="1"/>
  <c r="I331" i="7"/>
  <c r="J331" i="7" s="1"/>
  <c r="P102" i="4"/>
  <c r="I220" i="7"/>
  <c r="J220" i="7" s="1"/>
  <c r="P123" i="4"/>
  <c r="I273" i="7"/>
  <c r="J273" i="7" s="1"/>
  <c r="P143" i="4"/>
  <c r="I188" i="7"/>
  <c r="J188" i="7" s="1"/>
  <c r="P166" i="4"/>
  <c r="I241" i="7"/>
  <c r="J241" i="7" s="1"/>
  <c r="P186" i="4"/>
  <c r="O186" i="4" s="1"/>
  <c r="I39" i="7"/>
  <c r="J39" i="7" s="1"/>
  <c r="P207" i="4"/>
  <c r="I131" i="7"/>
  <c r="J131" i="7" s="1"/>
  <c r="P237" i="4"/>
  <c r="I8" i="7"/>
  <c r="J8" i="7" s="1"/>
  <c r="P263" i="4"/>
  <c r="O263" i="4" s="1"/>
  <c r="I221" i="7"/>
  <c r="J221" i="7" s="1"/>
  <c r="P287" i="4"/>
  <c r="O287" i="4" s="1"/>
  <c r="I103" i="7"/>
  <c r="J103" i="7" s="1"/>
  <c r="P308" i="4"/>
  <c r="I305" i="7"/>
  <c r="J305" i="7" s="1"/>
  <c r="P328" i="4"/>
  <c r="I49" i="7"/>
  <c r="J49" i="7" s="1"/>
  <c r="P353" i="4"/>
  <c r="I313" i="7"/>
  <c r="J313" i="7" s="1"/>
  <c r="P376" i="4"/>
  <c r="I81" i="7"/>
  <c r="J81" i="7" s="1"/>
  <c r="P40" i="4"/>
  <c r="I76" i="7"/>
  <c r="J76" i="7" s="1"/>
  <c r="P61" i="4"/>
  <c r="O61" i="4" s="1"/>
  <c r="I318" i="7"/>
  <c r="J318" i="7" s="1"/>
  <c r="P83" i="4"/>
  <c r="O83" i="4" s="1"/>
  <c r="I161" i="7"/>
  <c r="J161" i="7" s="1"/>
  <c r="P103" i="4"/>
  <c r="I321" i="7"/>
  <c r="J321" i="7" s="1"/>
  <c r="P124" i="4"/>
  <c r="I334" i="7"/>
  <c r="J334" i="7" s="1"/>
  <c r="P144" i="4"/>
  <c r="I306" i="7"/>
  <c r="J306" i="7" s="1"/>
  <c r="P167" i="4"/>
  <c r="I7" i="7"/>
  <c r="J7" i="7" s="1"/>
  <c r="P209" i="4"/>
  <c r="I137" i="7"/>
  <c r="J137" i="7" s="1"/>
  <c r="P238" i="4"/>
  <c r="I6" i="7"/>
  <c r="J6" i="7" s="1"/>
  <c r="P265" i="4"/>
  <c r="I106" i="7"/>
  <c r="J106" i="7" s="1"/>
  <c r="P288" i="4"/>
  <c r="I316" i="7"/>
  <c r="J316" i="7" s="1"/>
  <c r="P309" i="4"/>
  <c r="I85" i="7"/>
  <c r="J85" i="7" s="1"/>
  <c r="P329" i="4"/>
  <c r="I33" i="7"/>
  <c r="J33" i="7" s="1"/>
  <c r="P354" i="4"/>
  <c r="I282" i="7"/>
  <c r="J282" i="7" s="1"/>
  <c r="P377" i="4"/>
  <c r="I231" i="7"/>
  <c r="J231" i="7" s="1"/>
  <c r="P41" i="4"/>
  <c r="I72" i="7"/>
  <c r="J72" i="7" s="1"/>
  <c r="P62" i="4"/>
  <c r="I304" i="7"/>
  <c r="J304" i="7" s="1"/>
  <c r="P84" i="4"/>
  <c r="I122" i="7"/>
  <c r="J122" i="7" s="1"/>
  <c r="P105" i="4"/>
  <c r="I189" i="7"/>
  <c r="J189" i="7" s="1"/>
  <c r="P125" i="4"/>
  <c r="I233" i="7"/>
  <c r="J233" i="7" s="1"/>
  <c r="P145" i="4"/>
  <c r="I114" i="7"/>
  <c r="J114" i="7" s="1"/>
  <c r="P168" i="4"/>
  <c r="I270" i="7"/>
  <c r="J270" i="7" s="1"/>
  <c r="P188" i="4"/>
  <c r="I71" i="7"/>
  <c r="J71" i="7" s="1"/>
  <c r="P210" i="4"/>
  <c r="I23" i="7"/>
  <c r="J23" i="7" s="1"/>
  <c r="P240" i="4"/>
  <c r="I17" i="7"/>
  <c r="J17" i="7" s="1"/>
  <c r="P266" i="4"/>
  <c r="I191" i="7"/>
  <c r="J191" i="7" s="1"/>
  <c r="P289" i="4"/>
  <c r="I293" i="7"/>
  <c r="J293" i="7" s="1"/>
  <c r="P310" i="4"/>
  <c r="I97" i="7"/>
  <c r="J97" i="7" s="1"/>
  <c r="P330" i="4"/>
  <c r="I135" i="7"/>
  <c r="J135" i="7" s="1"/>
  <c r="P355" i="4"/>
  <c r="I249" i="7"/>
  <c r="J249" i="7" s="1"/>
  <c r="P378" i="4"/>
  <c r="I329" i="7"/>
  <c r="J329" i="7" s="1"/>
  <c r="P42" i="4"/>
  <c r="I65" i="7"/>
  <c r="J65" i="7" s="1"/>
  <c r="P63" i="4"/>
  <c r="O63" i="4" s="1"/>
  <c r="I252" i="7"/>
  <c r="J252" i="7" s="1"/>
  <c r="P85" i="4"/>
  <c r="I101" i="7"/>
  <c r="J101" i="7" s="1"/>
  <c r="P106" i="4"/>
  <c r="I184" i="7"/>
  <c r="J184" i="7" s="1"/>
  <c r="P126" i="4"/>
  <c r="I160" i="7"/>
  <c r="J160" i="7" s="1"/>
  <c r="P146" i="4"/>
  <c r="O146" i="4" s="1"/>
  <c r="I98" i="7"/>
  <c r="J98" i="7" s="1"/>
  <c r="P169" i="4"/>
  <c r="I267" i="7"/>
  <c r="J267" i="7" s="1"/>
  <c r="P189" i="4"/>
  <c r="I128" i="7"/>
  <c r="J128" i="7" s="1"/>
  <c r="P212" i="4"/>
  <c r="I132" i="7"/>
  <c r="J132" i="7" s="1"/>
  <c r="P241" i="4"/>
  <c r="I66" i="7"/>
  <c r="J66" i="7" s="1"/>
  <c r="P267" i="4"/>
  <c r="I124" i="7"/>
  <c r="J124" i="7" s="1"/>
  <c r="P290" i="4"/>
  <c r="O290" i="4" s="1"/>
  <c r="I322" i="7"/>
  <c r="J322" i="7" s="1"/>
  <c r="P311" i="4"/>
  <c r="I230" i="7"/>
  <c r="J230" i="7" s="1"/>
  <c r="P331" i="4"/>
  <c r="O331" i="4" s="1"/>
  <c r="I163" i="7"/>
  <c r="J163" i="7" s="1"/>
  <c r="P356" i="4"/>
  <c r="I130" i="7"/>
  <c r="J130" i="7" s="1"/>
  <c r="P379" i="4"/>
  <c r="O379" i="4" s="1"/>
  <c r="I64" i="7"/>
  <c r="J64" i="7" s="1"/>
  <c r="P43" i="4"/>
  <c r="I168" i="7"/>
  <c r="J168" i="7" s="1"/>
  <c r="P64" i="4"/>
  <c r="O64" i="4" s="1"/>
  <c r="I176" i="7"/>
  <c r="J176" i="7" s="1"/>
  <c r="P86" i="4"/>
  <c r="I214" i="7"/>
  <c r="J214" i="7" s="1"/>
  <c r="P107" i="4"/>
  <c r="I333" i="7"/>
  <c r="J333" i="7" s="1"/>
  <c r="P127" i="4"/>
  <c r="I212" i="7"/>
  <c r="J212" i="7" s="1"/>
  <c r="P148" i="4"/>
  <c r="I117" i="7"/>
  <c r="J117" i="7" s="1"/>
  <c r="P170" i="4"/>
  <c r="I286" i="7"/>
  <c r="J286" i="7" s="1"/>
  <c r="P190" i="4"/>
  <c r="I53" i="7"/>
  <c r="J53" i="7" s="1"/>
  <c r="P213" i="4"/>
  <c r="I89" i="7"/>
  <c r="J89" i="7" s="1"/>
  <c r="P242" i="4"/>
  <c r="I213" i="7"/>
  <c r="J213" i="7" s="1"/>
  <c r="P269" i="4"/>
  <c r="I156" i="7"/>
  <c r="J156" i="7" s="1"/>
  <c r="P291" i="4"/>
  <c r="I201" i="7"/>
  <c r="J201" i="7" s="1"/>
  <c r="P312" i="4"/>
  <c r="I326" i="7"/>
  <c r="J326" i="7" s="1"/>
  <c r="P333" i="4"/>
  <c r="I211" i="7"/>
  <c r="J211" i="7" s="1"/>
  <c r="P380" i="4"/>
  <c r="I145" i="7"/>
  <c r="J145" i="7" s="1"/>
  <c r="P21" i="4"/>
  <c r="I87" i="7"/>
  <c r="J87" i="7" s="1"/>
  <c r="P44" i="4"/>
  <c r="I246" i="7"/>
  <c r="J246" i="7" s="1"/>
  <c r="P65" i="4"/>
  <c r="I280" i="7"/>
  <c r="J280" i="7" s="1"/>
  <c r="P87" i="4"/>
  <c r="I263" i="7"/>
  <c r="J263" i="7" s="1"/>
  <c r="P108" i="4"/>
  <c r="O108" i="4" s="1"/>
  <c r="I148" i="7"/>
  <c r="J148" i="7" s="1"/>
  <c r="P128" i="4"/>
  <c r="I68" i="7"/>
  <c r="J68" i="7" s="1"/>
  <c r="P149" i="4"/>
  <c r="I109" i="7"/>
  <c r="J109" i="7" s="1"/>
  <c r="P171" i="4"/>
  <c r="I274" i="7"/>
  <c r="J274" i="7" s="1"/>
  <c r="P191" i="4"/>
  <c r="I36" i="7"/>
  <c r="J36" i="7" s="1"/>
  <c r="P216" i="4"/>
  <c r="I172" i="7"/>
  <c r="J172" i="7" s="1"/>
  <c r="P243" i="4"/>
  <c r="I167" i="7"/>
  <c r="J167" i="7" s="1"/>
  <c r="P270" i="4"/>
  <c r="I264" i="7"/>
  <c r="J264" i="7" s="1"/>
  <c r="P292" i="4"/>
  <c r="I281" i="7"/>
  <c r="J281" i="7" s="1"/>
  <c r="P313" i="4"/>
  <c r="I21" i="7"/>
  <c r="J21" i="7" s="1"/>
  <c r="P335" i="4"/>
  <c r="I14" i="7"/>
  <c r="J14" i="7" s="1"/>
  <c r="P358" i="4"/>
  <c r="I327" i="7"/>
  <c r="J327" i="7" s="1"/>
  <c r="P381" i="4"/>
  <c r="I206" i="7"/>
  <c r="J206" i="7" s="1"/>
  <c r="P109" i="4"/>
  <c r="I126" i="7"/>
  <c r="J126" i="7" s="1"/>
  <c r="P217" i="4"/>
  <c r="I250" i="7"/>
  <c r="J250" i="7" s="1"/>
  <c r="P293" i="4"/>
  <c r="I35" i="7"/>
  <c r="J35" i="7" s="1"/>
  <c r="P359" i="4"/>
  <c r="I143" i="7"/>
  <c r="J143" i="7" s="1"/>
  <c r="P383" i="4"/>
  <c r="O383" i="4" s="1"/>
  <c r="I50" i="7"/>
  <c r="J50" i="7" s="1"/>
  <c r="P360" i="4"/>
  <c r="I58" i="7"/>
  <c r="J58" i="7" s="1"/>
  <c r="P45" i="4"/>
  <c r="I61" i="7"/>
  <c r="J61" i="7" s="1"/>
  <c r="P66" i="4"/>
  <c r="I328" i="7"/>
  <c r="J328" i="7" s="1"/>
  <c r="P88" i="4"/>
  <c r="I294" i="7"/>
  <c r="J294" i="7" s="1"/>
  <c r="P129" i="4"/>
  <c r="I78" i="7"/>
  <c r="J78" i="7" s="1"/>
  <c r="P150" i="4"/>
  <c r="I140" i="7"/>
  <c r="J140" i="7" s="1"/>
  <c r="P172" i="4"/>
  <c r="I236" i="7"/>
  <c r="J236" i="7" s="1"/>
  <c r="P192" i="4"/>
  <c r="I37" i="7"/>
  <c r="J37" i="7" s="1"/>
  <c r="P245" i="4"/>
  <c r="I16" i="7"/>
  <c r="J16" i="7" s="1"/>
  <c r="P271" i="4"/>
  <c r="I302" i="7"/>
  <c r="J302" i="7" s="1"/>
  <c r="P314" i="4"/>
  <c r="I57" i="7"/>
  <c r="J57" i="7" s="1"/>
  <c r="P24" i="4"/>
  <c r="I102" i="7"/>
  <c r="J102" i="7" s="1"/>
  <c r="P46" i="4"/>
  <c r="I75" i="7"/>
  <c r="J75" i="7" s="1"/>
  <c r="P67" i="4"/>
  <c r="I290" i="7"/>
  <c r="J290" i="7" s="1"/>
  <c r="P89" i="4"/>
  <c r="I69" i="7"/>
  <c r="J69" i="7" s="1"/>
  <c r="P110" i="4"/>
  <c r="I288" i="7"/>
  <c r="J288" i="7" s="1"/>
  <c r="P130" i="4"/>
  <c r="I24" i="7"/>
  <c r="J24" i="7" s="1"/>
  <c r="P151" i="4"/>
  <c r="I269" i="7"/>
  <c r="J269" i="7" s="1"/>
  <c r="P173" i="4"/>
  <c r="I152" i="7"/>
  <c r="J152" i="7" s="1"/>
  <c r="P193" i="4"/>
  <c r="I55" i="7"/>
  <c r="J55" i="7" s="1"/>
  <c r="P218" i="4"/>
  <c r="I110" i="7"/>
  <c r="J110" i="7" s="1"/>
  <c r="P246" i="4"/>
  <c r="I203" i="7"/>
  <c r="J203" i="7" s="1"/>
  <c r="P272" i="4"/>
  <c r="I139" i="7"/>
  <c r="J139" i="7" s="1"/>
  <c r="P294" i="4"/>
  <c r="I216" i="7"/>
  <c r="J216" i="7" s="1"/>
  <c r="P315" i="4"/>
  <c r="I171" i="7"/>
  <c r="J171" i="7" s="1"/>
  <c r="P25" i="4"/>
  <c r="I226" i="7"/>
  <c r="J226" i="7" s="1"/>
  <c r="P47" i="4"/>
  <c r="I12" i="7"/>
  <c r="J12" i="7" s="1"/>
  <c r="P69" i="4"/>
  <c r="I198" i="7"/>
  <c r="J198" i="7" s="1"/>
  <c r="P90" i="4"/>
  <c r="I105" i="7"/>
  <c r="J105" i="7" s="1"/>
  <c r="P111" i="4"/>
  <c r="I237" i="7"/>
  <c r="J237" i="7" s="1"/>
  <c r="P131" i="4"/>
  <c r="I141" i="7"/>
  <c r="J141" i="7" s="1"/>
  <c r="P152" i="4"/>
  <c r="I93" i="7"/>
  <c r="J93" i="7" s="1"/>
  <c r="P174" i="4"/>
  <c r="I323" i="7"/>
  <c r="J323" i="7" s="1"/>
  <c r="P194" i="4"/>
  <c r="I100" i="7"/>
  <c r="J100" i="7" s="1"/>
  <c r="P219" i="4"/>
  <c r="I40" i="7"/>
  <c r="J40" i="7" s="1"/>
  <c r="P248" i="4"/>
  <c r="I303" i="7"/>
  <c r="J303" i="7" s="1"/>
  <c r="P273" i="4"/>
  <c r="I234" i="7"/>
  <c r="J234" i="7" s="1"/>
  <c r="P295" i="4"/>
  <c r="I332" i="7"/>
  <c r="J332" i="7" s="1"/>
  <c r="P316" i="4"/>
  <c r="I224" i="7"/>
  <c r="J224" i="7" s="1"/>
  <c r="P362" i="4"/>
  <c r="I255" i="7"/>
  <c r="J255" i="7" s="1"/>
  <c r="P48" i="4"/>
  <c r="I125" i="7"/>
  <c r="J125" i="7" s="1"/>
  <c r="P363" i="4"/>
  <c r="I222" i="7"/>
  <c r="J222" i="7" s="1"/>
  <c r="P387" i="4"/>
  <c r="I200" i="7"/>
  <c r="J200" i="7" s="1"/>
  <c r="P26" i="4"/>
  <c r="I30" i="7"/>
  <c r="J30" i="7" s="1"/>
  <c r="P70" i="4"/>
  <c r="I301" i="7"/>
  <c r="J301" i="7" s="1"/>
  <c r="P91" i="4"/>
  <c r="I149" i="7"/>
  <c r="J149" i="7" s="1"/>
  <c r="P112" i="4"/>
  <c r="I239" i="7"/>
  <c r="J239" i="7" s="1"/>
  <c r="P132" i="4"/>
  <c r="I155" i="7"/>
  <c r="J155" i="7" s="1"/>
  <c r="P153" i="4"/>
  <c r="I84" i="7"/>
  <c r="J84" i="7" s="1"/>
  <c r="P175" i="4"/>
  <c r="I285" i="7"/>
  <c r="J285" i="7" s="1"/>
  <c r="P195" i="4"/>
  <c r="I70" i="7"/>
  <c r="J70" i="7" s="1"/>
  <c r="P221" i="4"/>
  <c r="I138" i="7"/>
  <c r="J138" i="7" s="1"/>
  <c r="P250" i="4"/>
  <c r="I147" i="7"/>
  <c r="J147" i="7" s="1"/>
  <c r="P274" i="4"/>
  <c r="I153" i="7"/>
  <c r="J153" i="7" s="1"/>
  <c r="P296" i="4"/>
  <c r="I276" i="7"/>
  <c r="J276" i="7" s="1"/>
  <c r="P317" i="4"/>
  <c r="I223" i="7"/>
  <c r="J223" i="7" s="1"/>
  <c r="P28" i="4"/>
  <c r="I227" i="7"/>
  <c r="J227" i="7" s="1"/>
  <c r="P49" i="4"/>
  <c r="I120" i="7"/>
  <c r="J120" i="7" s="1"/>
  <c r="P72" i="4"/>
  <c r="I295" i="7"/>
  <c r="J295" i="7" s="1"/>
  <c r="P92" i="4"/>
  <c r="I99" i="7"/>
  <c r="J99" i="7" s="1"/>
  <c r="P113" i="4"/>
  <c r="I277" i="7"/>
  <c r="J277" i="7" s="1"/>
  <c r="P133" i="4"/>
  <c r="I207" i="7"/>
  <c r="J207" i="7" s="1"/>
  <c r="P155" i="4"/>
  <c r="I90" i="7"/>
  <c r="J90" i="7" s="1"/>
  <c r="P176" i="4"/>
  <c r="I204" i="7"/>
  <c r="J204" i="7" s="1"/>
  <c r="P196" i="4"/>
  <c r="I73" i="7"/>
  <c r="J73" i="7" s="1"/>
  <c r="P222" i="4"/>
  <c r="I311" i="7"/>
  <c r="J311" i="7" s="1"/>
  <c r="P251" i="4"/>
  <c r="I63" i="7"/>
  <c r="J63" i="7" s="1"/>
  <c r="P276" i="4"/>
  <c r="I179" i="7"/>
  <c r="J179" i="7" s="1"/>
  <c r="P297" i="4"/>
  <c r="O297" i="4" s="1"/>
  <c r="I312" i="7"/>
  <c r="J312" i="7" s="1"/>
  <c r="P318" i="4"/>
  <c r="I79" i="7"/>
  <c r="J79" i="7" s="1"/>
  <c r="P364" i="4"/>
  <c r="I27" i="7"/>
  <c r="J27" i="7" s="1"/>
  <c r="P389" i="4"/>
  <c r="I309" i="7"/>
  <c r="J309" i="7" s="1"/>
  <c r="P114" i="4"/>
  <c r="I185" i="7"/>
  <c r="J185" i="7" s="1"/>
  <c r="P134" i="4"/>
  <c r="I31" i="7"/>
  <c r="J31" i="7" s="1"/>
  <c r="P157" i="4"/>
  <c r="I22" i="7"/>
  <c r="J22" i="7" s="1"/>
  <c r="P177" i="4"/>
  <c r="I271" i="7"/>
  <c r="J271" i="7" s="1"/>
  <c r="P197" i="4"/>
  <c r="I34" i="7"/>
  <c r="J34" i="7" s="1"/>
  <c r="P224" i="4"/>
  <c r="I51" i="7"/>
  <c r="J51" i="7" s="1"/>
  <c r="P252" i="4"/>
  <c r="I86" i="7"/>
  <c r="J86" i="7" s="1"/>
  <c r="P277" i="4"/>
  <c r="I217" i="7"/>
  <c r="J217" i="7" s="1"/>
  <c r="P298" i="4"/>
  <c r="I240" i="7"/>
  <c r="J240" i="7" s="1"/>
  <c r="P319" i="4"/>
  <c r="I45" i="7"/>
  <c r="J45" i="7" s="1"/>
  <c r="P365" i="4"/>
  <c r="I19" i="7"/>
  <c r="J19" i="7" s="1"/>
  <c r="P390" i="4"/>
  <c r="I299" i="7"/>
  <c r="J299" i="7" s="1"/>
  <c r="P31" i="4"/>
  <c r="I287" i="7"/>
  <c r="J287" i="7" s="1"/>
  <c r="P94" i="4"/>
  <c r="I296" i="7"/>
  <c r="J296" i="7" s="1"/>
  <c r="P115" i="4"/>
  <c r="I104" i="7"/>
  <c r="J104" i="7" s="1"/>
  <c r="P135" i="4"/>
  <c r="I235" i="7"/>
  <c r="J235" i="7" s="1"/>
  <c r="P158" i="4"/>
  <c r="O158" i="4" s="1"/>
  <c r="I314" i="7"/>
  <c r="J314" i="7" s="1"/>
  <c r="P178" i="4"/>
  <c r="I159" i="7"/>
  <c r="J159" i="7" s="1"/>
  <c r="P198" i="4"/>
  <c r="I52" i="7"/>
  <c r="J52" i="7" s="1"/>
  <c r="P226" i="4"/>
  <c r="I225" i="7"/>
  <c r="J225" i="7" s="1"/>
  <c r="P253" i="4"/>
  <c r="I136" i="7"/>
  <c r="J136" i="7" s="1"/>
  <c r="P367" i="4"/>
  <c r="I54" i="7"/>
  <c r="J54" i="7" s="1"/>
  <c r="P391" i="4"/>
  <c r="I151" i="7"/>
  <c r="J151" i="7" s="1"/>
  <c r="P30" i="4"/>
  <c r="I95" i="7"/>
  <c r="J95" i="7" s="1"/>
  <c r="P278" i="4"/>
  <c r="I261" i="7"/>
  <c r="J261" i="7" s="1"/>
  <c r="P32" i="4"/>
  <c r="I283" i="7"/>
  <c r="J283" i="7" s="1"/>
  <c r="P52" i="4"/>
  <c r="I242" i="7"/>
  <c r="J242" i="7" s="1"/>
  <c r="P75" i="4"/>
  <c r="I272" i="7"/>
  <c r="J272" i="7" s="1"/>
  <c r="P95" i="4"/>
  <c r="I266" i="7"/>
  <c r="J266" i="7" s="1"/>
  <c r="P116" i="4"/>
  <c r="I60" i="7"/>
  <c r="J60" i="7" s="1"/>
  <c r="P136" i="4"/>
  <c r="O136" i="4" s="1"/>
  <c r="I247" i="7"/>
  <c r="J247" i="7" s="1"/>
  <c r="P159" i="4"/>
  <c r="I243" i="7"/>
  <c r="J243" i="7" s="1"/>
  <c r="P179" i="4"/>
  <c r="I166" i="7"/>
  <c r="J166" i="7" s="1"/>
  <c r="P199" i="4"/>
  <c r="I83" i="7"/>
  <c r="J83" i="7" s="1"/>
  <c r="P227" i="4"/>
  <c r="I25" i="7"/>
  <c r="J25" i="7" s="1"/>
  <c r="P255" i="4"/>
  <c r="I67" i="7"/>
  <c r="J67" i="7" s="1"/>
  <c r="P279" i="4"/>
  <c r="I215" i="7"/>
  <c r="J215" i="7" s="1"/>
  <c r="P300" i="4"/>
  <c r="I186" i="7"/>
  <c r="J186" i="7" s="1"/>
  <c r="P321" i="4"/>
  <c r="I29" i="7"/>
  <c r="J29" i="7" s="1"/>
  <c r="P368" i="4"/>
  <c r="I43" i="7"/>
  <c r="J43" i="7" s="1"/>
  <c r="P392" i="4"/>
  <c r="I251" i="7"/>
  <c r="J251" i="7" s="1"/>
  <c r="P73" i="4"/>
  <c r="I96" i="7"/>
  <c r="J96" i="7" s="1"/>
  <c r="P51" i="4"/>
  <c r="I174" i="7"/>
  <c r="J174" i="7" s="1"/>
  <c r="P299" i="4"/>
  <c r="I205" i="7"/>
  <c r="J205" i="7" s="1"/>
  <c r="P33" i="4"/>
  <c r="I165" i="7"/>
  <c r="J165" i="7" s="1"/>
  <c r="P53" i="4"/>
  <c r="I291" i="7"/>
  <c r="J291" i="7" s="1"/>
  <c r="P76" i="4"/>
  <c r="I199" i="7"/>
  <c r="J199" i="7" s="1"/>
  <c r="P96" i="4"/>
  <c r="I208" i="7"/>
  <c r="J208" i="7" s="1"/>
  <c r="P117" i="4"/>
  <c r="O117" i="4" s="1"/>
  <c r="I257" i="7"/>
  <c r="J257" i="7" s="1"/>
  <c r="P137" i="4"/>
  <c r="I228" i="7"/>
  <c r="J228" i="7" s="1"/>
  <c r="P160" i="4"/>
  <c r="I259" i="7"/>
  <c r="J259" i="7" s="1"/>
  <c r="P180" i="4"/>
  <c r="I194" i="7"/>
  <c r="J194" i="7" s="1"/>
  <c r="P200" i="4"/>
  <c r="I62" i="7"/>
  <c r="J62" i="7" s="1"/>
  <c r="P228" i="4"/>
  <c r="I48" i="7"/>
  <c r="J48" i="7" s="1"/>
  <c r="P256" i="4"/>
  <c r="I38" i="7"/>
  <c r="J38" i="7" s="1"/>
  <c r="P281" i="4"/>
  <c r="I170" i="7"/>
  <c r="J170" i="7" s="1"/>
  <c r="P301" i="4"/>
  <c r="I279" i="7"/>
  <c r="J279" i="7" s="1"/>
  <c r="P322" i="4"/>
  <c r="I146" i="7"/>
  <c r="J146" i="7" s="1"/>
  <c r="P370" i="4"/>
  <c r="I180" i="7"/>
  <c r="J180" i="7" s="1"/>
  <c r="P93" i="4"/>
  <c r="I127" i="7"/>
  <c r="J127" i="7" s="1"/>
  <c r="P74" i="4"/>
  <c r="I300" i="7"/>
  <c r="J300" i="7" s="1"/>
  <c r="P320" i="4"/>
  <c r="I119" i="7"/>
  <c r="J119" i="7" s="1"/>
  <c r="P34" i="4"/>
  <c r="I182" i="7"/>
  <c r="J182" i="7" s="1"/>
  <c r="P54" i="4"/>
  <c r="I118" i="7"/>
  <c r="J118" i="7" s="1"/>
  <c r="P77" i="4"/>
  <c r="I80" i="7"/>
  <c r="J80" i="7" s="1"/>
  <c r="P97" i="4"/>
  <c r="I232" i="7"/>
  <c r="J232" i="7" s="1"/>
  <c r="P118" i="4"/>
  <c r="I262" i="7"/>
  <c r="J262" i="7" s="1"/>
  <c r="P138" i="4"/>
  <c r="I107" i="7"/>
  <c r="J107" i="7" s="1"/>
  <c r="P161" i="4"/>
  <c r="I245" i="7"/>
  <c r="J245" i="7" s="1"/>
  <c r="P181" i="4"/>
  <c r="I56" i="7"/>
  <c r="J56" i="7" s="1"/>
  <c r="P201" i="4"/>
  <c r="I74" i="7"/>
  <c r="J74" i="7" s="1"/>
  <c r="P230" i="4"/>
  <c r="I46" i="7"/>
  <c r="J46" i="7" s="1"/>
  <c r="P257" i="4"/>
  <c r="I169" i="7"/>
  <c r="J169" i="7" s="1"/>
  <c r="P282" i="4"/>
  <c r="I134" i="7"/>
  <c r="J134" i="7" s="1"/>
  <c r="P302" i="4"/>
  <c r="I308" i="7"/>
  <c r="J308" i="7" s="1"/>
  <c r="P323" i="4"/>
  <c r="I210" i="7"/>
  <c r="J210" i="7" s="1"/>
  <c r="P371" i="4"/>
  <c r="I175" i="7"/>
  <c r="J175" i="7" s="1"/>
  <c r="P35" i="4"/>
  <c r="I289" i="7"/>
  <c r="J289" i="7" s="1"/>
  <c r="P55" i="4"/>
  <c r="I77" i="7"/>
  <c r="J77" i="7" s="1"/>
  <c r="P78" i="4"/>
  <c r="I129" i="7"/>
  <c r="J129" i="7" s="1"/>
  <c r="P98" i="4"/>
  <c r="I253" i="7"/>
  <c r="J253" i="7" s="1"/>
  <c r="P119" i="4"/>
  <c r="I197" i="7"/>
  <c r="J197" i="7" s="1"/>
  <c r="P162" i="4"/>
  <c r="I256" i="7"/>
  <c r="J256" i="7" s="1"/>
  <c r="P182" i="4"/>
  <c r="I325" i="7"/>
  <c r="J325" i="7" s="1"/>
  <c r="P202" i="4"/>
  <c r="I13" i="7"/>
  <c r="J13" i="7" s="1"/>
  <c r="P258" i="4"/>
  <c r="I154" i="7"/>
  <c r="J154" i="7" s="1"/>
  <c r="P283" i="4"/>
  <c r="I94" i="7"/>
  <c r="J94" i="7" s="1"/>
  <c r="P303" i="4"/>
  <c r="I202" i="7"/>
  <c r="J202" i="7" s="1"/>
  <c r="P324" i="4"/>
  <c r="I330" i="7"/>
  <c r="J330" i="7" s="1"/>
  <c r="P372" i="4"/>
  <c r="I18" i="7"/>
  <c r="J18" i="7" s="1"/>
  <c r="P231" i="4"/>
  <c r="I238" i="7"/>
  <c r="J238" i="7" s="1"/>
  <c r="P36" i="4"/>
  <c r="I209" i="7"/>
  <c r="J209" i="7" s="1"/>
  <c r="P56" i="4"/>
  <c r="I157" i="7"/>
  <c r="J157" i="7" s="1"/>
  <c r="P79" i="4"/>
  <c r="I116" i="7"/>
  <c r="J116" i="7" s="1"/>
  <c r="P99" i="4"/>
  <c r="I254" i="7"/>
  <c r="J254" i="7" s="1"/>
  <c r="P120" i="4"/>
  <c r="I158" i="7"/>
  <c r="J158" i="7" s="1"/>
  <c r="P140" i="4"/>
  <c r="I150" i="7"/>
  <c r="J150" i="7" s="1"/>
  <c r="P163" i="4"/>
  <c r="I298" i="7"/>
  <c r="J298" i="7" s="1"/>
  <c r="P183" i="4"/>
  <c r="I11" i="7"/>
  <c r="J11" i="7" s="1"/>
  <c r="P204" i="4"/>
  <c r="I47" i="7"/>
  <c r="J47" i="7" s="1"/>
  <c r="P232" i="4"/>
  <c r="I9" i="7"/>
  <c r="J9" i="7" s="1"/>
  <c r="P259" i="4"/>
  <c r="I111" i="7"/>
  <c r="J111" i="7" s="1"/>
  <c r="P284" i="4"/>
  <c r="I193" i="7"/>
  <c r="J193" i="7" s="1"/>
  <c r="P304" i="4"/>
  <c r="I258" i="7"/>
  <c r="J258" i="7" s="1"/>
  <c r="P325" i="4"/>
  <c r="I26" i="7"/>
  <c r="J26" i="7" s="1"/>
  <c r="P349" i="4"/>
  <c r="I315" i="7"/>
  <c r="J315" i="7" s="1"/>
  <c r="P373" i="4"/>
  <c r="I173" i="7"/>
  <c r="J173" i="7" s="1"/>
  <c r="P50" i="4"/>
  <c r="I177" i="7"/>
  <c r="J177" i="7" s="1"/>
  <c r="P139" i="4"/>
  <c r="I265" i="7"/>
  <c r="J265" i="7" s="1"/>
  <c r="P37" i="4"/>
  <c r="I178" i="7"/>
  <c r="J178" i="7" s="1"/>
  <c r="P57" i="4"/>
  <c r="I320" i="7"/>
  <c r="J320" i="7" s="1"/>
  <c r="P80" i="4"/>
  <c r="I307" i="7"/>
  <c r="J307" i="7" s="1"/>
  <c r="P100" i="4"/>
  <c r="I218" i="7"/>
  <c r="J218" i="7" s="1"/>
  <c r="P121" i="4"/>
  <c r="I335" i="7"/>
  <c r="J335" i="7" s="1"/>
  <c r="P141" i="4"/>
  <c r="I121" i="7"/>
  <c r="J121" i="7" s="1"/>
  <c r="P164" i="4"/>
  <c r="I268" i="7"/>
  <c r="J268" i="7" s="1"/>
  <c r="P184" i="4"/>
  <c r="I92" i="7"/>
  <c r="J92" i="7" s="1"/>
  <c r="P205" i="4"/>
  <c r="I115" i="7"/>
  <c r="J115" i="7" s="1"/>
  <c r="P234" i="4"/>
  <c r="I32" i="7"/>
  <c r="J32" i="7" s="1"/>
  <c r="P260" i="4"/>
  <c r="I190" i="7"/>
  <c r="J190" i="7" s="1"/>
  <c r="P285" i="4"/>
  <c r="I113" i="7"/>
  <c r="J113" i="7" s="1"/>
  <c r="P305" i="4"/>
  <c r="I91" i="7"/>
  <c r="J91" i="7" s="1"/>
  <c r="P351" i="4"/>
  <c r="I317" i="7"/>
  <c r="J317" i="7" s="1"/>
  <c r="P374" i="4"/>
  <c r="I284" i="7"/>
  <c r="J284" i="7" s="1"/>
  <c r="I82" i="7"/>
  <c r="J82" i="7" s="1"/>
  <c r="I324" i="7"/>
  <c r="J324" i="7" s="1"/>
  <c r="I133" i="7"/>
  <c r="J133" i="7" s="1"/>
  <c r="I187" i="7"/>
  <c r="J187" i="7" s="1"/>
  <c r="I142" i="7"/>
  <c r="J142" i="7" s="1"/>
  <c r="I162" i="7"/>
  <c r="J162" i="7" s="1"/>
  <c r="O327" i="4"/>
  <c r="I219" i="7"/>
  <c r="J219" i="7" s="1"/>
  <c r="I297" i="7"/>
  <c r="J297" i="7" s="1"/>
  <c r="O22" i="4"/>
  <c r="I144" i="7"/>
  <c r="J144" i="7" s="1"/>
  <c r="M24" i="8"/>
  <c r="L25" i="8"/>
  <c r="O272" i="4"/>
  <c r="O339" i="4"/>
  <c r="O103" i="4"/>
  <c r="O329" i="4"/>
  <c r="O342" i="4"/>
  <c r="O168" i="4"/>
  <c r="O188" i="4"/>
  <c r="O310" i="4"/>
  <c r="O377" i="4"/>
  <c r="O106" i="4"/>
  <c r="O343" i="4"/>
  <c r="O355" i="4"/>
  <c r="O375" i="4"/>
  <c r="O190" i="4"/>
  <c r="O269" i="4"/>
  <c r="O344" i="4"/>
  <c r="O270" i="4"/>
  <c r="O345" i="4"/>
  <c r="O341" i="4"/>
  <c r="O346" i="4"/>
  <c r="E48" i="6"/>
  <c r="R48" i="6" s="1"/>
  <c r="T48" i="6" s="1"/>
  <c r="U232" i="4"/>
  <c r="U390" i="4"/>
  <c r="O384" i="4"/>
  <c r="O266" i="4"/>
  <c r="O326" i="4"/>
  <c r="O187" i="4"/>
  <c r="O386" i="4"/>
  <c r="O232" i="4" l="1"/>
  <c r="O365" i="4"/>
  <c r="E27" i="6"/>
  <c r="P27" i="6" s="1"/>
  <c r="T27" i="6" s="1"/>
  <c r="O139" i="4"/>
  <c r="O183" i="4"/>
  <c r="O324" i="4"/>
  <c r="O55" i="4"/>
  <c r="O161" i="4"/>
  <c r="O370" i="4"/>
  <c r="O321" i="4"/>
  <c r="O198" i="4"/>
  <c r="O298" i="4"/>
  <c r="O364" i="4"/>
  <c r="O113" i="4"/>
  <c r="O195" i="4"/>
  <c r="O48" i="4"/>
  <c r="O218" i="4"/>
  <c r="O314" i="4"/>
  <c r="O360" i="4"/>
  <c r="O292" i="4"/>
  <c r="O65" i="4"/>
  <c r="O240" i="4"/>
  <c r="O124" i="4"/>
  <c r="O308" i="4"/>
  <c r="O205" i="4"/>
  <c r="O50" i="4"/>
  <c r="O163" i="4"/>
  <c r="O303" i="4"/>
  <c r="O35" i="4"/>
  <c r="O138" i="4"/>
  <c r="O322" i="4"/>
  <c r="O96" i="4"/>
  <c r="O300" i="4"/>
  <c r="O75" i="4"/>
  <c r="O178" i="4"/>
  <c r="O277" i="4"/>
  <c r="O92" i="4"/>
  <c r="O175" i="4"/>
  <c r="O362" i="4"/>
  <c r="O111" i="4"/>
  <c r="O193" i="4"/>
  <c r="O271" i="4"/>
  <c r="O44" i="4"/>
  <c r="O311" i="4"/>
  <c r="O85" i="4"/>
  <c r="O210" i="4"/>
  <c r="O201" i="4"/>
  <c r="E40" i="6"/>
  <c r="R40" i="6" s="1"/>
  <c r="T40" i="6" s="1"/>
  <c r="O62" i="4"/>
  <c r="O204" i="4"/>
  <c r="O368" i="4"/>
  <c r="O389" i="4"/>
  <c r="O87" i="4"/>
  <c r="O356" i="4"/>
  <c r="O165" i="4"/>
  <c r="O338" i="4"/>
  <c r="O319" i="4"/>
  <c r="O184" i="4"/>
  <c r="O373" i="4"/>
  <c r="O140" i="4"/>
  <c r="O283" i="4"/>
  <c r="O118" i="4"/>
  <c r="O301" i="4"/>
  <c r="O76" i="4"/>
  <c r="O52" i="4"/>
  <c r="O252" i="4"/>
  <c r="O153" i="4"/>
  <c r="O316" i="4"/>
  <c r="O90" i="4"/>
  <c r="O173" i="4"/>
  <c r="O245" i="4"/>
  <c r="O359" i="4"/>
  <c r="O243" i="4"/>
  <c r="O148" i="4"/>
  <c r="O181" i="4"/>
  <c r="O78" i="4"/>
  <c r="O164" i="4"/>
  <c r="E42" i="6"/>
  <c r="O120" i="4"/>
  <c r="O258" i="4"/>
  <c r="O323" i="4"/>
  <c r="O97" i="4"/>
  <c r="O281" i="4"/>
  <c r="O53" i="4"/>
  <c r="O255" i="4"/>
  <c r="O32" i="4"/>
  <c r="O135" i="4"/>
  <c r="E24" i="6"/>
  <c r="P24" i="6" s="1"/>
  <c r="T24" i="6" s="1"/>
  <c r="O276" i="4"/>
  <c r="O49" i="4"/>
  <c r="O132" i="4"/>
  <c r="O295" i="4"/>
  <c r="O69" i="4"/>
  <c r="O151" i="4"/>
  <c r="O192" i="4"/>
  <c r="O293" i="4"/>
  <c r="O216" i="4"/>
  <c r="O380" i="4"/>
  <c r="O127" i="4"/>
  <c r="O267" i="4"/>
  <c r="O309" i="4"/>
  <c r="O306" i="4"/>
  <c r="O81" i="4"/>
  <c r="O46" i="4"/>
  <c r="O141" i="4"/>
  <c r="O325" i="4"/>
  <c r="O99" i="4"/>
  <c r="O202" i="4"/>
  <c r="O302" i="4"/>
  <c r="O77" i="4"/>
  <c r="O227" i="4"/>
  <c r="O278" i="4"/>
  <c r="O115" i="4"/>
  <c r="O197" i="4"/>
  <c r="O251" i="4"/>
  <c r="E10" i="6"/>
  <c r="H10" i="6" s="1"/>
  <c r="T10" i="6" s="1"/>
  <c r="O112" i="4"/>
  <c r="O47" i="4"/>
  <c r="O130" i="4"/>
  <c r="O172" i="4"/>
  <c r="O217" i="4"/>
  <c r="O191" i="4"/>
  <c r="O333" i="4"/>
  <c r="O107" i="4"/>
  <c r="O241" i="4"/>
  <c r="O378" i="4"/>
  <c r="O145" i="4"/>
  <c r="O288" i="4"/>
  <c r="O40" i="4"/>
  <c r="O166" i="4"/>
  <c r="O286" i="4"/>
  <c r="O58" i="4"/>
  <c r="O285" i="4"/>
  <c r="O74" i="4"/>
  <c r="O167" i="4"/>
  <c r="O114" i="4"/>
  <c r="O37" i="4"/>
  <c r="O137" i="4"/>
  <c r="O116" i="4"/>
  <c r="O57" i="4"/>
  <c r="O98" i="4"/>
  <c r="O160" i="4"/>
  <c r="O250" i="4"/>
  <c r="O242" i="4"/>
  <c r="O185" i="4"/>
  <c r="O155" i="4"/>
  <c r="O260" i="4"/>
  <c r="O372" i="4"/>
  <c r="O93" i="4"/>
  <c r="O226" i="4"/>
  <c r="O152" i="4"/>
  <c r="O45" i="4"/>
  <c r="O313" i="4"/>
  <c r="O213" i="4"/>
  <c r="O41" i="4"/>
  <c r="O66" i="4"/>
  <c r="O144" i="4"/>
  <c r="O234" i="4"/>
  <c r="O95" i="4"/>
  <c r="O122" i="4"/>
  <c r="O374" i="4"/>
  <c r="O121" i="4"/>
  <c r="O304" i="4"/>
  <c r="O79" i="4"/>
  <c r="O182" i="4"/>
  <c r="O282" i="4"/>
  <c r="O54" i="4"/>
  <c r="O228" i="4"/>
  <c r="O299" i="4"/>
  <c r="O199" i="4"/>
  <c r="O30" i="4"/>
  <c r="O94" i="4"/>
  <c r="O177" i="4"/>
  <c r="O222" i="4"/>
  <c r="O317" i="4"/>
  <c r="O91" i="4"/>
  <c r="E31" i="6"/>
  <c r="R31" i="6" s="1"/>
  <c r="T31" i="6" s="1"/>
  <c r="O25" i="4"/>
  <c r="O110" i="4"/>
  <c r="O150" i="4"/>
  <c r="O109" i="4"/>
  <c r="O171" i="4"/>
  <c r="O312" i="4"/>
  <c r="O86" i="4"/>
  <c r="O212" i="4"/>
  <c r="O125" i="4"/>
  <c r="O265" i="4"/>
  <c r="O376" i="4"/>
  <c r="O143" i="4"/>
  <c r="O262" i="4"/>
  <c r="O38" i="4"/>
  <c r="O289" i="4"/>
  <c r="O126" i="4"/>
  <c r="O133" i="4"/>
  <c r="O42" i="4"/>
  <c r="O351" i="4"/>
  <c r="O100" i="4"/>
  <c r="O284" i="4"/>
  <c r="O56" i="4"/>
  <c r="O162" i="4"/>
  <c r="O257" i="4"/>
  <c r="O34" i="4"/>
  <c r="O200" i="4"/>
  <c r="O51" i="4"/>
  <c r="O179" i="4"/>
  <c r="O391" i="4"/>
  <c r="O31" i="4"/>
  <c r="O196" i="4"/>
  <c r="O296" i="4"/>
  <c r="O219" i="4"/>
  <c r="O315" i="4"/>
  <c r="O89" i="4"/>
  <c r="O129" i="4"/>
  <c r="O381" i="4"/>
  <c r="O149" i="4"/>
  <c r="O291" i="4"/>
  <c r="O189" i="4"/>
  <c r="O330" i="4"/>
  <c r="O238" i="4"/>
  <c r="O353" i="4"/>
  <c r="O123" i="4"/>
  <c r="O236" i="4"/>
  <c r="O231" i="4"/>
  <c r="O392" i="4"/>
  <c r="O253" i="4"/>
  <c r="E49" i="6"/>
  <c r="R49" i="6" s="1"/>
  <c r="T49" i="6" s="1"/>
  <c r="O59" i="4"/>
  <c r="O174" i="4"/>
  <c r="O170" i="4"/>
  <c r="O354" i="4"/>
  <c r="O131" i="4"/>
  <c r="O305" i="4"/>
  <c r="O80" i="4"/>
  <c r="O259" i="4"/>
  <c r="O36" i="4"/>
  <c r="O119" i="4"/>
  <c r="O320" i="4"/>
  <c r="O180" i="4"/>
  <c r="O73" i="4"/>
  <c r="O159" i="4"/>
  <c r="O367" i="4"/>
  <c r="O390" i="4"/>
  <c r="O134" i="4"/>
  <c r="O176" i="4"/>
  <c r="O274" i="4"/>
  <c r="O26" i="4"/>
  <c r="O194" i="4"/>
  <c r="O294" i="4"/>
  <c r="O67" i="4"/>
  <c r="O88" i="4"/>
  <c r="O358" i="4"/>
  <c r="O128" i="4"/>
  <c r="O43" i="4"/>
  <c r="O169" i="4"/>
  <c r="O84" i="4"/>
  <c r="O209" i="4"/>
  <c r="O328" i="4"/>
  <c r="O102" i="4"/>
  <c r="O206" i="4"/>
  <c r="V8" i="7"/>
  <c r="V7" i="7"/>
  <c r="V5" i="7"/>
  <c r="V3" i="7"/>
  <c r="Q2" i="7"/>
  <c r="V6" i="7"/>
  <c r="V4" i="7"/>
  <c r="E30" i="6"/>
  <c r="P30" i="6" s="1"/>
  <c r="T30" i="6" s="1"/>
  <c r="E8" i="6"/>
  <c r="H8" i="6" s="1"/>
  <c r="T8" i="6" s="1"/>
  <c r="O349" i="4"/>
  <c r="U359" i="4"/>
  <c r="U267" i="4"/>
  <c r="U335" i="4"/>
  <c r="U299" i="4"/>
  <c r="U258" i="4"/>
  <c r="U266" i="4"/>
  <c r="U224" i="4"/>
  <c r="U226" i="4"/>
  <c r="U227" i="4"/>
  <c r="U228" i="4"/>
  <c r="U231" i="4"/>
  <c r="E23" i="6"/>
  <c r="P23" i="6" s="1"/>
  <c r="T23" i="6" s="1"/>
  <c r="O246" i="4"/>
  <c r="E28" i="6"/>
  <c r="N28" i="6" s="1"/>
  <c r="T28" i="6" s="1"/>
  <c r="O21" i="4"/>
  <c r="E43" i="6"/>
  <c r="H43" i="6" s="1"/>
  <c r="T43" i="6" s="1"/>
  <c r="E34" i="6"/>
  <c r="N34" i="6" s="1"/>
  <c r="T34" i="6" s="1"/>
  <c r="U265" i="4"/>
  <c r="U132" i="4"/>
  <c r="U127" i="4"/>
  <c r="U122" i="4"/>
  <c r="U33" i="4"/>
  <c r="U375" i="4"/>
  <c r="U370" i="4"/>
  <c r="U363" i="4"/>
  <c r="U182" i="4"/>
  <c r="U93" i="4"/>
  <c r="U88" i="4"/>
  <c r="U83" i="4"/>
  <c r="U78" i="4"/>
  <c r="U329" i="4"/>
  <c r="U173" i="4"/>
  <c r="U300" i="4"/>
  <c r="U26" i="4"/>
  <c r="U324" i="4"/>
  <c r="U168" i="4"/>
  <c r="U295" i="4"/>
  <c r="U353" i="4"/>
  <c r="U163" i="4"/>
  <c r="U290" i="4"/>
  <c r="U352" i="4"/>
  <c r="U346" i="4"/>
  <c r="U158" i="4"/>
  <c r="U285" i="4"/>
  <c r="U62" i="4"/>
  <c r="U216" i="4"/>
  <c r="U67" i="4"/>
  <c r="U159" i="4"/>
  <c r="U56" i="4"/>
  <c r="U207" i="4"/>
  <c r="U337" i="4"/>
  <c r="U152" i="4"/>
  <c r="U51" i="4"/>
  <c r="U201" i="4"/>
  <c r="U222" i="4"/>
  <c r="U146" i="4"/>
  <c r="U274" i="4"/>
  <c r="U113" i="4"/>
  <c r="U269" i="4"/>
  <c r="U108" i="4"/>
  <c r="U136" i="4"/>
  <c r="U392" i="4"/>
  <c r="U102" i="4"/>
  <c r="U52" i="4"/>
  <c r="U386" i="4"/>
  <c r="U97" i="4"/>
  <c r="U47" i="4"/>
  <c r="U197" i="4"/>
  <c r="U315" i="4"/>
  <c r="U42" i="4"/>
  <c r="U192" i="4"/>
  <c r="U310" i="4"/>
  <c r="U141" i="4"/>
  <c r="U137" i="4"/>
  <c r="U37" i="4"/>
  <c r="U187" i="4"/>
  <c r="U304" i="4"/>
  <c r="U230" i="4"/>
  <c r="X406" i="4"/>
  <c r="X401" i="4"/>
  <c r="X395" i="4"/>
  <c r="U21" i="4"/>
  <c r="W4" i="4"/>
  <c r="U319" i="4"/>
  <c r="U32" i="4"/>
  <c r="U151" i="4"/>
  <c r="U379" i="4"/>
  <c r="U177" i="4"/>
  <c r="U73" i="4"/>
  <c r="U279" i="4"/>
  <c r="U196" i="4"/>
  <c r="U92" i="4"/>
  <c r="U294" i="4"/>
  <c r="U25" i="4"/>
  <c r="U374" i="4"/>
  <c r="U172" i="4"/>
  <c r="U273" i="4"/>
  <c r="U191" i="4"/>
  <c r="U87" i="4"/>
  <c r="U289" i="4"/>
  <c r="U167" i="4"/>
  <c r="U186" i="4"/>
  <c r="U284" i="4"/>
  <c r="U145" i="4"/>
  <c r="U384" i="4"/>
  <c r="U117" i="4"/>
  <c r="U263" i="4"/>
  <c r="U46" i="4"/>
  <c r="U314" i="4"/>
  <c r="U66" i="4"/>
  <c r="U213" i="4"/>
  <c r="U107" i="4"/>
  <c r="U309" i="4"/>
  <c r="U251" i="4"/>
  <c r="U126" i="4"/>
  <c r="U328" i="4"/>
  <c r="U341" i="4"/>
  <c r="U140" i="4"/>
  <c r="U36" i="4"/>
  <c r="U368" i="4"/>
  <c r="U61" i="4"/>
  <c r="U391" i="4"/>
  <c r="U82" i="4"/>
  <c r="U206" i="4"/>
  <c r="U101" i="4"/>
  <c r="U303" i="4"/>
  <c r="U243" i="4"/>
  <c r="U121" i="4"/>
  <c r="U323" i="4"/>
  <c r="U262" i="4"/>
  <c r="U135" i="4"/>
  <c r="U31" i="4"/>
  <c r="U362" i="4"/>
  <c r="U162" i="4"/>
  <c r="U55" i="4"/>
  <c r="U181" i="4"/>
  <c r="U77" i="4"/>
  <c r="U278" i="4"/>
  <c r="U200" i="4"/>
  <c r="U96" i="4"/>
  <c r="U298" i="4"/>
  <c r="U237" i="4"/>
  <c r="U116" i="4"/>
  <c r="U318" i="4"/>
  <c r="U256" i="4"/>
  <c r="U130" i="4"/>
  <c r="U24" i="4"/>
  <c r="U356" i="4"/>
  <c r="U157" i="4"/>
  <c r="U50" i="4"/>
  <c r="U378" i="4"/>
  <c r="U176" i="4"/>
  <c r="U72" i="4"/>
  <c r="U272" i="4"/>
  <c r="U195" i="4"/>
  <c r="U91" i="4"/>
  <c r="U293" i="4"/>
  <c r="U219" i="4"/>
  <c r="U111" i="4"/>
  <c r="U313" i="4"/>
  <c r="U250" i="4"/>
  <c r="U125" i="4"/>
  <c r="U333" i="4"/>
  <c r="U351" i="4"/>
  <c r="U150" i="4"/>
  <c r="U45" i="4"/>
  <c r="U373" i="4"/>
  <c r="U171" i="4"/>
  <c r="U65" i="4"/>
  <c r="U365" i="4"/>
  <c r="U190" i="4"/>
  <c r="U86" i="4"/>
  <c r="U288" i="4"/>
  <c r="U212" i="4"/>
  <c r="U106" i="4"/>
  <c r="U308" i="4"/>
  <c r="U242" i="4"/>
  <c r="U120" i="4"/>
  <c r="U327" i="4"/>
  <c r="U344" i="4"/>
  <c r="U144" i="4"/>
  <c r="U40" i="4"/>
  <c r="U367" i="4"/>
  <c r="U166" i="4"/>
  <c r="U59" i="4"/>
  <c r="U338" i="4"/>
  <c r="U185" i="4"/>
  <c r="U81" i="4"/>
  <c r="U283" i="4"/>
  <c r="U205" i="4"/>
  <c r="U100" i="4"/>
  <c r="U302" i="4"/>
  <c r="U236" i="4"/>
  <c r="U115" i="4"/>
  <c r="U322" i="4"/>
  <c r="U340" i="4"/>
  <c r="U139" i="4"/>
  <c r="U35" i="4"/>
  <c r="U360" i="4"/>
  <c r="U161" i="4"/>
  <c r="U54" i="4"/>
  <c r="U238" i="4"/>
  <c r="U345" i="4"/>
  <c r="U277" i="4"/>
  <c r="U218" i="4"/>
  <c r="U110" i="4"/>
  <c r="U317" i="4"/>
  <c r="U260" i="4"/>
  <c r="U134" i="4"/>
  <c r="U30" i="4"/>
  <c r="U355" i="4"/>
  <c r="U155" i="4"/>
  <c r="U49" i="4"/>
  <c r="U372" i="4"/>
  <c r="U131" i="4"/>
  <c r="U180" i="4"/>
  <c r="U175" i="4"/>
  <c r="U70" i="4"/>
  <c r="U271" i="4"/>
  <c r="U194" i="4"/>
  <c r="U90" i="4"/>
  <c r="U292" i="4"/>
  <c r="U210" i="4"/>
  <c r="U105" i="4"/>
  <c r="U312" i="4"/>
  <c r="U255" i="4"/>
  <c r="U129" i="4"/>
  <c r="U22" i="4"/>
  <c r="U349" i="4"/>
  <c r="U149" i="4"/>
  <c r="U44" i="4"/>
  <c r="U76" i="4"/>
  <c r="U170" i="4"/>
  <c r="U64" i="4"/>
  <c r="U389" i="4"/>
  <c r="U189" i="4"/>
  <c r="U85" i="4"/>
  <c r="U287" i="4"/>
  <c r="U204" i="4"/>
  <c r="U99" i="4"/>
  <c r="U306" i="4"/>
  <c r="U248" i="4"/>
  <c r="U124" i="4"/>
  <c r="U331" i="4"/>
  <c r="U343" i="4"/>
  <c r="U143" i="4"/>
  <c r="U39" i="4"/>
  <c r="U245" i="4"/>
  <c r="U112" i="4"/>
  <c r="U95" i="4"/>
  <c r="U165" i="4"/>
  <c r="U58" i="4"/>
  <c r="U381" i="4"/>
  <c r="U184" i="4"/>
  <c r="U80" i="4"/>
  <c r="U282" i="4"/>
  <c r="U198" i="4"/>
  <c r="U94" i="4"/>
  <c r="U301" i="4"/>
  <c r="U241" i="4"/>
  <c r="U119" i="4"/>
  <c r="U326" i="4"/>
  <c r="U339" i="4"/>
  <c r="U138" i="4"/>
  <c r="U34" i="4"/>
  <c r="U377" i="4"/>
  <c r="U41" i="4"/>
  <c r="U297" i="4"/>
  <c r="U160" i="4"/>
  <c r="U53" i="4"/>
  <c r="U376" i="4"/>
  <c r="U179" i="4"/>
  <c r="U75" i="4"/>
  <c r="U276" i="4"/>
  <c r="U193" i="4"/>
  <c r="U89" i="4"/>
  <c r="U296" i="4"/>
  <c r="U234" i="4"/>
  <c r="U114" i="4"/>
  <c r="U321" i="4"/>
  <c r="U259" i="4"/>
  <c r="U133" i="4"/>
  <c r="U28" i="4"/>
  <c r="U347" i="4"/>
  <c r="U257" i="4"/>
  <c r="U153" i="4"/>
  <c r="U48" i="4"/>
  <c r="U371" i="4"/>
  <c r="U174" i="4"/>
  <c r="U69" i="4"/>
  <c r="U270" i="4"/>
  <c r="U188" i="4"/>
  <c r="U84" i="4"/>
  <c r="U291" i="4"/>
  <c r="U217" i="4"/>
  <c r="U109" i="4"/>
  <c r="U316" i="4"/>
  <c r="U253" i="4"/>
  <c r="U128" i="4"/>
  <c r="U330" i="4"/>
  <c r="U252" i="4"/>
  <c r="U221" i="4"/>
  <c r="U148" i="4"/>
  <c r="U43" i="4"/>
  <c r="U364" i="4"/>
  <c r="U169" i="4"/>
  <c r="U63" i="4"/>
  <c r="U387" i="4"/>
  <c r="U183" i="4"/>
  <c r="U79" i="4"/>
  <c r="U286" i="4"/>
  <c r="U209" i="4"/>
  <c r="U103" i="4"/>
  <c r="U311" i="4"/>
  <c r="U246" i="4"/>
  <c r="U123" i="4"/>
  <c r="U325" i="4"/>
  <c r="U383" i="4"/>
  <c r="U199" i="4"/>
  <c r="U142" i="4"/>
  <c r="U38" i="4"/>
  <c r="U358" i="4"/>
  <c r="U164" i="4"/>
  <c r="U57" i="4"/>
  <c r="U380" i="4"/>
  <c r="U178" i="4"/>
  <c r="U74" i="4"/>
  <c r="U281" i="4"/>
  <c r="U202" i="4"/>
  <c r="U98" i="4"/>
  <c r="U305" i="4"/>
  <c r="U240" i="4"/>
  <c r="U118" i="4"/>
  <c r="U320" i="4"/>
  <c r="U354" i="4"/>
  <c r="X407" i="4"/>
  <c r="X402" i="4"/>
  <c r="X396" i="4"/>
  <c r="W5" i="4"/>
  <c r="O387" i="4"/>
  <c r="O237" i="4"/>
  <c r="O221" i="4"/>
  <c r="E41" i="6"/>
  <c r="R41" i="6" s="1"/>
  <c r="T41" i="6" s="1"/>
  <c r="E35" i="6"/>
  <c r="N35" i="6" s="1"/>
  <c r="T35" i="6" s="1"/>
  <c r="E36" i="6"/>
  <c r="P36" i="6" s="1"/>
  <c r="T36" i="6" s="1"/>
  <c r="E46" i="6"/>
  <c r="R46" i="6" s="1"/>
  <c r="T46" i="6" s="1"/>
  <c r="O224" i="4"/>
  <c r="E45" i="6"/>
  <c r="R45" i="6" s="1"/>
  <c r="T45" i="6" s="1"/>
  <c r="E33" i="6"/>
  <c r="P33" i="6" s="1"/>
  <c r="T33" i="6" s="1"/>
  <c r="E11" i="6"/>
  <c r="H11" i="6" s="1"/>
  <c r="T11" i="6" s="1"/>
  <c r="E39" i="6"/>
  <c r="P39" i="6" s="1"/>
  <c r="T39" i="6" s="1"/>
  <c r="E13" i="6"/>
  <c r="H13" i="6" s="1"/>
  <c r="T13" i="6" s="1"/>
  <c r="E12" i="6"/>
  <c r="H12" i="6" s="1"/>
  <c r="T12" i="6" s="1"/>
  <c r="E18" i="6"/>
  <c r="L18" i="6" s="1"/>
  <c r="T18" i="6" s="1"/>
  <c r="E26" i="6"/>
  <c r="P26" i="6" s="1"/>
  <c r="T26" i="6" s="1"/>
  <c r="O28" i="4"/>
  <c r="M25" i="8"/>
  <c r="L26" i="8"/>
  <c r="O230" i="4"/>
  <c r="O70" i="4"/>
  <c r="E32" i="6"/>
  <c r="N32" i="6" s="1"/>
  <c r="T32" i="6" s="1"/>
  <c r="E15" i="6"/>
  <c r="J15" i="6" s="1"/>
  <c r="T15" i="6" s="1"/>
  <c r="O105" i="4"/>
  <c r="E14" i="6"/>
  <c r="J14" i="6" s="1"/>
  <c r="T14" i="6" s="1"/>
  <c r="O352" i="4"/>
  <c r="E22" i="6"/>
  <c r="P22" i="6" s="1"/>
  <c r="T22" i="6" s="1"/>
  <c r="O248" i="4"/>
  <c r="E44" i="6"/>
  <c r="P44" i="6" s="1"/>
  <c r="T44" i="6" s="1"/>
  <c r="E38" i="6"/>
  <c r="P38" i="6" s="1"/>
  <c r="T38" i="6" s="1"/>
  <c r="E16" i="6"/>
  <c r="J16" i="6" s="1"/>
  <c r="T16" i="6" s="1"/>
  <c r="E25" i="6"/>
  <c r="P25" i="6" s="1"/>
  <c r="T25" i="6" s="1"/>
  <c r="E17" i="6"/>
  <c r="L17" i="6" s="1"/>
  <c r="T17" i="6" s="1"/>
  <c r="E37" i="6"/>
  <c r="P37" i="6" s="1"/>
  <c r="T37" i="6" s="1"/>
  <c r="O335" i="4"/>
  <c r="E47" i="6"/>
  <c r="R47" i="6" s="1"/>
  <c r="T47" i="6" s="1"/>
  <c r="O24" i="4"/>
  <c r="O273" i="4"/>
  <c r="O256" i="4"/>
  <c r="O279" i="4"/>
  <c r="O72" i="4"/>
  <c r="E50" i="6"/>
  <c r="E55" i="6" s="1"/>
  <c r="O318" i="4"/>
  <c r="E20" i="6"/>
  <c r="L20" i="6" s="1"/>
  <c r="T20" i="6" s="1"/>
  <c r="E29" i="6"/>
  <c r="N29" i="6" s="1"/>
  <c r="T29" i="6" s="1"/>
  <c r="O207" i="4"/>
  <c r="O33" i="4"/>
  <c r="E19" i="6"/>
  <c r="L19" i="6" s="1"/>
  <c r="T19" i="6" s="1"/>
  <c r="O157" i="4"/>
  <c r="O363" i="4"/>
  <c r="O337" i="4"/>
  <c r="E9" i="6"/>
  <c r="H9" i="6" s="1"/>
  <c r="T9" i="6" s="1"/>
  <c r="O371" i="4"/>
  <c r="H42" i="6" l="1"/>
  <c r="T42" i="6" s="1"/>
  <c r="K248" i="7"/>
  <c r="K164" i="7"/>
  <c r="K335" i="7"/>
  <c r="K320" i="7"/>
  <c r="K316" i="7"/>
  <c r="K291" i="7"/>
  <c r="K266" i="7"/>
  <c r="K216" i="7"/>
  <c r="K190" i="7"/>
  <c r="K165" i="7"/>
  <c r="K139" i="7"/>
  <c r="K114" i="7"/>
  <c r="K90" i="7"/>
  <c r="K260" i="7"/>
  <c r="K235" i="7"/>
  <c r="K241" i="7"/>
  <c r="K330" i="7"/>
  <c r="K305" i="7"/>
  <c r="K280" i="7"/>
  <c r="K255" i="7"/>
  <c r="K230" i="7"/>
  <c r="K204" i="7"/>
  <c r="K179" i="7"/>
  <c r="K153" i="7"/>
  <c r="K128" i="7"/>
  <c r="K44" i="7"/>
  <c r="K315" i="7"/>
  <c r="K290" i="7"/>
  <c r="K265" i="7"/>
  <c r="K240" i="7"/>
  <c r="K215" i="7"/>
  <c r="K189" i="7"/>
  <c r="K160" i="7"/>
  <c r="K138" i="7"/>
  <c r="K326" i="7"/>
  <c r="K301" i="7"/>
  <c r="K276" i="7"/>
  <c r="K251" i="7"/>
  <c r="K226" i="7"/>
  <c r="K64" i="7"/>
  <c r="K54" i="7"/>
  <c r="K34" i="7"/>
  <c r="K24" i="7"/>
  <c r="K325" i="7"/>
  <c r="K300" i="7"/>
  <c r="K275" i="7"/>
  <c r="K250" i="7"/>
  <c r="K225" i="7"/>
  <c r="K199" i="7"/>
  <c r="K174" i="7"/>
  <c r="K148" i="7"/>
  <c r="K123" i="7"/>
  <c r="K295" i="7"/>
  <c r="K118" i="7"/>
  <c r="K285" i="7"/>
  <c r="K245" i="7"/>
  <c r="K169" i="7"/>
  <c r="K133" i="7"/>
  <c r="K220" i="7"/>
  <c r="K184" i="7"/>
  <c r="K270" i="7"/>
  <c r="K144" i="7"/>
  <c r="K157" i="7"/>
  <c r="K210" i="7"/>
  <c r="K310" i="7"/>
  <c r="K94" i="7"/>
  <c r="K194" i="7"/>
  <c r="K84" i="7"/>
  <c r="K51" i="7"/>
  <c r="K321" i="7"/>
  <c r="K154" i="7"/>
  <c r="K31" i="7"/>
  <c r="K173" i="7"/>
  <c r="K287" i="7"/>
  <c r="K264" i="7"/>
  <c r="K26" i="7"/>
  <c r="K219" i="7"/>
  <c r="K57" i="7"/>
  <c r="K141" i="7"/>
  <c r="K332" i="7"/>
  <c r="K209" i="7"/>
  <c r="K8" i="7"/>
  <c r="K108" i="7"/>
  <c r="K104" i="7"/>
  <c r="K195" i="7"/>
  <c r="K103" i="7"/>
  <c r="K49" i="7"/>
  <c r="K198" i="7"/>
  <c r="K312" i="7"/>
  <c r="K289" i="7"/>
  <c r="K36" i="7"/>
  <c r="K244" i="7"/>
  <c r="K67" i="7"/>
  <c r="K167" i="7"/>
  <c r="K333" i="7"/>
  <c r="K234" i="7"/>
  <c r="K328" i="7"/>
  <c r="K47" i="7"/>
  <c r="K50" i="7"/>
  <c r="K71" i="7"/>
  <c r="K231" i="7"/>
  <c r="K298" i="7"/>
  <c r="K171" i="7"/>
  <c r="K224" i="7"/>
  <c r="K52" i="7"/>
  <c r="K314" i="7"/>
  <c r="K46" i="7"/>
  <c r="K269" i="7"/>
  <c r="K91" i="7"/>
  <c r="K192" i="7"/>
  <c r="K11" i="7"/>
  <c r="K259" i="7"/>
  <c r="K48" i="7"/>
  <c r="K116" i="7"/>
  <c r="K13" i="7"/>
  <c r="K18" i="7"/>
  <c r="K75" i="7"/>
  <c r="K70" i="7"/>
  <c r="K261" i="7"/>
  <c r="K249" i="7"/>
  <c r="K97" i="7"/>
  <c r="K22" i="7"/>
  <c r="K56" i="7"/>
  <c r="K294" i="7"/>
  <c r="K115" i="7"/>
  <c r="K218" i="7"/>
  <c r="K82" i="7"/>
  <c r="K284" i="7"/>
  <c r="K159" i="7"/>
  <c r="K212" i="7"/>
  <c r="K132" i="7"/>
  <c r="K170" i="7"/>
  <c r="K119" i="7"/>
  <c r="K158" i="7"/>
  <c r="K142" i="7"/>
  <c r="K89" i="7"/>
  <c r="K296" i="7"/>
  <c r="K274" i="7"/>
  <c r="K87" i="7"/>
  <c r="K76" i="7"/>
  <c r="K66" i="7"/>
  <c r="K319" i="7"/>
  <c r="K140" i="7"/>
  <c r="K243" i="7"/>
  <c r="K106" i="7"/>
  <c r="K309" i="7"/>
  <c r="K323" i="7"/>
  <c r="K19" i="7"/>
  <c r="K307" i="7"/>
  <c r="K69" i="7"/>
  <c r="K196" i="7"/>
  <c r="K60" i="7"/>
  <c r="K175" i="7"/>
  <c r="K42" i="7"/>
  <c r="K299" i="7"/>
  <c r="K111" i="7"/>
  <c r="K150" i="7"/>
  <c r="K77" i="7"/>
  <c r="K17" i="7"/>
  <c r="K166" i="7"/>
  <c r="K268" i="7"/>
  <c r="K131" i="7"/>
  <c r="K125" i="7"/>
  <c r="K107" i="7"/>
  <c r="K30" i="7"/>
  <c r="K27" i="7"/>
  <c r="K239" i="7"/>
  <c r="K124" i="7"/>
  <c r="K109" i="7"/>
  <c r="K95" i="7"/>
  <c r="K211" i="7"/>
  <c r="K62" i="7"/>
  <c r="K324" i="7"/>
  <c r="K136" i="7"/>
  <c r="K201" i="7"/>
  <c r="K101" i="7"/>
  <c r="K78" i="7"/>
  <c r="K191" i="7"/>
  <c r="K293" i="7"/>
  <c r="K156" i="7"/>
  <c r="K206" i="7"/>
  <c r="K193" i="7"/>
  <c r="K74" i="7"/>
  <c r="K180" i="7"/>
  <c r="K271" i="7"/>
  <c r="K55" i="7"/>
  <c r="K121" i="7"/>
  <c r="K23" i="7"/>
  <c r="K163" i="7"/>
  <c r="K227" i="7"/>
  <c r="K126" i="7"/>
  <c r="K102" i="7"/>
  <c r="K217" i="7"/>
  <c r="K318" i="7"/>
  <c r="K182" i="7"/>
  <c r="K183" i="7"/>
  <c r="K322" i="7"/>
  <c r="K41" i="7"/>
  <c r="K96" i="7"/>
  <c r="K20" i="7"/>
  <c r="K146" i="7"/>
  <c r="K33" i="7"/>
  <c r="K187" i="7"/>
  <c r="K252" i="7"/>
  <c r="K151" i="7"/>
  <c r="K127" i="7"/>
  <c r="K242" i="7"/>
  <c r="K93" i="7"/>
  <c r="K208" i="7"/>
  <c r="K112" i="7"/>
  <c r="K188" i="7"/>
  <c r="K257" i="7"/>
  <c r="K331" i="7"/>
  <c r="K246" i="7"/>
  <c r="K306" i="7"/>
  <c r="K25" i="7"/>
  <c r="K39" i="7"/>
  <c r="K172" i="7"/>
  <c r="K43" i="7"/>
  <c r="K213" i="7"/>
  <c r="K277" i="7"/>
  <c r="K177" i="7"/>
  <c r="K152" i="7"/>
  <c r="K267" i="7"/>
  <c r="K117" i="7"/>
  <c r="K233" i="7"/>
  <c r="K304" i="7"/>
  <c r="K145" i="7"/>
  <c r="K15" i="7"/>
  <c r="K129" i="7"/>
  <c r="K80" i="7"/>
  <c r="K40" i="7"/>
  <c r="K197" i="7"/>
  <c r="K53" i="7"/>
  <c r="K238" i="7"/>
  <c r="K302" i="7"/>
  <c r="K202" i="7"/>
  <c r="K178" i="7"/>
  <c r="K292" i="7"/>
  <c r="K81" i="7"/>
  <c r="K258" i="7"/>
  <c r="K100" i="7"/>
  <c r="K85" i="7"/>
  <c r="K79" i="7"/>
  <c r="K236" i="7"/>
  <c r="K143" i="7"/>
  <c r="K222" i="7"/>
  <c r="K63" i="7"/>
  <c r="K263" i="7"/>
  <c r="K327" i="7"/>
  <c r="K228" i="7"/>
  <c r="K203" i="7"/>
  <c r="K317" i="7"/>
  <c r="K105" i="7"/>
  <c r="K283" i="7"/>
  <c r="K7" i="7"/>
  <c r="K14" i="7"/>
  <c r="K272" i="7"/>
  <c r="K256" i="7"/>
  <c r="K286" i="7"/>
  <c r="K207" i="7"/>
  <c r="K86" i="7"/>
  <c r="K288" i="7"/>
  <c r="K32" i="7"/>
  <c r="K253" i="7"/>
  <c r="K229" i="7"/>
  <c r="K9" i="7"/>
  <c r="K130" i="7"/>
  <c r="K308" i="7"/>
  <c r="K329" i="7"/>
  <c r="K223" i="7"/>
  <c r="K262" i="7"/>
  <c r="K120" i="7"/>
  <c r="K200" i="7"/>
  <c r="K149" i="7"/>
  <c r="K59" i="7"/>
  <c r="K273" i="7"/>
  <c r="K110" i="7"/>
  <c r="K313" i="7"/>
  <c r="K88" i="7"/>
  <c r="K278" i="7"/>
  <c r="K254" i="7"/>
  <c r="K28" i="7"/>
  <c r="K155" i="7"/>
  <c r="K334" i="7"/>
  <c r="K65" i="7"/>
  <c r="K58" i="7"/>
  <c r="K221" i="7"/>
  <c r="K147" i="7"/>
  <c r="K281" i="7"/>
  <c r="K10" i="7"/>
  <c r="K29" i="7"/>
  <c r="K61" i="7"/>
  <c r="K297" i="7"/>
  <c r="K135" i="7"/>
  <c r="K72" i="7"/>
  <c r="K137" i="7"/>
  <c r="K303" i="7"/>
  <c r="K279" i="7"/>
  <c r="K38" i="7"/>
  <c r="K181" i="7"/>
  <c r="K35" i="7"/>
  <c r="K83" i="7"/>
  <c r="K232" i="7"/>
  <c r="K98" i="7"/>
  <c r="K68" i="7"/>
  <c r="K205" i="7"/>
  <c r="K247" i="7"/>
  <c r="K185" i="7"/>
  <c r="K99" i="7"/>
  <c r="K113" i="7"/>
  <c r="K73" i="7"/>
  <c r="K186" i="7"/>
  <c r="K161" i="7"/>
  <c r="K176" i="7"/>
  <c r="K21" i="7"/>
  <c r="K311" i="7"/>
  <c r="K12" i="7"/>
  <c r="K134" i="7"/>
  <c r="K122" i="7"/>
  <c r="K237" i="7"/>
  <c r="K214" i="7"/>
  <c r="K16" i="7"/>
  <c r="K168" i="7"/>
  <c r="K37" i="7"/>
  <c r="K92" i="7"/>
  <c r="K282" i="7"/>
  <c r="K162" i="7"/>
  <c r="K45" i="7"/>
  <c r="M26" i="8"/>
  <c r="L27" i="8"/>
  <c r="K6" i="7"/>
  <c r="R54" i="6"/>
  <c r="J54" i="6"/>
  <c r="L54" i="6"/>
  <c r="P54" i="6"/>
  <c r="E54" i="6"/>
  <c r="E53" i="6"/>
  <c r="F41" i="6" s="1"/>
  <c r="N54" i="6"/>
  <c r="V14" i="7"/>
  <c r="H54" i="6" l="1"/>
  <c r="H59" i="6" s="1"/>
  <c r="G59" i="6" s="1"/>
  <c r="I54" i="6"/>
  <c r="I50" i="6" s="1"/>
  <c r="J50" i="6" s="1"/>
  <c r="J53" i="6" s="1"/>
  <c r="I53" i="6" s="1"/>
  <c r="O54" i="6"/>
  <c r="O50" i="6" s="1"/>
  <c r="P50" i="6" s="1"/>
  <c r="P55" i="6" s="1"/>
  <c r="O55" i="6" s="1"/>
  <c r="M27" i="8"/>
  <c r="L28" i="8"/>
  <c r="K54" i="6"/>
  <c r="K50" i="6" s="1"/>
  <c r="L50" i="6" s="1"/>
  <c r="L55" i="6" s="1"/>
  <c r="K55" i="6" s="1"/>
  <c r="F44" i="6"/>
  <c r="F26" i="6"/>
  <c r="F48" i="6"/>
  <c r="F19" i="6"/>
  <c r="F42" i="6"/>
  <c r="F23" i="6"/>
  <c r="F40" i="6"/>
  <c r="F54" i="6"/>
  <c r="F38" i="6"/>
  <c r="F36" i="6"/>
  <c r="F29" i="6"/>
  <c r="F33" i="6"/>
  <c r="M54" i="6"/>
  <c r="M50" i="6" s="1"/>
  <c r="N50" i="6" s="1"/>
  <c r="N55" i="6" s="1"/>
  <c r="M55" i="6" s="1"/>
  <c r="W6" i="7"/>
  <c r="W7" i="7"/>
  <c r="W8" i="7"/>
  <c r="W12" i="7"/>
  <c r="W5" i="7"/>
  <c r="W13" i="7"/>
  <c r="W4" i="7"/>
  <c r="W3" i="7"/>
  <c r="W11" i="7"/>
  <c r="W9" i="7"/>
  <c r="W10" i="7"/>
  <c r="F43" i="6"/>
  <c r="F22" i="6"/>
  <c r="F17" i="6"/>
  <c r="F34" i="6"/>
  <c r="F45" i="6"/>
  <c r="F8" i="6"/>
  <c r="F47" i="6"/>
  <c r="Q54" i="6"/>
  <c r="Q50" i="6" s="1"/>
  <c r="R50" i="6" s="1"/>
  <c r="R53" i="6" s="1"/>
  <c r="Q53" i="6" s="1"/>
  <c r="F18" i="6"/>
  <c r="F39" i="6"/>
  <c r="F15" i="6"/>
  <c r="F25" i="6"/>
  <c r="F32" i="6"/>
  <c r="F20" i="6"/>
  <c r="F27" i="6"/>
  <c r="F16" i="6"/>
  <c r="F13" i="6"/>
  <c r="F37" i="6"/>
  <c r="F14" i="6"/>
  <c r="F35" i="6"/>
  <c r="F31" i="6"/>
  <c r="F55" i="6"/>
  <c r="F12" i="6"/>
  <c r="F11" i="6"/>
  <c r="F30" i="6"/>
  <c r="F50" i="6"/>
  <c r="F9" i="6"/>
  <c r="F46" i="6"/>
  <c r="F49" i="6"/>
  <c r="F10" i="6"/>
  <c r="F24" i="6"/>
  <c r="F28" i="6"/>
  <c r="K19" i="2"/>
  <c r="E19" i="2"/>
  <c r="K17" i="2"/>
  <c r="E17" i="2"/>
  <c r="K15" i="2"/>
  <c r="E15" i="2"/>
  <c r="K11" i="2"/>
  <c r="K24" i="2" s="1"/>
  <c r="E11" i="2"/>
  <c r="G54" i="6" l="1"/>
  <c r="G50" i="6" s="1"/>
  <c r="H50" i="6" s="1"/>
  <c r="T54" i="6"/>
  <c r="J59" i="6"/>
  <c r="I59" i="6" s="1"/>
  <c r="E24" i="2"/>
  <c r="L53" i="6"/>
  <c r="K53" i="6" s="1"/>
  <c r="J55" i="6"/>
  <c r="I55" i="6" s="1"/>
  <c r="P53" i="6"/>
  <c r="O53" i="6" s="1"/>
  <c r="N53" i="6"/>
  <c r="M53" i="6" s="1"/>
  <c r="M28" i="8"/>
  <c r="L29" i="8"/>
  <c r="F53" i="6"/>
  <c r="R55" i="6"/>
  <c r="Q55" i="6" s="1"/>
  <c r="L59" i="6"/>
  <c r="K59" i="6" s="1"/>
  <c r="W14" i="7"/>
  <c r="S50" i="6" l="1"/>
  <c r="S54" i="6"/>
  <c r="J21" i="4"/>
  <c r="J378" i="4"/>
  <c r="J355" i="4"/>
  <c r="J331" i="4"/>
  <c r="J311" i="4"/>
  <c r="J290" i="4"/>
  <c r="J271" i="4"/>
  <c r="J236" i="4"/>
  <c r="J212" i="4"/>
  <c r="J189" i="4"/>
  <c r="J169" i="4"/>
  <c r="J146" i="4"/>
  <c r="J126" i="4"/>
  <c r="J106" i="4"/>
  <c r="J85" i="4"/>
  <c r="J63" i="4"/>
  <c r="J42" i="4"/>
  <c r="L4" i="4"/>
  <c r="J243" i="4"/>
  <c r="J82" i="4"/>
  <c r="J326" i="4"/>
  <c r="J377" i="4"/>
  <c r="J354" i="4"/>
  <c r="J330" i="4"/>
  <c r="J310" i="4"/>
  <c r="J289" i="4"/>
  <c r="J270" i="4"/>
  <c r="J210" i="4"/>
  <c r="J188" i="4"/>
  <c r="J168" i="4"/>
  <c r="J145" i="4"/>
  <c r="J125" i="4"/>
  <c r="J105" i="4"/>
  <c r="J84" i="4"/>
  <c r="J62" i="4"/>
  <c r="J41" i="4"/>
  <c r="J375" i="4"/>
  <c r="J352" i="4"/>
  <c r="J328" i="4"/>
  <c r="J308" i="4"/>
  <c r="J287" i="4"/>
  <c r="J263" i="4"/>
  <c r="J241" i="4"/>
  <c r="J186" i="4"/>
  <c r="J166" i="4"/>
  <c r="J143" i="4"/>
  <c r="J123" i="4"/>
  <c r="J102" i="4"/>
  <c r="J59" i="4"/>
  <c r="J39" i="4"/>
  <c r="J349" i="4"/>
  <c r="J260" i="4"/>
  <c r="J205" i="4"/>
  <c r="J184" i="4"/>
  <c r="J164" i="4"/>
  <c r="J141" i="4"/>
  <c r="J121" i="4"/>
  <c r="J100" i="4"/>
  <c r="J80" i="4"/>
  <c r="J37" i="4"/>
  <c r="J390" i="4"/>
  <c r="J299" i="4"/>
  <c r="J253" i="4"/>
  <c r="J198" i="4"/>
  <c r="J135" i="4"/>
  <c r="J94" i="4"/>
  <c r="J74" i="4"/>
  <c r="J31" i="4"/>
  <c r="J363" i="4"/>
  <c r="J318" i="4"/>
  <c r="J251" i="4"/>
  <c r="J155" i="4"/>
  <c r="J92" i="4"/>
  <c r="J49" i="4"/>
  <c r="J384" i="4"/>
  <c r="J295" i="4"/>
  <c r="J248" i="4"/>
  <c r="J194" i="4"/>
  <c r="J152" i="4"/>
  <c r="J90" i="4"/>
  <c r="J24" i="4"/>
  <c r="J359" i="4"/>
  <c r="J315" i="4"/>
  <c r="J218" i="4"/>
  <c r="J173" i="4"/>
  <c r="J130" i="4"/>
  <c r="J46" i="4"/>
  <c r="J381" i="4"/>
  <c r="J337" i="4"/>
  <c r="J293" i="4"/>
  <c r="J245" i="4"/>
  <c r="J192" i="4"/>
  <c r="J150" i="4"/>
  <c r="J109" i="4"/>
  <c r="J66" i="4"/>
  <c r="J292" i="4"/>
  <c r="J238" i="4"/>
  <c r="J191" i="4"/>
  <c r="J149" i="4"/>
  <c r="J108" i="4"/>
  <c r="J65" i="4"/>
  <c r="M395" i="4"/>
  <c r="J376" i="4"/>
  <c r="J353" i="4"/>
  <c r="J329" i="4"/>
  <c r="J309" i="4"/>
  <c r="J288" i="4"/>
  <c r="J269" i="4"/>
  <c r="J242" i="4"/>
  <c r="J209" i="4"/>
  <c r="J187" i="4"/>
  <c r="J167" i="4"/>
  <c r="J144" i="4"/>
  <c r="J124" i="4"/>
  <c r="J103" i="4"/>
  <c r="J83" i="4"/>
  <c r="J61" i="4"/>
  <c r="J40" i="4"/>
  <c r="J207" i="4"/>
  <c r="J305" i="4"/>
  <c r="M401" i="4"/>
  <c r="J373" i="4"/>
  <c r="J234" i="4"/>
  <c r="J57" i="4"/>
  <c r="J339" i="4"/>
  <c r="J28" i="4"/>
  <c r="J374" i="4"/>
  <c r="J351" i="4"/>
  <c r="J327" i="4"/>
  <c r="J306" i="4"/>
  <c r="J286" i="4"/>
  <c r="J262" i="4"/>
  <c r="J240" i="4"/>
  <c r="J206" i="4"/>
  <c r="J185" i="4"/>
  <c r="J165" i="4"/>
  <c r="J142" i="4"/>
  <c r="J122" i="4"/>
  <c r="J101" i="4"/>
  <c r="J81" i="4"/>
  <c r="J58" i="4"/>
  <c r="J38" i="4"/>
  <c r="J158" i="4"/>
  <c r="J297" i="4"/>
  <c r="J110" i="4"/>
  <c r="M406" i="4"/>
  <c r="J285" i="4"/>
  <c r="J316" i="4"/>
  <c r="J47" i="4"/>
  <c r="J372" i="4"/>
  <c r="J347" i="4"/>
  <c r="J325" i="4"/>
  <c r="J304" i="4"/>
  <c r="J284" i="4"/>
  <c r="J259" i="4"/>
  <c r="J230" i="4"/>
  <c r="J204" i="4"/>
  <c r="J183" i="4"/>
  <c r="J163" i="4"/>
  <c r="J140" i="4"/>
  <c r="J120" i="4"/>
  <c r="J99" i="4"/>
  <c r="J79" i="4"/>
  <c r="J56" i="4"/>
  <c r="J36" i="4"/>
  <c r="J371" i="4"/>
  <c r="J137" i="4"/>
  <c r="J346" i="4"/>
  <c r="J324" i="4"/>
  <c r="J303" i="4"/>
  <c r="J283" i="4"/>
  <c r="J258" i="4"/>
  <c r="J202" i="4"/>
  <c r="J182" i="4"/>
  <c r="J162" i="4"/>
  <c r="J139" i="4"/>
  <c r="J119" i="4"/>
  <c r="J98" i="4"/>
  <c r="J78" i="4"/>
  <c r="J55" i="4"/>
  <c r="J35" i="4"/>
  <c r="J392" i="4"/>
  <c r="J368" i="4"/>
  <c r="J344" i="4"/>
  <c r="J322" i="4"/>
  <c r="J301" i="4"/>
  <c r="J281" i="4"/>
  <c r="J256" i="4"/>
  <c r="J200" i="4"/>
  <c r="J180" i="4"/>
  <c r="J160" i="4"/>
  <c r="J117" i="4"/>
  <c r="J96" i="4"/>
  <c r="J76" i="4"/>
  <c r="J53" i="4"/>
  <c r="J33" i="4"/>
  <c r="J365" i="4"/>
  <c r="J320" i="4"/>
  <c r="J178" i="4"/>
  <c r="J115" i="4"/>
  <c r="J51" i="4"/>
  <c r="J387" i="4"/>
  <c r="J341" i="4"/>
  <c r="J276" i="4"/>
  <c r="J222" i="4"/>
  <c r="J133" i="4"/>
  <c r="J113" i="4"/>
  <c r="J72" i="4"/>
  <c r="J26" i="4"/>
  <c r="J360" i="4"/>
  <c r="J219" i="4"/>
  <c r="J174" i="4"/>
  <c r="J111" i="4"/>
  <c r="J69" i="4"/>
  <c r="J383" i="4"/>
  <c r="J338" i="4"/>
  <c r="J294" i="4"/>
  <c r="J246" i="4"/>
  <c r="J193" i="4"/>
  <c r="J151" i="4"/>
  <c r="J89" i="4"/>
  <c r="J22" i="4"/>
  <c r="J358" i="4"/>
  <c r="J314" i="4"/>
  <c r="J274" i="4"/>
  <c r="J217" i="4"/>
  <c r="J172" i="4"/>
  <c r="J129" i="4"/>
  <c r="J88" i="4"/>
  <c r="J45" i="4"/>
  <c r="J380" i="4"/>
  <c r="J313" i="4"/>
  <c r="J273" i="4"/>
  <c r="J216" i="4"/>
  <c r="J171" i="4"/>
  <c r="J128" i="4"/>
  <c r="J87" i="4"/>
  <c r="J44" i="4"/>
  <c r="J370" i="4"/>
  <c r="J345" i="4"/>
  <c r="J323" i="4"/>
  <c r="J302" i="4"/>
  <c r="J282" i="4"/>
  <c r="J257" i="4"/>
  <c r="J201" i="4"/>
  <c r="J181" i="4"/>
  <c r="J161" i="4"/>
  <c r="J138" i="4"/>
  <c r="J118" i="4"/>
  <c r="J97" i="4"/>
  <c r="J77" i="4"/>
  <c r="J54" i="4"/>
  <c r="J34" i="4"/>
  <c r="J278" i="4"/>
  <c r="J196" i="4"/>
  <c r="J391" i="4"/>
  <c r="J367" i="4"/>
  <c r="J343" i="4"/>
  <c r="J321" i="4"/>
  <c r="J300" i="4"/>
  <c r="J279" i="4"/>
  <c r="J255" i="4"/>
  <c r="J199" i="4"/>
  <c r="J179" i="4"/>
  <c r="J159" i="4"/>
  <c r="J136" i="4"/>
  <c r="J116" i="4"/>
  <c r="J95" i="4"/>
  <c r="J75" i="4"/>
  <c r="J52" i="4"/>
  <c r="J32" i="4"/>
  <c r="J176" i="4"/>
  <c r="J389" i="4"/>
  <c r="J364" i="4"/>
  <c r="J342" i="4"/>
  <c r="J319" i="4"/>
  <c r="J298" i="4"/>
  <c r="J277" i="4"/>
  <c r="J252" i="4"/>
  <c r="J197" i="4"/>
  <c r="J177" i="4"/>
  <c r="J157" i="4"/>
  <c r="J134" i="4"/>
  <c r="J114" i="4"/>
  <c r="J93" i="4"/>
  <c r="J73" i="4"/>
  <c r="J50" i="4"/>
  <c r="J30" i="4"/>
  <c r="J386" i="4"/>
  <c r="J362" i="4"/>
  <c r="J340" i="4"/>
  <c r="J317" i="4"/>
  <c r="J296" i="4"/>
  <c r="J250" i="4"/>
  <c r="J221" i="4"/>
  <c r="J195" i="4"/>
  <c r="J175" i="4"/>
  <c r="J153" i="4"/>
  <c r="J132" i="4"/>
  <c r="J112" i="4"/>
  <c r="J91" i="4"/>
  <c r="J70" i="4"/>
  <c r="J48" i="4"/>
  <c r="J25" i="4"/>
  <c r="J131" i="4"/>
  <c r="J67" i="4"/>
  <c r="J333" i="4"/>
  <c r="J379" i="4"/>
  <c r="J356" i="4"/>
  <c r="J291" i="4"/>
  <c r="J272" i="4"/>
  <c r="J190" i="4"/>
  <c r="J86" i="4"/>
  <c r="J312" i="4"/>
  <c r="J237" i="4"/>
  <c r="J213" i="4"/>
  <c r="J170" i="4"/>
  <c r="J148" i="4"/>
  <c r="J107" i="4"/>
  <c r="J43" i="4"/>
  <c r="J127" i="4"/>
  <c r="J64" i="4"/>
  <c r="M396" i="4"/>
  <c r="J265" i="4"/>
  <c r="J335" i="4"/>
  <c r="M407" i="4"/>
  <c r="M402" i="4"/>
  <c r="J232" i="4"/>
  <c r="J228" i="4"/>
  <c r="J226" i="4"/>
  <c r="J266" i="4"/>
  <c r="J231" i="4"/>
  <c r="J227" i="4"/>
  <c r="J224" i="4"/>
  <c r="J267" i="4"/>
  <c r="L5" i="4"/>
  <c r="N59" i="6"/>
  <c r="P59" i="6" s="1"/>
  <c r="R59" i="6" s="1"/>
  <c r="Q59" i="6" s="1"/>
  <c r="M29" i="8"/>
  <c r="L30" i="8"/>
  <c r="H55" i="6"/>
  <c r="T50" i="6"/>
  <c r="H53" i="6"/>
  <c r="W342" i="4" l="1"/>
  <c r="V342" i="4"/>
  <c r="W277" i="4"/>
  <c r="V277" i="4"/>
  <c r="Y277" i="4" s="1"/>
  <c r="W343" i="4"/>
  <c r="V343" i="4"/>
  <c r="Y343" i="4" s="1"/>
  <c r="V44" i="4"/>
  <c r="Y44" i="4" s="1"/>
  <c r="W44" i="4"/>
  <c r="W246" i="4"/>
  <c r="V246" i="4"/>
  <c r="Y246" i="4" s="1"/>
  <c r="W320" i="4"/>
  <c r="V320" i="4"/>
  <c r="Y320" i="4" s="1"/>
  <c r="V98" i="4"/>
  <c r="Y98" i="4" s="1"/>
  <c r="W98" i="4"/>
  <c r="W183" i="4"/>
  <c r="V183" i="4"/>
  <c r="Y183" i="4" s="1"/>
  <c r="W122" i="4"/>
  <c r="V122" i="4"/>
  <c r="Y122" i="4" s="1"/>
  <c r="W40" i="4"/>
  <c r="V40" i="4"/>
  <c r="Y40" i="4" s="1"/>
  <c r="W191" i="4"/>
  <c r="V191" i="4"/>
  <c r="Y191" i="4" s="1"/>
  <c r="W152" i="4"/>
  <c r="V152" i="4"/>
  <c r="Y152" i="4" s="1"/>
  <c r="V37" i="4"/>
  <c r="Y37" i="4" s="1"/>
  <c r="W37" i="4"/>
  <c r="W308" i="4"/>
  <c r="V308" i="4"/>
  <c r="Y308" i="4" s="1"/>
  <c r="W82" i="4"/>
  <c r="V82" i="4"/>
  <c r="Y82" i="4" s="1"/>
  <c r="W170" i="4"/>
  <c r="V170" i="4"/>
  <c r="Y170" i="4" s="1"/>
  <c r="W175" i="4"/>
  <c r="V175" i="4"/>
  <c r="Y175" i="4" s="1"/>
  <c r="W298" i="4"/>
  <c r="V298" i="4"/>
  <c r="Y298" i="4" s="1"/>
  <c r="W367" i="4"/>
  <c r="V367" i="4"/>
  <c r="Y367" i="4" s="1"/>
  <c r="W87" i="4"/>
  <c r="V87" i="4"/>
  <c r="Y87" i="4" s="1"/>
  <c r="W294" i="4"/>
  <c r="V294" i="4"/>
  <c r="Y294" i="4" s="1"/>
  <c r="W365" i="4"/>
  <c r="V365" i="4"/>
  <c r="Y365" i="4" s="1"/>
  <c r="W119" i="4"/>
  <c r="V119" i="4"/>
  <c r="Y119" i="4" s="1"/>
  <c r="W204" i="4"/>
  <c r="V204" i="4"/>
  <c r="Y204" i="4" s="1"/>
  <c r="W142" i="4"/>
  <c r="V142" i="4"/>
  <c r="Y142" i="4" s="1"/>
  <c r="W61" i="4"/>
  <c r="V61" i="4"/>
  <c r="Y61" i="4" s="1"/>
  <c r="V238" i="4"/>
  <c r="Y238" i="4" s="1"/>
  <c r="W238" i="4"/>
  <c r="W194" i="4"/>
  <c r="V194" i="4"/>
  <c r="Y194" i="4" s="1"/>
  <c r="W80" i="4"/>
  <c r="V80" i="4"/>
  <c r="Y80" i="4" s="1"/>
  <c r="W328" i="4"/>
  <c r="V328" i="4"/>
  <c r="Y328" i="4" s="1"/>
  <c r="W243" i="4"/>
  <c r="V243" i="4"/>
  <c r="Y243" i="4" s="1"/>
  <c r="W319" i="4"/>
  <c r="V319" i="4"/>
  <c r="Y319" i="4" s="1"/>
  <c r="V83" i="4"/>
  <c r="Y83" i="4" s="1"/>
  <c r="W83" i="4"/>
  <c r="W292" i="4"/>
  <c r="V292" i="4"/>
  <c r="Y292" i="4" s="1"/>
  <c r="W248" i="4"/>
  <c r="V248" i="4"/>
  <c r="Y248" i="4" s="1"/>
  <c r="V100" i="4"/>
  <c r="Y100" i="4" s="1"/>
  <c r="W100" i="4"/>
  <c r="W352" i="4"/>
  <c r="V352" i="4"/>
  <c r="Y352" i="4" s="1"/>
  <c r="V103" i="4"/>
  <c r="Y103" i="4" s="1"/>
  <c r="W103" i="4"/>
  <c r="W128" i="4"/>
  <c r="V128" i="4"/>
  <c r="Y128" i="4" s="1"/>
  <c r="W383" i="4"/>
  <c r="V383" i="4"/>
  <c r="Y383" i="4" s="1"/>
  <c r="W53" i="4"/>
  <c r="V53" i="4"/>
  <c r="Y53" i="4" s="1"/>
  <c r="V162" i="4"/>
  <c r="Y162" i="4" s="1"/>
  <c r="W162" i="4"/>
  <c r="W259" i="4"/>
  <c r="V259" i="4"/>
  <c r="Y259" i="4" s="1"/>
  <c r="W185" i="4"/>
  <c r="V185" i="4"/>
  <c r="Y185" i="4" s="1"/>
  <c r="V295" i="4"/>
  <c r="Y295" i="4" s="1"/>
  <c r="W295" i="4"/>
  <c r="W121" i="4"/>
  <c r="V121" i="4"/>
  <c r="Y121" i="4" s="1"/>
  <c r="W375" i="4"/>
  <c r="V375" i="4"/>
  <c r="Y375" i="4" s="1"/>
  <c r="W42" i="4"/>
  <c r="V42" i="4"/>
  <c r="Y42" i="4" s="1"/>
  <c r="V224" i="4"/>
  <c r="Y224" i="4" s="1"/>
  <c r="W224" i="4"/>
  <c r="W312" i="4"/>
  <c r="V312" i="4"/>
  <c r="Y312" i="4" s="1"/>
  <c r="W250" i="4"/>
  <c r="V250" i="4"/>
  <c r="Y250" i="4" s="1"/>
  <c r="W364" i="4"/>
  <c r="V364" i="4"/>
  <c r="Y364" i="4" s="1"/>
  <c r="W278" i="4"/>
  <c r="V278" i="4"/>
  <c r="Y278" i="4" s="1"/>
  <c r="W216" i="4"/>
  <c r="V216" i="4"/>
  <c r="Y216" i="4" s="1"/>
  <c r="W69" i="4"/>
  <c r="V69" i="4"/>
  <c r="Y69" i="4" s="1"/>
  <c r="W76" i="4"/>
  <c r="V76" i="4"/>
  <c r="Y76" i="4" s="1"/>
  <c r="W182" i="4"/>
  <c r="V182" i="4"/>
  <c r="Y182" i="4" s="1"/>
  <c r="W284" i="4"/>
  <c r="V284" i="4"/>
  <c r="Y284" i="4" s="1"/>
  <c r="W206" i="4"/>
  <c r="V206" i="4"/>
  <c r="Y206" i="4" s="1"/>
  <c r="W124" i="4"/>
  <c r="V124" i="4"/>
  <c r="Y124" i="4" s="1"/>
  <c r="V66" i="4"/>
  <c r="Y66" i="4" s="1"/>
  <c r="W66" i="4"/>
  <c r="W384" i="4"/>
  <c r="V384" i="4"/>
  <c r="Y384" i="4" s="1"/>
  <c r="W141" i="4"/>
  <c r="V141" i="4"/>
  <c r="Y141" i="4" s="1"/>
  <c r="W41" i="4"/>
  <c r="V41" i="4"/>
  <c r="Y41" i="4" s="1"/>
  <c r="V63" i="4"/>
  <c r="Y63" i="4" s="1"/>
  <c r="W63" i="4"/>
  <c r="W148" i="4"/>
  <c r="V148" i="4"/>
  <c r="Y148" i="4" s="1"/>
  <c r="W86" i="4"/>
  <c r="V86" i="4"/>
  <c r="Y86" i="4" s="1"/>
  <c r="W96" i="4"/>
  <c r="V96" i="4"/>
  <c r="Y96" i="4" s="1"/>
  <c r="W202" i="4"/>
  <c r="V202" i="4"/>
  <c r="Y202" i="4" s="1"/>
  <c r="W304" i="4"/>
  <c r="V304" i="4"/>
  <c r="Y304" i="4" s="1"/>
  <c r="W240" i="4"/>
  <c r="V240" i="4"/>
  <c r="Y240" i="4" s="1"/>
  <c r="W144" i="4"/>
  <c r="V144" i="4"/>
  <c r="Y144" i="4" s="1"/>
  <c r="W109" i="4"/>
  <c r="V109" i="4"/>
  <c r="Y109" i="4" s="1"/>
  <c r="W49" i="4"/>
  <c r="V49" i="4"/>
  <c r="Y49" i="4" s="1"/>
  <c r="W164" i="4"/>
  <c r="V164" i="4"/>
  <c r="Y164" i="4" s="1"/>
  <c r="V62" i="4"/>
  <c r="Y62" i="4" s="1"/>
  <c r="W62" i="4"/>
  <c r="V85" i="4"/>
  <c r="Y85" i="4" s="1"/>
  <c r="W85" i="4"/>
  <c r="W150" i="4"/>
  <c r="V150" i="4"/>
  <c r="Y150" i="4" s="1"/>
  <c r="V92" i="4"/>
  <c r="Y92" i="4" s="1"/>
  <c r="W92" i="4"/>
  <c r="W184" i="4"/>
  <c r="V184" i="4"/>
  <c r="Y184" i="4" s="1"/>
  <c r="V84" i="4"/>
  <c r="Y84" i="4" s="1"/>
  <c r="W84" i="4"/>
  <c r="V106" i="4"/>
  <c r="Y106" i="4" s="1"/>
  <c r="W106" i="4"/>
  <c r="W213" i="4"/>
  <c r="V213" i="4"/>
  <c r="Y213" i="4" s="1"/>
  <c r="V111" i="4"/>
  <c r="Y111" i="4" s="1"/>
  <c r="W111" i="4"/>
  <c r="W317" i="4"/>
  <c r="V317" i="4"/>
  <c r="Y317" i="4" s="1"/>
  <c r="W32" i="4"/>
  <c r="V32" i="4"/>
  <c r="Y32" i="4" s="1"/>
  <c r="W283" i="4"/>
  <c r="V283" i="4"/>
  <c r="Y283" i="4" s="1"/>
  <c r="V286" i="4"/>
  <c r="Y286" i="4" s="1"/>
  <c r="W286" i="4"/>
  <c r="W187" i="4"/>
  <c r="V187" i="4"/>
  <c r="Y187" i="4" s="1"/>
  <c r="W192" i="4"/>
  <c r="V192" i="4"/>
  <c r="Y192" i="4" s="1"/>
  <c r="W155" i="4"/>
  <c r="V155" i="4"/>
  <c r="Y155" i="4" s="1"/>
  <c r="W205" i="4"/>
  <c r="V205" i="4"/>
  <c r="Y205" i="4" s="1"/>
  <c r="V105" i="4"/>
  <c r="Y105" i="4" s="1"/>
  <c r="W105" i="4"/>
  <c r="W126" i="4"/>
  <c r="V126" i="4"/>
  <c r="Y126" i="4" s="1"/>
  <c r="V237" i="4"/>
  <c r="Y237" i="4" s="1"/>
  <c r="W237" i="4"/>
  <c r="W45" i="4"/>
  <c r="V45" i="4"/>
  <c r="Y45" i="4" s="1"/>
  <c r="W245" i="4"/>
  <c r="V245" i="4"/>
  <c r="Y245" i="4" s="1"/>
  <c r="V251" i="4"/>
  <c r="Y251" i="4" s="1"/>
  <c r="W251" i="4"/>
  <c r="W260" i="4"/>
  <c r="V260" i="4"/>
  <c r="Y260" i="4" s="1"/>
  <c r="W125" i="4"/>
  <c r="V125" i="4"/>
  <c r="Y125" i="4" s="1"/>
  <c r="W146" i="4"/>
  <c r="V146" i="4"/>
  <c r="Y146" i="4" s="1"/>
  <c r="W139" i="4"/>
  <c r="V139" i="4"/>
  <c r="Y139" i="4" s="1"/>
  <c r="V227" i="4"/>
  <c r="Y227" i="4" s="1"/>
  <c r="W227" i="4"/>
  <c r="W313" i="4"/>
  <c r="V313" i="4"/>
  <c r="Y313" i="4" s="1"/>
  <c r="V380" i="4"/>
  <c r="Y380" i="4" s="1"/>
  <c r="W380" i="4"/>
  <c r="W362" i="4"/>
  <c r="V362" i="4"/>
  <c r="Y362" i="4" s="1"/>
  <c r="W118" i="4"/>
  <c r="V118" i="4"/>
  <c r="Y118" i="4" s="1"/>
  <c r="W47" i="4"/>
  <c r="V47" i="4"/>
  <c r="Y47" i="4" s="1"/>
  <c r="W327" i="4"/>
  <c r="V327" i="4"/>
  <c r="Y327" i="4" s="1"/>
  <c r="W242" i="4"/>
  <c r="V242" i="4"/>
  <c r="Y242" i="4" s="1"/>
  <c r="W293" i="4"/>
  <c r="V293" i="4"/>
  <c r="Y293" i="4" s="1"/>
  <c r="V318" i="4"/>
  <c r="Y318" i="4" s="1"/>
  <c r="W318" i="4"/>
  <c r="W349" i="4"/>
  <c r="V349" i="4"/>
  <c r="Y349" i="4" s="1"/>
  <c r="W145" i="4"/>
  <c r="V145" i="4"/>
  <c r="Y145" i="4" s="1"/>
  <c r="W169" i="4"/>
  <c r="V169" i="4"/>
  <c r="Y169" i="4" s="1"/>
  <c r="W221" i="4"/>
  <c r="V221" i="4"/>
  <c r="Y221" i="4" s="1"/>
  <c r="V325" i="4"/>
  <c r="Y325" i="4" s="1"/>
  <c r="W325" i="4"/>
  <c r="W209" i="4"/>
  <c r="V209" i="4"/>
  <c r="Y209" i="4" s="1"/>
  <c r="V228" i="4"/>
  <c r="Y228" i="4" s="1"/>
  <c r="W228" i="4"/>
  <c r="W95" i="4"/>
  <c r="V95" i="4"/>
  <c r="Y95" i="4" s="1"/>
  <c r="W138" i="4"/>
  <c r="V138" i="4"/>
  <c r="Y138" i="4" s="1"/>
  <c r="V129" i="4"/>
  <c r="Y129" i="4" s="1"/>
  <c r="W129" i="4"/>
  <c r="W72" i="4"/>
  <c r="V72" i="4"/>
  <c r="Y72" i="4" s="1"/>
  <c r="W256" i="4"/>
  <c r="V256" i="4"/>
  <c r="Y256" i="4" s="1"/>
  <c r="V346" i="4"/>
  <c r="Y346" i="4" s="1"/>
  <c r="W346" i="4"/>
  <c r="V316" i="4"/>
  <c r="Y316" i="4" s="1"/>
  <c r="W316" i="4"/>
  <c r="W351" i="4"/>
  <c r="V351" i="4"/>
  <c r="Y351" i="4" s="1"/>
  <c r="W269" i="4"/>
  <c r="V269" i="4"/>
  <c r="Y269" i="4" s="1"/>
  <c r="W337" i="4"/>
  <c r="V337" i="4"/>
  <c r="Y337" i="4" s="1"/>
  <c r="W363" i="4"/>
  <c r="V363" i="4"/>
  <c r="Y363" i="4" s="1"/>
  <c r="W39" i="4"/>
  <c r="V39" i="4"/>
  <c r="Y39" i="4" s="1"/>
  <c r="W168" i="4"/>
  <c r="V168" i="4"/>
  <c r="Y168" i="4" s="1"/>
  <c r="W189" i="4"/>
  <c r="V189" i="4"/>
  <c r="Y189" i="4" s="1"/>
  <c r="W153" i="4"/>
  <c r="V153" i="4"/>
  <c r="Y153" i="4" s="1"/>
  <c r="W273" i="4"/>
  <c r="V273" i="4"/>
  <c r="Y273" i="4" s="1"/>
  <c r="W160" i="4"/>
  <c r="V160" i="4"/>
  <c r="Y160" i="4" s="1"/>
  <c r="W137" i="4"/>
  <c r="V137" i="4"/>
  <c r="Y137" i="4" s="1"/>
  <c r="V285" i="4"/>
  <c r="Y285" i="4" s="1"/>
  <c r="W285" i="4"/>
  <c r="W374" i="4"/>
  <c r="V374" i="4"/>
  <c r="Y374" i="4" s="1"/>
  <c r="W288" i="4"/>
  <c r="V288" i="4"/>
  <c r="Y288" i="4" s="1"/>
  <c r="W381" i="4"/>
  <c r="V381" i="4"/>
  <c r="Y381" i="4" s="1"/>
  <c r="W31" i="4"/>
  <c r="V31" i="4"/>
  <c r="Y31" i="4" s="1"/>
  <c r="V59" i="4"/>
  <c r="Y59" i="4" s="1"/>
  <c r="W59" i="4"/>
  <c r="W188" i="4"/>
  <c r="V188" i="4"/>
  <c r="Y188" i="4" s="1"/>
  <c r="V212" i="4"/>
  <c r="Y212" i="4" s="1"/>
  <c r="W212" i="4"/>
  <c r="W196" i="4"/>
  <c r="V196" i="4"/>
  <c r="Y196" i="4" s="1"/>
  <c r="W174" i="4"/>
  <c r="V174" i="4"/>
  <c r="Y174" i="4" s="1"/>
  <c r="V77" i="4"/>
  <c r="Y77" i="4" s="1"/>
  <c r="W77" i="4"/>
  <c r="W180" i="4"/>
  <c r="V180" i="4"/>
  <c r="Y180" i="4" s="1"/>
  <c r="W75" i="4"/>
  <c r="V75" i="4"/>
  <c r="Y75" i="4" s="1"/>
  <c r="W116" i="4"/>
  <c r="V116" i="4"/>
  <c r="Y116" i="4" s="1"/>
  <c r="W73" i="4"/>
  <c r="V73" i="4"/>
  <c r="Y73" i="4" s="1"/>
  <c r="V136" i="4"/>
  <c r="Y136" i="4" s="1"/>
  <c r="W136" i="4"/>
  <c r="V181" i="4"/>
  <c r="Y181" i="4" s="1"/>
  <c r="W181" i="4"/>
  <c r="W217" i="4"/>
  <c r="V217" i="4"/>
  <c r="Y217" i="4" s="1"/>
  <c r="W133" i="4"/>
  <c r="V133" i="4"/>
  <c r="Y133" i="4" s="1"/>
  <c r="W301" i="4"/>
  <c r="V301" i="4"/>
  <c r="Y301" i="4" s="1"/>
  <c r="V371" i="4"/>
  <c r="Y371" i="4" s="1"/>
  <c r="W371" i="4"/>
  <c r="W28" i="4"/>
  <c r="V28" i="4"/>
  <c r="Y28" i="4" s="1"/>
  <c r="W309" i="4"/>
  <c r="V309" i="4"/>
  <c r="Y309" i="4" s="1"/>
  <c r="V46" i="4"/>
  <c r="Y46" i="4" s="1"/>
  <c r="W46" i="4"/>
  <c r="V74" i="4"/>
  <c r="Y74" i="4" s="1"/>
  <c r="W74" i="4"/>
  <c r="W102" i="4"/>
  <c r="V102" i="4"/>
  <c r="Y102" i="4" s="1"/>
  <c r="W210" i="4"/>
  <c r="V210" i="4"/>
  <c r="Y210" i="4" s="1"/>
  <c r="W236" i="4"/>
  <c r="V236" i="4"/>
  <c r="Y236" i="4" s="1"/>
  <c r="V165" i="4"/>
  <c r="Y165" i="4" s="1"/>
  <c r="W165" i="4"/>
  <c r="W231" i="4"/>
  <c r="V231" i="4"/>
  <c r="Y231" i="4" s="1"/>
  <c r="W262" i="4"/>
  <c r="V262" i="4"/>
  <c r="Y262" i="4" s="1"/>
  <c r="V266" i="4"/>
  <c r="Y266" i="4" s="1"/>
  <c r="W266" i="4"/>
  <c r="W291" i="4"/>
  <c r="V291" i="4"/>
  <c r="Y291" i="4" s="1"/>
  <c r="W360" i="4"/>
  <c r="V360" i="4"/>
  <c r="Y360" i="4" s="1"/>
  <c r="W88" i="4"/>
  <c r="V88" i="4"/>
  <c r="Y88" i="4" s="1"/>
  <c r="W30" i="4"/>
  <c r="V30" i="4"/>
  <c r="Y30" i="4" s="1"/>
  <c r="N396" i="4"/>
  <c r="O396" i="4"/>
  <c r="O402" i="4" s="1"/>
  <c r="O407" i="4" s="1"/>
  <c r="W50" i="4"/>
  <c r="V50" i="4"/>
  <c r="Y50" i="4" s="1"/>
  <c r="W67" i="4"/>
  <c r="V67" i="4"/>
  <c r="Y67" i="4" s="1"/>
  <c r="W335" i="4"/>
  <c r="V335" i="4"/>
  <c r="Y335" i="4" s="1"/>
  <c r="W131" i="4"/>
  <c r="V131" i="4"/>
  <c r="Y131" i="4" s="1"/>
  <c r="W93" i="4"/>
  <c r="V93" i="4"/>
  <c r="Y93" i="4" s="1"/>
  <c r="W159" i="4"/>
  <c r="V159" i="4"/>
  <c r="Y159" i="4" s="1"/>
  <c r="W201" i="4"/>
  <c r="V201" i="4"/>
  <c r="Y201" i="4" s="1"/>
  <c r="V274" i="4"/>
  <c r="Y274" i="4" s="1"/>
  <c r="W274" i="4"/>
  <c r="W222" i="4"/>
  <c r="V222" i="4"/>
  <c r="Y222" i="4" s="1"/>
  <c r="W322" i="4"/>
  <c r="V322" i="4"/>
  <c r="Y322" i="4" s="1"/>
  <c r="W36" i="4"/>
  <c r="V36" i="4"/>
  <c r="Y36" i="4" s="1"/>
  <c r="V110" i="4"/>
  <c r="Y110" i="4" s="1"/>
  <c r="W110" i="4"/>
  <c r="W339" i="4"/>
  <c r="V339" i="4"/>
  <c r="Y339" i="4" s="1"/>
  <c r="W329" i="4"/>
  <c r="V329" i="4"/>
  <c r="Y329" i="4" s="1"/>
  <c r="V130" i="4"/>
  <c r="Y130" i="4" s="1"/>
  <c r="W130" i="4"/>
  <c r="W94" i="4"/>
  <c r="V94" i="4"/>
  <c r="Y94" i="4" s="1"/>
  <c r="W123" i="4"/>
  <c r="V123" i="4"/>
  <c r="Y123" i="4" s="1"/>
  <c r="W270" i="4"/>
  <c r="V270" i="4"/>
  <c r="Y270" i="4" s="1"/>
  <c r="W271" i="4"/>
  <c r="V271" i="4"/>
  <c r="Y271" i="4" s="1"/>
  <c r="W391" i="4"/>
  <c r="V391" i="4"/>
  <c r="Y391" i="4" s="1"/>
  <c r="W389" i="4"/>
  <c r="V389" i="4"/>
  <c r="Y389" i="4" s="1"/>
  <c r="W54" i="4"/>
  <c r="V54" i="4"/>
  <c r="Y54" i="4" s="1"/>
  <c r="V347" i="4"/>
  <c r="Y347" i="4" s="1"/>
  <c r="W347" i="4"/>
  <c r="W324" i="4"/>
  <c r="V324" i="4"/>
  <c r="Y324" i="4" s="1"/>
  <c r="W114" i="4"/>
  <c r="V114" i="4"/>
  <c r="Y114" i="4" s="1"/>
  <c r="W179" i="4"/>
  <c r="V179" i="4"/>
  <c r="Y179" i="4" s="1"/>
  <c r="W257" i="4"/>
  <c r="V257" i="4"/>
  <c r="Y257" i="4" s="1"/>
  <c r="W314" i="4"/>
  <c r="V314" i="4"/>
  <c r="Y314" i="4" s="1"/>
  <c r="V276" i="4"/>
  <c r="Y276" i="4" s="1"/>
  <c r="W276" i="4"/>
  <c r="W344" i="4"/>
  <c r="V344" i="4"/>
  <c r="Y344" i="4" s="1"/>
  <c r="W56" i="4"/>
  <c r="V56" i="4"/>
  <c r="Y56" i="4" s="1"/>
  <c r="W297" i="4"/>
  <c r="V297" i="4"/>
  <c r="Y297" i="4" s="1"/>
  <c r="W57" i="4"/>
  <c r="V57" i="4"/>
  <c r="Y57" i="4" s="1"/>
  <c r="W353" i="4"/>
  <c r="V353" i="4"/>
  <c r="Y353" i="4" s="1"/>
  <c r="W173" i="4"/>
  <c r="V173" i="4"/>
  <c r="Y173" i="4" s="1"/>
  <c r="W135" i="4"/>
  <c r="V135" i="4"/>
  <c r="Y135" i="4" s="1"/>
  <c r="W143" i="4"/>
  <c r="V143" i="4"/>
  <c r="Y143" i="4" s="1"/>
  <c r="W289" i="4"/>
  <c r="V289" i="4"/>
  <c r="Y289" i="4" s="1"/>
  <c r="W290" i="4"/>
  <c r="V290" i="4"/>
  <c r="Y290" i="4" s="1"/>
  <c r="V171" i="4"/>
  <c r="Y171" i="4" s="1"/>
  <c r="W171" i="4"/>
  <c r="W258" i="4"/>
  <c r="V258" i="4"/>
  <c r="Y258" i="4" s="1"/>
  <c r="W272" i="4"/>
  <c r="V272" i="4"/>
  <c r="Y272" i="4" s="1"/>
  <c r="V52" i="4"/>
  <c r="Y52" i="4" s="1"/>
  <c r="W52" i="4"/>
  <c r="V303" i="4"/>
  <c r="Y303" i="4" s="1"/>
  <c r="W303" i="4"/>
  <c r="V26" i="4"/>
  <c r="Y26" i="4" s="1"/>
  <c r="W26" i="4"/>
  <c r="W172" i="4"/>
  <c r="V172" i="4"/>
  <c r="Y172" i="4" s="1"/>
  <c r="V265" i="4"/>
  <c r="Y265" i="4" s="1"/>
  <c r="W265" i="4"/>
  <c r="W48" i="4"/>
  <c r="V48" i="4"/>
  <c r="Y48" i="4" s="1"/>
  <c r="W134" i="4"/>
  <c r="V134" i="4"/>
  <c r="Y134" i="4" s="1"/>
  <c r="W199" i="4"/>
  <c r="V199" i="4"/>
  <c r="Y199" i="4" s="1"/>
  <c r="W282" i="4"/>
  <c r="V282" i="4"/>
  <c r="Y282" i="4" s="1"/>
  <c r="W358" i="4"/>
  <c r="V358" i="4"/>
  <c r="Y358" i="4" s="1"/>
  <c r="V341" i="4"/>
  <c r="Y341" i="4" s="1"/>
  <c r="W341" i="4"/>
  <c r="V368" i="4"/>
  <c r="Y368" i="4" s="1"/>
  <c r="W368" i="4"/>
  <c r="W79" i="4"/>
  <c r="V79" i="4"/>
  <c r="Y79" i="4" s="1"/>
  <c r="W158" i="4"/>
  <c r="V158" i="4"/>
  <c r="Y158" i="4" s="1"/>
  <c r="W234" i="4"/>
  <c r="V234" i="4"/>
  <c r="Y234" i="4" s="1"/>
  <c r="W376" i="4"/>
  <c r="V376" i="4"/>
  <c r="Y376" i="4" s="1"/>
  <c r="W218" i="4"/>
  <c r="V218" i="4"/>
  <c r="Y218" i="4" s="1"/>
  <c r="W198" i="4"/>
  <c r="V198" i="4"/>
  <c r="Y198" i="4" s="1"/>
  <c r="W166" i="4"/>
  <c r="V166" i="4"/>
  <c r="Y166" i="4" s="1"/>
  <c r="V310" i="4"/>
  <c r="Y310" i="4" s="1"/>
  <c r="W310" i="4"/>
  <c r="W311" i="4"/>
  <c r="V311" i="4"/>
  <c r="Y311" i="4" s="1"/>
  <c r="W230" i="4"/>
  <c r="V230" i="4"/>
  <c r="Y230" i="4" s="1"/>
  <c r="W117" i="4"/>
  <c r="V117" i="4"/>
  <c r="Y117" i="4" s="1"/>
  <c r="V340" i="4"/>
  <c r="Y340" i="4" s="1"/>
  <c r="W340" i="4"/>
  <c r="V226" i="4"/>
  <c r="Y226" i="4" s="1"/>
  <c r="W226" i="4"/>
  <c r="W97" i="4"/>
  <c r="V97" i="4"/>
  <c r="Y97" i="4" s="1"/>
  <c r="W200" i="4"/>
  <c r="V200" i="4"/>
  <c r="Y200" i="4" s="1"/>
  <c r="W281" i="4"/>
  <c r="V281" i="4"/>
  <c r="Y281" i="4" s="1"/>
  <c r="V25" i="4"/>
  <c r="Y25" i="4" s="1"/>
  <c r="W25" i="4"/>
  <c r="W64" i="4"/>
  <c r="V64" i="4"/>
  <c r="Y64" i="4" s="1"/>
  <c r="W70" i="4"/>
  <c r="V70" i="4"/>
  <c r="Y70" i="4" s="1"/>
  <c r="V157" i="4"/>
  <c r="Y157" i="4" s="1"/>
  <c r="W157" i="4"/>
  <c r="W255" i="4"/>
  <c r="V255" i="4"/>
  <c r="Y255" i="4" s="1"/>
  <c r="W302" i="4"/>
  <c r="V302" i="4"/>
  <c r="Y302" i="4" s="1"/>
  <c r="V22" i="4"/>
  <c r="Y22" i="4" s="1"/>
  <c r="W22" i="4"/>
  <c r="W387" i="4"/>
  <c r="V387" i="4"/>
  <c r="Y387" i="4" s="1"/>
  <c r="W392" i="4"/>
  <c r="V392" i="4"/>
  <c r="Y392" i="4" s="1"/>
  <c r="W99" i="4"/>
  <c r="V99" i="4"/>
  <c r="Y99" i="4" s="1"/>
  <c r="W38" i="4"/>
  <c r="V38" i="4"/>
  <c r="Y38" i="4" s="1"/>
  <c r="W373" i="4"/>
  <c r="V373" i="4"/>
  <c r="Y373" i="4" s="1"/>
  <c r="W315" i="4"/>
  <c r="V315" i="4"/>
  <c r="Y315" i="4" s="1"/>
  <c r="W253" i="4"/>
  <c r="V253" i="4"/>
  <c r="Y253" i="4" s="1"/>
  <c r="W186" i="4"/>
  <c r="V186" i="4"/>
  <c r="Y186" i="4" s="1"/>
  <c r="V330" i="4"/>
  <c r="Y330" i="4" s="1"/>
  <c r="W330" i="4"/>
  <c r="W331" i="4"/>
  <c r="V331" i="4"/>
  <c r="Y331" i="4" s="1"/>
  <c r="W195" i="4"/>
  <c r="V195" i="4"/>
  <c r="Y195" i="4" s="1"/>
  <c r="W267" i="4"/>
  <c r="V267" i="4"/>
  <c r="Y267" i="4" s="1"/>
  <c r="W167" i="4"/>
  <c r="V167" i="4"/>
  <c r="Y167" i="4" s="1"/>
  <c r="W372" i="4"/>
  <c r="V372" i="4"/>
  <c r="Y372" i="4" s="1"/>
  <c r="W386" i="4"/>
  <c r="V386" i="4"/>
  <c r="Y386" i="4" s="1"/>
  <c r="V232" i="4"/>
  <c r="Y232" i="4" s="1"/>
  <c r="W232" i="4"/>
  <c r="W161" i="4"/>
  <c r="V161" i="4"/>
  <c r="Y161" i="4" s="1"/>
  <c r="W127" i="4"/>
  <c r="V127" i="4"/>
  <c r="Y127" i="4" s="1"/>
  <c r="V91" i="4"/>
  <c r="Y91" i="4" s="1"/>
  <c r="W91" i="4"/>
  <c r="W177" i="4"/>
  <c r="V177" i="4"/>
  <c r="Y177" i="4" s="1"/>
  <c r="W279" i="4"/>
  <c r="V279" i="4"/>
  <c r="Y279" i="4" s="1"/>
  <c r="W323" i="4"/>
  <c r="V323" i="4"/>
  <c r="Y323" i="4" s="1"/>
  <c r="W89" i="4"/>
  <c r="V89" i="4"/>
  <c r="Y89" i="4" s="1"/>
  <c r="V51" i="4"/>
  <c r="Y51" i="4" s="1"/>
  <c r="W51" i="4"/>
  <c r="W35" i="4"/>
  <c r="V35" i="4"/>
  <c r="Y35" i="4" s="1"/>
  <c r="W120" i="4"/>
  <c r="V120" i="4"/>
  <c r="Y120" i="4" s="1"/>
  <c r="W58" i="4"/>
  <c r="V58" i="4"/>
  <c r="Y58" i="4" s="1"/>
  <c r="N395" i="4"/>
  <c r="N401" i="4" s="1"/>
  <c r="P395" i="4"/>
  <c r="T7" i="2" s="1"/>
  <c r="O395" i="4"/>
  <c r="V65" i="4"/>
  <c r="Y65" i="4" s="1"/>
  <c r="W65" i="4"/>
  <c r="W359" i="4"/>
  <c r="V359" i="4"/>
  <c r="Y359" i="4" s="1"/>
  <c r="W299" i="4"/>
  <c r="V299" i="4"/>
  <c r="Y299" i="4" s="1"/>
  <c r="W241" i="4"/>
  <c r="V241" i="4"/>
  <c r="Y241" i="4" s="1"/>
  <c r="W354" i="4"/>
  <c r="V354" i="4"/>
  <c r="Y354" i="4" s="1"/>
  <c r="W355" i="4"/>
  <c r="V355" i="4"/>
  <c r="Y355" i="4" s="1"/>
  <c r="V33" i="4"/>
  <c r="Y33" i="4" s="1"/>
  <c r="W33" i="4"/>
  <c r="V296" i="4"/>
  <c r="Y296" i="4" s="1"/>
  <c r="W296" i="4"/>
  <c r="W176" i="4"/>
  <c r="V176" i="4"/>
  <c r="Y176" i="4" s="1"/>
  <c r="W306" i="4"/>
  <c r="V306" i="4"/>
  <c r="Y306" i="4" s="1"/>
  <c r="W356" i="4"/>
  <c r="V356" i="4"/>
  <c r="Y356" i="4" s="1"/>
  <c r="W379" i="4"/>
  <c r="V379" i="4"/>
  <c r="Y379" i="4" s="1"/>
  <c r="W333" i="4"/>
  <c r="V333" i="4"/>
  <c r="Y333" i="4" s="1"/>
  <c r="V43" i="4"/>
  <c r="Y43" i="4" s="1"/>
  <c r="W43" i="4"/>
  <c r="V112" i="4"/>
  <c r="Y112" i="4" s="1"/>
  <c r="W112" i="4"/>
  <c r="W197" i="4"/>
  <c r="V197" i="4"/>
  <c r="Y197" i="4" s="1"/>
  <c r="W300" i="4"/>
  <c r="V300" i="4"/>
  <c r="Y300" i="4" s="1"/>
  <c r="W345" i="4"/>
  <c r="V345" i="4"/>
  <c r="Y345" i="4" s="1"/>
  <c r="V151" i="4"/>
  <c r="Y151" i="4" s="1"/>
  <c r="W151" i="4"/>
  <c r="W115" i="4"/>
  <c r="V115" i="4"/>
  <c r="Y115" i="4" s="1"/>
  <c r="W55" i="4"/>
  <c r="V55" i="4"/>
  <c r="Y55" i="4" s="1"/>
  <c r="W140" i="4"/>
  <c r="V140" i="4"/>
  <c r="Y140" i="4" s="1"/>
  <c r="V81" i="4"/>
  <c r="Y81" i="4" s="1"/>
  <c r="W81" i="4"/>
  <c r="V305" i="4"/>
  <c r="Y305" i="4" s="1"/>
  <c r="W305" i="4"/>
  <c r="W108" i="4"/>
  <c r="V108" i="4"/>
  <c r="Y108" i="4" s="1"/>
  <c r="W24" i="4"/>
  <c r="V24" i="4"/>
  <c r="Y24" i="4" s="1"/>
  <c r="V263" i="4"/>
  <c r="Y263" i="4" s="1"/>
  <c r="W263" i="4"/>
  <c r="W377" i="4"/>
  <c r="V377" i="4"/>
  <c r="Y377" i="4" s="1"/>
  <c r="V378" i="4"/>
  <c r="Y378" i="4" s="1"/>
  <c r="W378" i="4"/>
  <c r="W338" i="4"/>
  <c r="V338" i="4"/>
  <c r="Y338" i="4" s="1"/>
  <c r="V34" i="4"/>
  <c r="Y34" i="4" s="1"/>
  <c r="W34" i="4"/>
  <c r="W190" i="4"/>
  <c r="V190" i="4"/>
  <c r="Y190" i="4" s="1"/>
  <c r="V219" i="4"/>
  <c r="Y219" i="4" s="1"/>
  <c r="W219" i="4"/>
  <c r="V113" i="4"/>
  <c r="Y113" i="4" s="1"/>
  <c r="W113" i="4"/>
  <c r="W107" i="4"/>
  <c r="V107" i="4"/>
  <c r="Y107" i="4" s="1"/>
  <c r="V132" i="4"/>
  <c r="Y132" i="4" s="1"/>
  <c r="W132" i="4"/>
  <c r="V252" i="4"/>
  <c r="Y252" i="4" s="1"/>
  <c r="W252" i="4"/>
  <c r="W321" i="4"/>
  <c r="V321" i="4"/>
  <c r="Y321" i="4" s="1"/>
  <c r="V370" i="4"/>
  <c r="Y370" i="4" s="1"/>
  <c r="W370" i="4"/>
  <c r="W193" i="4"/>
  <c r="V193" i="4"/>
  <c r="Y193" i="4" s="1"/>
  <c r="V178" i="4"/>
  <c r="Y178" i="4" s="1"/>
  <c r="W178" i="4"/>
  <c r="W78" i="4"/>
  <c r="V78" i="4"/>
  <c r="Y78" i="4" s="1"/>
  <c r="W163" i="4"/>
  <c r="V163" i="4"/>
  <c r="Y163" i="4" s="1"/>
  <c r="V101" i="4"/>
  <c r="Y101" i="4" s="1"/>
  <c r="W101" i="4"/>
  <c r="W207" i="4"/>
  <c r="V207" i="4"/>
  <c r="Y207" i="4" s="1"/>
  <c r="W149" i="4"/>
  <c r="V149" i="4"/>
  <c r="Y149" i="4" s="1"/>
  <c r="W90" i="4"/>
  <c r="V90" i="4"/>
  <c r="Y90" i="4" s="1"/>
  <c r="W390" i="4"/>
  <c r="V390" i="4"/>
  <c r="Y390" i="4" s="1"/>
  <c r="W287" i="4"/>
  <c r="V287" i="4"/>
  <c r="Y287" i="4" s="1"/>
  <c r="V326" i="4"/>
  <c r="Y326" i="4" s="1"/>
  <c r="W326" i="4"/>
  <c r="W21" i="4"/>
  <c r="V21" i="4"/>
  <c r="Y21" i="4" s="1"/>
  <c r="M59" i="6"/>
  <c r="O59" i="6"/>
  <c r="M30" i="8"/>
  <c r="L31" i="8"/>
  <c r="H58" i="6"/>
  <c r="T53" i="6"/>
  <c r="G53" i="6"/>
  <c r="S53" i="6" s="1"/>
  <c r="H60" i="6"/>
  <c r="G55" i="6"/>
  <c r="S55" i="6" s="1"/>
  <c r="T55" i="6"/>
  <c r="Y342" i="4" l="1"/>
  <c r="X342" i="4"/>
  <c r="AA342" i="4" s="1"/>
  <c r="T21" i="2"/>
  <c r="T22" i="2"/>
  <c r="T20" i="2"/>
  <c r="T23" i="2"/>
  <c r="T19" i="2"/>
  <c r="P401" i="4"/>
  <c r="T8" i="2" s="1"/>
  <c r="X117" i="4"/>
  <c r="AA117" i="4" s="1"/>
  <c r="X327" i="4"/>
  <c r="AA327" i="4" s="1"/>
  <c r="X187" i="4"/>
  <c r="AA187" i="4" s="1"/>
  <c r="X202" i="4"/>
  <c r="AA202" i="4" s="1"/>
  <c r="X206" i="4"/>
  <c r="AA206" i="4" s="1"/>
  <c r="X243" i="4"/>
  <c r="AA243" i="4" s="1"/>
  <c r="X294" i="4"/>
  <c r="AA294" i="4" s="1"/>
  <c r="X191" i="4"/>
  <c r="AA191" i="4" s="1"/>
  <c r="X390" i="4"/>
  <c r="AA390" i="4" s="1"/>
  <c r="X321" i="4"/>
  <c r="AA321" i="4" s="1"/>
  <c r="X377" i="4"/>
  <c r="AA377" i="4" s="1"/>
  <c r="X176" i="4"/>
  <c r="AA176" i="4" s="1"/>
  <c r="N397" i="4"/>
  <c r="X26" i="4"/>
  <c r="AA26" i="4" s="1"/>
  <c r="X130" i="4"/>
  <c r="AA130" i="4" s="1"/>
  <c r="X266" i="4"/>
  <c r="AA266" i="4" s="1"/>
  <c r="X228" i="4"/>
  <c r="AA228" i="4" s="1"/>
  <c r="X92" i="4"/>
  <c r="AA92" i="4" s="1"/>
  <c r="X224" i="4"/>
  <c r="AA224" i="4" s="1"/>
  <c r="X383" i="4"/>
  <c r="AA383" i="4" s="1"/>
  <c r="X151" i="4"/>
  <c r="AA151" i="4" s="1"/>
  <c r="X58" i="4"/>
  <c r="AA58" i="4" s="1"/>
  <c r="X161" i="4"/>
  <c r="AA161" i="4" s="1"/>
  <c r="X253" i="4"/>
  <c r="AA253" i="4" s="1"/>
  <c r="X230" i="4"/>
  <c r="AA230" i="4" s="1"/>
  <c r="X353" i="4"/>
  <c r="AA353" i="4" s="1"/>
  <c r="X324" i="4"/>
  <c r="AA324" i="4" s="1"/>
  <c r="X329" i="4"/>
  <c r="AA329" i="4" s="1"/>
  <c r="X131" i="4"/>
  <c r="AA131" i="4" s="1"/>
  <c r="X262" i="4"/>
  <c r="AA262" i="4" s="1"/>
  <c r="X269" i="4"/>
  <c r="AA269" i="4" s="1"/>
  <c r="X209" i="4"/>
  <c r="AA209" i="4" s="1"/>
  <c r="X47" i="4"/>
  <c r="AA47" i="4" s="1"/>
  <c r="X150" i="4"/>
  <c r="AA150" i="4" s="1"/>
  <c r="X96" i="4"/>
  <c r="AA96" i="4" s="1"/>
  <c r="X284" i="4"/>
  <c r="AA284" i="4" s="1"/>
  <c r="X42" i="4"/>
  <c r="AA42" i="4" s="1"/>
  <c r="X328" i="4"/>
  <c r="AA328" i="4" s="1"/>
  <c r="X87" i="4"/>
  <c r="AA87" i="4" s="1"/>
  <c r="X40" i="4"/>
  <c r="AA40" i="4" s="1"/>
  <c r="X93" i="4"/>
  <c r="AA93" i="4" s="1"/>
  <c r="X157" i="4"/>
  <c r="AA157" i="4" s="1"/>
  <c r="X368" i="4"/>
  <c r="AA368" i="4" s="1"/>
  <c r="X303" i="4"/>
  <c r="AA303" i="4" s="1"/>
  <c r="X371" i="4"/>
  <c r="AA371" i="4" s="1"/>
  <c r="X77" i="4"/>
  <c r="AA77" i="4" s="1"/>
  <c r="X285" i="4"/>
  <c r="AA285" i="4" s="1"/>
  <c r="X251" i="4"/>
  <c r="AA251" i="4" s="1"/>
  <c r="X286" i="4"/>
  <c r="AA286" i="4" s="1"/>
  <c r="X370" i="4"/>
  <c r="AA370" i="4" s="1"/>
  <c r="X114" i="4"/>
  <c r="AA114" i="4" s="1"/>
  <c r="X252" i="4"/>
  <c r="AA252" i="4" s="1"/>
  <c r="X263" i="4"/>
  <c r="AA263" i="4" s="1"/>
  <c r="X296" i="4"/>
  <c r="AA296" i="4" s="1"/>
  <c r="X120" i="4"/>
  <c r="AA120" i="4" s="1"/>
  <c r="X315" i="4"/>
  <c r="AA315" i="4" s="1"/>
  <c r="X70" i="4"/>
  <c r="AA70" i="4" s="1"/>
  <c r="X311" i="4"/>
  <c r="AA311" i="4" s="1"/>
  <c r="X57" i="4"/>
  <c r="AA57" i="4" s="1"/>
  <c r="X339" i="4"/>
  <c r="AA339" i="4" s="1"/>
  <c r="X335" i="4"/>
  <c r="AA335" i="4" s="1"/>
  <c r="X231" i="4"/>
  <c r="AA231" i="4" s="1"/>
  <c r="X301" i="4"/>
  <c r="AA301" i="4" s="1"/>
  <c r="X174" i="4"/>
  <c r="AA174" i="4" s="1"/>
  <c r="X137" i="4"/>
  <c r="AA137" i="4" s="1"/>
  <c r="X351" i="4"/>
  <c r="AA351" i="4" s="1"/>
  <c r="X118" i="4"/>
  <c r="AA118" i="4" s="1"/>
  <c r="X245" i="4"/>
  <c r="AA245" i="4" s="1"/>
  <c r="X283" i="4"/>
  <c r="AA283" i="4" s="1"/>
  <c r="X86" i="4"/>
  <c r="AA86" i="4" s="1"/>
  <c r="X182" i="4"/>
  <c r="AA182" i="4" s="1"/>
  <c r="X375" i="4"/>
  <c r="AA375" i="4" s="1"/>
  <c r="X128" i="4"/>
  <c r="AA128" i="4" s="1"/>
  <c r="X80" i="4"/>
  <c r="AA80" i="4" s="1"/>
  <c r="X367" i="4"/>
  <c r="AA367" i="4" s="1"/>
  <c r="X122" i="4"/>
  <c r="AA122" i="4" s="1"/>
  <c r="X28" i="4"/>
  <c r="AA28" i="4" s="1"/>
  <c r="X232" i="4"/>
  <c r="AA232" i="4" s="1"/>
  <c r="X341" i="4"/>
  <c r="AA341" i="4" s="1"/>
  <c r="X52" i="4"/>
  <c r="AA52" i="4" s="1"/>
  <c r="X347" i="4"/>
  <c r="AA347" i="4" s="1"/>
  <c r="X325" i="4"/>
  <c r="AA325" i="4" s="1"/>
  <c r="X85" i="4"/>
  <c r="AA85" i="4" s="1"/>
  <c r="X337" i="4"/>
  <c r="AA337" i="4" s="1"/>
  <c r="X33" i="4"/>
  <c r="AA33" i="4" s="1"/>
  <c r="X35" i="4"/>
  <c r="AA35" i="4" s="1"/>
  <c r="X386" i="4"/>
  <c r="AA386" i="4" s="1"/>
  <c r="X373" i="4"/>
  <c r="AA373" i="4" s="1"/>
  <c r="X64" i="4"/>
  <c r="AA64" i="4" s="1"/>
  <c r="X358" i="4"/>
  <c r="AA358" i="4" s="1"/>
  <c r="X272" i="4"/>
  <c r="AA272" i="4" s="1"/>
  <c r="X297" i="4"/>
  <c r="AA297" i="4" s="1"/>
  <c r="X54" i="4"/>
  <c r="AA54" i="4" s="1"/>
  <c r="X67" i="4"/>
  <c r="AA67" i="4" s="1"/>
  <c r="X133" i="4"/>
  <c r="AA133" i="4" s="1"/>
  <c r="X196" i="4"/>
  <c r="AA196" i="4" s="1"/>
  <c r="X160" i="4"/>
  <c r="AA160" i="4" s="1"/>
  <c r="X221" i="4"/>
  <c r="AA221" i="4" s="1"/>
  <c r="X362" i="4"/>
  <c r="AA362" i="4" s="1"/>
  <c r="X45" i="4"/>
  <c r="AA45" i="4" s="1"/>
  <c r="X32" i="4"/>
  <c r="AA32" i="4" s="1"/>
  <c r="X148" i="4"/>
  <c r="AA148" i="4" s="1"/>
  <c r="X76" i="4"/>
  <c r="AA76" i="4" s="1"/>
  <c r="X121" i="4"/>
  <c r="AA121" i="4" s="1"/>
  <c r="X194" i="4"/>
  <c r="AA194" i="4" s="1"/>
  <c r="X298" i="4"/>
  <c r="AA298" i="4" s="1"/>
  <c r="X183" i="4"/>
  <c r="AA183" i="4" s="1"/>
  <c r="X255" i="4"/>
  <c r="AA255" i="4" s="1"/>
  <c r="X355" i="4"/>
  <c r="AA355" i="4" s="1"/>
  <c r="X310" i="4"/>
  <c r="AA310" i="4" s="1"/>
  <c r="X110" i="4"/>
  <c r="AA110" i="4" s="1"/>
  <c r="X165" i="4"/>
  <c r="AA165" i="4" s="1"/>
  <c r="X316" i="4"/>
  <c r="AA316" i="4" s="1"/>
  <c r="X62" i="4"/>
  <c r="AA62" i="4" s="1"/>
  <c r="X103" i="4"/>
  <c r="AA103" i="4" s="1"/>
  <c r="X115" i="4"/>
  <c r="AA115" i="4" s="1"/>
  <c r="X389" i="4"/>
  <c r="AA389" i="4" s="1"/>
  <c r="X36" i="4"/>
  <c r="AA36" i="4" s="1"/>
  <c r="X50" i="4"/>
  <c r="AA50" i="4" s="1"/>
  <c r="X236" i="4"/>
  <c r="AA236" i="4" s="1"/>
  <c r="X217" i="4"/>
  <c r="AA217" i="4" s="1"/>
  <c r="X273" i="4"/>
  <c r="AA273" i="4" s="1"/>
  <c r="X169" i="4"/>
  <c r="AA169" i="4" s="1"/>
  <c r="X317" i="4"/>
  <c r="AA317" i="4" s="1"/>
  <c r="X164" i="4"/>
  <c r="AA164" i="4" s="1"/>
  <c r="X69" i="4"/>
  <c r="AA69" i="4" s="1"/>
  <c r="X352" i="4"/>
  <c r="AA352" i="4" s="1"/>
  <c r="X175" i="4"/>
  <c r="AA175" i="4" s="1"/>
  <c r="X79" i="4"/>
  <c r="AA79" i="4" s="1"/>
  <c r="X197" i="4"/>
  <c r="AA197" i="4" s="1"/>
  <c r="X354" i="4"/>
  <c r="AA354" i="4" s="1"/>
  <c r="X51" i="4"/>
  <c r="AA51" i="4" s="1"/>
  <c r="X25" i="4"/>
  <c r="AA25" i="4" s="1"/>
  <c r="X212" i="4"/>
  <c r="AA212" i="4" s="1"/>
  <c r="X346" i="4"/>
  <c r="AA346" i="4" s="1"/>
  <c r="X380" i="4"/>
  <c r="AA380" i="4" s="1"/>
  <c r="X237" i="4"/>
  <c r="AA237" i="4" s="1"/>
  <c r="X63" i="4"/>
  <c r="AA63" i="4" s="1"/>
  <c r="X295" i="4"/>
  <c r="AA295" i="4" s="1"/>
  <c r="X238" i="4"/>
  <c r="AA238" i="4" s="1"/>
  <c r="X98" i="4"/>
  <c r="AA98" i="4" s="1"/>
  <c r="X210" i="4"/>
  <c r="AA210" i="4" s="1"/>
  <c r="X188" i="4"/>
  <c r="AA188" i="4" s="1"/>
  <c r="X153" i="4"/>
  <c r="AA153" i="4" s="1"/>
  <c r="X256" i="4"/>
  <c r="AA256" i="4" s="1"/>
  <c r="X145" i="4"/>
  <c r="AA145" i="4" s="1"/>
  <c r="X313" i="4"/>
  <c r="AA313" i="4" s="1"/>
  <c r="X126" i="4"/>
  <c r="AA126" i="4" s="1"/>
  <c r="X49" i="4"/>
  <c r="AA49" i="4" s="1"/>
  <c r="X41" i="4"/>
  <c r="AA41" i="4" s="1"/>
  <c r="X216" i="4"/>
  <c r="AA216" i="4" s="1"/>
  <c r="X61" i="4"/>
  <c r="AA61" i="4" s="1"/>
  <c r="X170" i="4"/>
  <c r="AA170" i="4" s="1"/>
  <c r="X320" i="4"/>
  <c r="AA320" i="4" s="1"/>
  <c r="X287" i="4"/>
  <c r="AA287" i="4" s="1"/>
  <c r="X306" i="4"/>
  <c r="AA306" i="4" s="1"/>
  <c r="X186" i="4"/>
  <c r="AA186" i="4" s="1"/>
  <c r="X260" i="4"/>
  <c r="AA260" i="4" s="1"/>
  <c r="X149" i="4"/>
  <c r="AA149" i="4" s="1"/>
  <c r="X300" i="4"/>
  <c r="AA300" i="4" s="1"/>
  <c r="X207" i="4"/>
  <c r="AA207" i="4" s="1"/>
  <c r="X107" i="4"/>
  <c r="AA107" i="4" s="1"/>
  <c r="X24" i="4"/>
  <c r="AA24" i="4" s="1"/>
  <c r="X372" i="4"/>
  <c r="AA372" i="4" s="1"/>
  <c r="X258" i="4"/>
  <c r="AA258" i="4" s="1"/>
  <c r="X113" i="4"/>
  <c r="AA113" i="4" s="1"/>
  <c r="X89" i="4"/>
  <c r="AA89" i="4" s="1"/>
  <c r="X167" i="4"/>
  <c r="AA167" i="4" s="1"/>
  <c r="X99" i="4"/>
  <c r="AA99" i="4" s="1"/>
  <c r="X281" i="4"/>
  <c r="AA281" i="4" s="1"/>
  <c r="X198" i="4"/>
  <c r="AA198" i="4" s="1"/>
  <c r="X199" i="4"/>
  <c r="AA199" i="4" s="1"/>
  <c r="X344" i="4"/>
  <c r="AA344" i="4" s="1"/>
  <c r="X391" i="4"/>
  <c r="AA391" i="4" s="1"/>
  <c r="X322" i="4"/>
  <c r="AA322" i="4" s="1"/>
  <c r="X163" i="4"/>
  <c r="AA163" i="4" s="1"/>
  <c r="X241" i="4"/>
  <c r="AA241" i="4" s="1"/>
  <c r="X171" i="4"/>
  <c r="AA171" i="4" s="1"/>
  <c r="N402" i="4"/>
  <c r="N407" i="4" s="1"/>
  <c r="P396" i="4"/>
  <c r="X7" i="2" s="1"/>
  <c r="X181" i="4"/>
  <c r="AA181" i="4" s="1"/>
  <c r="X111" i="4"/>
  <c r="AA111" i="4" s="1"/>
  <c r="X100" i="4"/>
  <c r="AA100" i="4" s="1"/>
  <c r="X305" i="4"/>
  <c r="AA305" i="4" s="1"/>
  <c r="X323" i="4"/>
  <c r="AA323" i="4" s="1"/>
  <c r="X267" i="4"/>
  <c r="AA267" i="4" s="1"/>
  <c r="X392" i="4"/>
  <c r="AA392" i="4" s="1"/>
  <c r="X200" i="4"/>
  <c r="AA200" i="4" s="1"/>
  <c r="X218" i="4"/>
  <c r="AA218" i="4" s="1"/>
  <c r="X134" i="4"/>
  <c r="AA134" i="4" s="1"/>
  <c r="X290" i="4"/>
  <c r="AA290" i="4" s="1"/>
  <c r="X271" i="4"/>
  <c r="AA271" i="4" s="1"/>
  <c r="X222" i="4"/>
  <c r="AA222" i="4" s="1"/>
  <c r="X30" i="4"/>
  <c r="AA30" i="4" s="1"/>
  <c r="X102" i="4"/>
  <c r="AA102" i="4" s="1"/>
  <c r="X189" i="4"/>
  <c r="AA189" i="4" s="1"/>
  <c r="X72" i="4"/>
  <c r="AA72" i="4" s="1"/>
  <c r="X349" i="4"/>
  <c r="AA349" i="4" s="1"/>
  <c r="X213" i="4"/>
  <c r="AA213" i="4" s="1"/>
  <c r="X109" i="4"/>
  <c r="AA109" i="4" s="1"/>
  <c r="X141" i="4"/>
  <c r="AA141" i="4" s="1"/>
  <c r="X278" i="4"/>
  <c r="AA278" i="4" s="1"/>
  <c r="X185" i="4"/>
  <c r="AA185" i="4" s="1"/>
  <c r="X248" i="4"/>
  <c r="AA248" i="4" s="1"/>
  <c r="X142" i="4"/>
  <c r="AA142" i="4" s="1"/>
  <c r="X82" i="4"/>
  <c r="AA82" i="4" s="1"/>
  <c r="X246" i="4"/>
  <c r="AA246" i="4" s="1"/>
  <c r="X173" i="4"/>
  <c r="AA173" i="4" s="1"/>
  <c r="X90" i="4"/>
  <c r="AA90" i="4" s="1"/>
  <c r="X282" i="4"/>
  <c r="AA282" i="4" s="1"/>
  <c r="X219" i="4"/>
  <c r="AA219" i="4" s="1"/>
  <c r="X43" i="4"/>
  <c r="AA43" i="4" s="1"/>
  <c r="X78" i="4"/>
  <c r="AA78" i="4" s="1"/>
  <c r="X190" i="4"/>
  <c r="AA190" i="4" s="1"/>
  <c r="X333" i="4"/>
  <c r="AA333" i="4" s="1"/>
  <c r="X299" i="4"/>
  <c r="AA299" i="4" s="1"/>
  <c r="X276" i="4"/>
  <c r="AA276" i="4" s="1"/>
  <c r="X136" i="4"/>
  <c r="AA136" i="4" s="1"/>
  <c r="X59" i="4"/>
  <c r="AA59" i="4" s="1"/>
  <c r="X227" i="4"/>
  <c r="AA227" i="4" s="1"/>
  <c r="X105" i="4"/>
  <c r="AA105" i="4" s="1"/>
  <c r="X374" i="4"/>
  <c r="AA374" i="4" s="1"/>
  <c r="X132" i="4"/>
  <c r="AA132" i="4" s="1"/>
  <c r="X108" i="4"/>
  <c r="AA108" i="4" s="1"/>
  <c r="X279" i="4"/>
  <c r="AA279" i="4" s="1"/>
  <c r="X195" i="4"/>
  <c r="AA195" i="4" s="1"/>
  <c r="X387" i="4"/>
  <c r="AA387" i="4" s="1"/>
  <c r="X97" i="4"/>
  <c r="AA97" i="4" s="1"/>
  <c r="X376" i="4"/>
  <c r="AA376" i="4" s="1"/>
  <c r="X48" i="4"/>
  <c r="AA48" i="4" s="1"/>
  <c r="X289" i="4"/>
  <c r="AA289" i="4" s="1"/>
  <c r="X314" i="4"/>
  <c r="AA314" i="4" s="1"/>
  <c r="X270" i="4"/>
  <c r="AA270" i="4" s="1"/>
  <c r="X88" i="4"/>
  <c r="AA88" i="4" s="1"/>
  <c r="X73" i="4"/>
  <c r="AA73" i="4" s="1"/>
  <c r="X31" i="4"/>
  <c r="AA31" i="4" s="1"/>
  <c r="X168" i="4"/>
  <c r="AA168" i="4" s="1"/>
  <c r="X139" i="4"/>
  <c r="AA139" i="4" s="1"/>
  <c r="X205" i="4"/>
  <c r="AA205" i="4" s="1"/>
  <c r="X144" i="4"/>
  <c r="AA144" i="4" s="1"/>
  <c r="X384" i="4"/>
  <c r="AA384" i="4" s="1"/>
  <c r="X364" i="4"/>
  <c r="AA364" i="4" s="1"/>
  <c r="X259" i="4"/>
  <c r="AA259" i="4" s="1"/>
  <c r="X292" i="4"/>
  <c r="AA292" i="4" s="1"/>
  <c r="X204" i="4"/>
  <c r="AA204" i="4" s="1"/>
  <c r="X308" i="4"/>
  <c r="AA308" i="4" s="1"/>
  <c r="X38" i="4"/>
  <c r="AA38" i="4" s="1"/>
  <c r="X21" i="4"/>
  <c r="AA21" i="4" s="1"/>
  <c r="X140" i="4"/>
  <c r="AA140" i="4" s="1"/>
  <c r="X379" i="4"/>
  <c r="AA379" i="4" s="1"/>
  <c r="X359" i="4"/>
  <c r="AA359" i="4" s="1"/>
  <c r="X274" i="4"/>
  <c r="AA274" i="4" s="1"/>
  <c r="X74" i="4"/>
  <c r="AA74" i="4" s="1"/>
  <c r="X129" i="4"/>
  <c r="AA129" i="4" s="1"/>
  <c r="X318" i="4"/>
  <c r="AA318" i="4" s="1"/>
  <c r="X106" i="4"/>
  <c r="AA106" i="4" s="1"/>
  <c r="X44" i="4"/>
  <c r="AA44" i="4" s="1"/>
  <c r="X178" i="4"/>
  <c r="AA178" i="4" s="1"/>
  <c r="X34" i="4"/>
  <c r="AA34" i="4" s="1"/>
  <c r="X177" i="4"/>
  <c r="AA177" i="4" s="1"/>
  <c r="X331" i="4"/>
  <c r="AA331" i="4" s="1"/>
  <c r="X234" i="4"/>
  <c r="AA234" i="4" s="1"/>
  <c r="X143" i="4"/>
  <c r="AA143" i="4" s="1"/>
  <c r="X257" i="4"/>
  <c r="AA257" i="4" s="1"/>
  <c r="X123" i="4"/>
  <c r="AA123" i="4" s="1"/>
  <c r="X201" i="4"/>
  <c r="AA201" i="4" s="1"/>
  <c r="X360" i="4"/>
  <c r="AA360" i="4" s="1"/>
  <c r="X116" i="4"/>
  <c r="AA116" i="4" s="1"/>
  <c r="X381" i="4"/>
  <c r="AA381" i="4" s="1"/>
  <c r="X39" i="4"/>
  <c r="AA39" i="4" s="1"/>
  <c r="X138" i="4"/>
  <c r="AA138" i="4" s="1"/>
  <c r="X293" i="4"/>
  <c r="AA293" i="4" s="1"/>
  <c r="X146" i="4"/>
  <c r="AA146" i="4" s="1"/>
  <c r="X155" i="4"/>
  <c r="AA155" i="4" s="1"/>
  <c r="X240" i="4"/>
  <c r="AA240" i="4" s="1"/>
  <c r="X250" i="4"/>
  <c r="AA250" i="4" s="1"/>
  <c r="X119" i="4"/>
  <c r="AA119" i="4" s="1"/>
  <c r="X343" i="4"/>
  <c r="AA343" i="4" s="1"/>
  <c r="X180" i="4"/>
  <c r="AA180" i="4" s="1"/>
  <c r="X56" i="4"/>
  <c r="AA56" i="4" s="1"/>
  <c r="X101" i="4"/>
  <c r="AA101" i="4" s="1"/>
  <c r="X193" i="4"/>
  <c r="AA193" i="4" s="1"/>
  <c r="X338" i="4"/>
  <c r="AA338" i="4" s="1"/>
  <c r="X55" i="4"/>
  <c r="AA55" i="4" s="1"/>
  <c r="X356" i="4"/>
  <c r="AA356" i="4" s="1"/>
  <c r="X22" i="4"/>
  <c r="AA22" i="4" s="1"/>
  <c r="X226" i="4"/>
  <c r="AA226" i="4" s="1"/>
  <c r="X265" i="4"/>
  <c r="AA265" i="4" s="1"/>
  <c r="X46" i="4"/>
  <c r="AA46" i="4" s="1"/>
  <c r="X84" i="4"/>
  <c r="AA84" i="4" s="1"/>
  <c r="X66" i="4"/>
  <c r="AA66" i="4" s="1"/>
  <c r="X162" i="4"/>
  <c r="AA162" i="4" s="1"/>
  <c r="X83" i="4"/>
  <c r="AA83" i="4" s="1"/>
  <c r="X37" i="4"/>
  <c r="AA37" i="4" s="1"/>
  <c r="X378" i="4"/>
  <c r="AA378" i="4" s="1"/>
  <c r="X127" i="4"/>
  <c r="AA127" i="4" s="1"/>
  <c r="X345" i="4"/>
  <c r="AA345" i="4" s="1"/>
  <c r="X166" i="4"/>
  <c r="AA166" i="4" s="1"/>
  <c r="X112" i="4"/>
  <c r="AA112" i="4" s="1"/>
  <c r="X81" i="4"/>
  <c r="AA81" i="4" s="1"/>
  <c r="X326" i="4"/>
  <c r="AA326" i="4" s="1"/>
  <c r="X65" i="4"/>
  <c r="AA65" i="4" s="1"/>
  <c r="X302" i="4"/>
  <c r="AA302" i="4" s="1"/>
  <c r="X158" i="4"/>
  <c r="AA158" i="4" s="1"/>
  <c r="X172" i="4"/>
  <c r="AA172" i="4" s="1"/>
  <c r="X135" i="4"/>
  <c r="AA135" i="4" s="1"/>
  <c r="X179" i="4"/>
  <c r="AA179" i="4" s="1"/>
  <c r="X94" i="4"/>
  <c r="AA94" i="4" s="1"/>
  <c r="X159" i="4"/>
  <c r="AA159" i="4" s="1"/>
  <c r="X291" i="4"/>
  <c r="AA291" i="4" s="1"/>
  <c r="X309" i="4"/>
  <c r="AA309" i="4" s="1"/>
  <c r="X75" i="4"/>
  <c r="AA75" i="4" s="1"/>
  <c r="X288" i="4"/>
  <c r="AA288" i="4" s="1"/>
  <c r="X363" i="4"/>
  <c r="AA363" i="4" s="1"/>
  <c r="X95" i="4"/>
  <c r="AA95" i="4" s="1"/>
  <c r="X242" i="4"/>
  <c r="AA242" i="4" s="1"/>
  <c r="X125" i="4"/>
  <c r="AA125" i="4" s="1"/>
  <c r="X192" i="4"/>
  <c r="AA192" i="4" s="1"/>
  <c r="X184" i="4"/>
  <c r="AA184" i="4" s="1"/>
  <c r="X304" i="4"/>
  <c r="AA304" i="4" s="1"/>
  <c r="X124" i="4"/>
  <c r="AA124" i="4" s="1"/>
  <c r="X312" i="4"/>
  <c r="AA312" i="4" s="1"/>
  <c r="X53" i="4"/>
  <c r="AA53" i="4" s="1"/>
  <c r="X319" i="4"/>
  <c r="AA319" i="4" s="1"/>
  <c r="X365" i="4"/>
  <c r="AA365" i="4" s="1"/>
  <c r="X152" i="4"/>
  <c r="AA152" i="4" s="1"/>
  <c r="X277" i="4"/>
  <c r="AA277" i="4" s="1"/>
  <c r="O397" i="4"/>
  <c r="O401" i="4"/>
  <c r="O403" i="4" s="1"/>
  <c r="X91" i="4"/>
  <c r="AA91" i="4" s="1"/>
  <c r="X330" i="4"/>
  <c r="AA330" i="4" s="1"/>
  <c r="X340" i="4"/>
  <c r="AA340" i="4" s="1"/>
  <c r="M31" i="8"/>
  <c r="L32" i="8"/>
  <c r="J60" i="6"/>
  <c r="G60" i="6"/>
  <c r="J58" i="6"/>
  <c r="E60" i="6"/>
  <c r="G58" i="6"/>
  <c r="Z342" i="4" l="1"/>
  <c r="T11" i="2"/>
  <c r="T14" i="2"/>
  <c r="T13" i="2"/>
  <c r="T12" i="2"/>
  <c r="X23" i="2"/>
  <c r="X22" i="2"/>
  <c r="X21" i="2"/>
  <c r="X20" i="2"/>
  <c r="X19" i="2"/>
  <c r="Z330" i="4"/>
  <c r="Z152" i="4"/>
  <c r="Z135" i="4"/>
  <c r="Z127" i="4"/>
  <c r="Z250" i="4"/>
  <c r="Z201" i="4"/>
  <c r="Z106" i="4"/>
  <c r="Z168" i="4"/>
  <c r="Z387" i="4"/>
  <c r="Z276" i="4"/>
  <c r="Z246" i="4"/>
  <c r="Z72" i="4"/>
  <c r="Z392" i="4"/>
  <c r="Z241" i="4"/>
  <c r="Z89" i="4"/>
  <c r="Z313" i="4"/>
  <c r="Z352" i="4"/>
  <c r="Z389" i="4"/>
  <c r="Z183" i="4"/>
  <c r="Z160" i="4"/>
  <c r="Z118" i="4"/>
  <c r="Z70" i="4"/>
  <c r="Z91" i="4"/>
  <c r="Z184" i="4"/>
  <c r="Z159" i="4"/>
  <c r="Z180" i="4"/>
  <c r="Z381" i="4"/>
  <c r="Z34" i="4"/>
  <c r="Z140" i="4"/>
  <c r="Z48" i="4"/>
  <c r="Z282" i="4"/>
  <c r="Z109" i="4"/>
  <c r="Z134" i="4"/>
  <c r="Z281" i="4"/>
  <c r="Z300" i="4"/>
  <c r="Z238" i="4"/>
  <c r="Z236" i="4"/>
  <c r="Z310" i="4"/>
  <c r="Z45" i="4"/>
  <c r="Z358" i="4"/>
  <c r="Z52" i="4"/>
  <c r="Z339" i="4"/>
  <c r="Z370" i="4"/>
  <c r="Z40" i="4"/>
  <c r="Z269" i="4"/>
  <c r="Z151" i="4"/>
  <c r="Z377" i="4"/>
  <c r="Z117" i="4"/>
  <c r="Z285" i="4"/>
  <c r="Z329" i="4"/>
  <c r="Z92" i="4"/>
  <c r="Z191" i="4"/>
  <c r="Z226" i="4"/>
  <c r="Z137" i="4"/>
  <c r="Z120" i="4"/>
  <c r="Z371" i="4"/>
  <c r="Z284" i="4"/>
  <c r="Z353" i="4"/>
  <c r="Z265" i="4"/>
  <c r="P406" i="4"/>
  <c r="T9" i="2" s="1"/>
  <c r="Z53" i="4"/>
  <c r="Z288" i="4"/>
  <c r="Z302" i="4"/>
  <c r="Z338" i="4"/>
  <c r="Z146" i="4"/>
  <c r="Z143" i="4"/>
  <c r="Z74" i="4"/>
  <c r="Z292" i="4"/>
  <c r="Z67" i="4"/>
  <c r="Z337" i="4"/>
  <c r="Z80" i="4"/>
  <c r="Z174" i="4"/>
  <c r="Z296" i="4"/>
  <c r="Z303" i="4"/>
  <c r="Z96" i="4"/>
  <c r="Z319" i="4"/>
  <c r="Z363" i="4"/>
  <c r="Z158" i="4"/>
  <c r="Z37" i="4"/>
  <c r="Z55" i="4"/>
  <c r="Z155" i="4"/>
  <c r="Z257" i="4"/>
  <c r="Z129" i="4"/>
  <c r="Z73" i="4"/>
  <c r="Z279" i="4"/>
  <c r="Z333" i="4"/>
  <c r="Z142" i="4"/>
  <c r="Z323" i="4"/>
  <c r="Z258" i="4"/>
  <c r="Z256" i="4"/>
  <c r="Z346" i="4"/>
  <c r="Z164" i="4"/>
  <c r="Z103" i="4"/>
  <c r="Z194" i="4"/>
  <c r="Z133" i="4"/>
  <c r="Z232" i="4"/>
  <c r="Z224" i="4"/>
  <c r="Z266" i="4"/>
  <c r="Z230" i="4"/>
  <c r="Z130" i="4"/>
  <c r="Z206" i="4"/>
  <c r="Z340" i="4"/>
  <c r="Z124" i="4"/>
  <c r="Z331" i="4"/>
  <c r="Z364" i="4"/>
  <c r="Z314" i="4"/>
  <c r="Z81" i="4"/>
  <c r="Z56" i="4"/>
  <c r="Z177" i="4"/>
  <c r="Z379" i="4"/>
  <c r="Z384" i="4"/>
  <c r="Z105" i="4"/>
  <c r="Z219" i="4"/>
  <c r="Z141" i="4"/>
  <c r="Z111" i="4"/>
  <c r="Z198" i="4"/>
  <c r="Z207" i="4"/>
  <c r="Z216" i="4"/>
  <c r="Z354" i="4"/>
  <c r="Z110" i="4"/>
  <c r="Z32" i="4"/>
  <c r="Z272" i="4"/>
  <c r="Z182" i="4"/>
  <c r="Z114" i="4"/>
  <c r="Z93" i="4"/>
  <c r="Z209" i="4"/>
  <c r="Z58" i="4"/>
  <c r="Z33" i="4"/>
  <c r="Z116" i="4"/>
  <c r="Z205" i="4"/>
  <c r="Z149" i="4"/>
  <c r="Z49" i="4"/>
  <c r="Z295" i="4"/>
  <c r="Z79" i="4"/>
  <c r="Z50" i="4"/>
  <c r="Z355" i="4"/>
  <c r="Z362" i="4"/>
  <c r="Z64" i="4"/>
  <c r="Z341" i="4"/>
  <c r="Z283" i="4"/>
  <c r="Z286" i="4"/>
  <c r="Z87" i="4"/>
  <c r="Z262" i="4"/>
  <c r="Z383" i="4"/>
  <c r="Z277" i="4"/>
  <c r="Z125" i="4"/>
  <c r="Z179" i="4"/>
  <c r="Z119" i="4"/>
  <c r="Z360" i="4"/>
  <c r="Z44" i="4"/>
  <c r="Z38" i="4"/>
  <c r="Z139" i="4"/>
  <c r="Z97" i="4"/>
  <c r="Z136" i="4"/>
  <c r="Z173" i="4"/>
  <c r="Z349" i="4"/>
  <c r="Z167" i="4"/>
  <c r="Z260" i="4"/>
  <c r="Z126" i="4"/>
  <c r="Z63" i="4"/>
  <c r="Z175" i="4"/>
  <c r="Z221" i="4"/>
  <c r="Z373" i="4"/>
  <c r="Z251" i="4"/>
  <c r="Z328" i="4"/>
  <c r="Z131" i="4"/>
  <c r="Z390" i="4"/>
  <c r="Z88" i="4"/>
  <c r="Z108" i="4"/>
  <c r="Z190" i="4"/>
  <c r="Z248" i="4"/>
  <c r="Z30" i="4"/>
  <c r="Z305" i="4"/>
  <c r="Z372" i="4"/>
  <c r="Z320" i="4"/>
  <c r="Z153" i="4"/>
  <c r="Z317" i="4"/>
  <c r="Z309" i="4"/>
  <c r="Z138" i="4"/>
  <c r="Z321" i="4"/>
  <c r="Z192" i="4"/>
  <c r="Z312" i="4"/>
  <c r="Z75" i="4"/>
  <c r="Z65" i="4"/>
  <c r="Z193" i="4"/>
  <c r="Z293" i="4"/>
  <c r="Z259" i="4"/>
  <c r="Z270" i="4"/>
  <c r="Z132" i="4"/>
  <c r="Z78" i="4"/>
  <c r="Z185" i="4"/>
  <c r="Z100" i="4"/>
  <c r="Z344" i="4"/>
  <c r="Z24" i="4"/>
  <c r="Z170" i="4"/>
  <c r="Z25" i="4"/>
  <c r="Z169" i="4"/>
  <c r="Z316" i="4"/>
  <c r="Z54" i="4"/>
  <c r="Z85" i="4"/>
  <c r="Z128" i="4"/>
  <c r="Z301" i="4"/>
  <c r="Z368" i="4"/>
  <c r="Z150" i="4"/>
  <c r="Z26" i="4"/>
  <c r="Z202" i="4"/>
  <c r="Z374" i="4"/>
  <c r="Z43" i="4"/>
  <c r="Z271" i="4"/>
  <c r="Z199" i="4"/>
  <c r="Z51" i="4"/>
  <c r="Z273" i="4"/>
  <c r="Z165" i="4"/>
  <c r="Z148" i="4"/>
  <c r="Z297" i="4"/>
  <c r="Z325" i="4"/>
  <c r="Z375" i="4"/>
  <c r="Z231" i="4"/>
  <c r="Z252" i="4"/>
  <c r="Z157" i="4"/>
  <c r="Z161" i="4"/>
  <c r="Z187" i="4"/>
  <c r="Z176" i="4"/>
  <c r="Z178" i="4"/>
  <c r="Z376" i="4"/>
  <c r="Z59" i="4"/>
  <c r="Z213" i="4"/>
  <c r="Z218" i="4"/>
  <c r="Y396" i="4"/>
  <c r="Y402" i="4" s="1"/>
  <c r="Y407" i="4" s="1"/>
  <c r="Z101" i="4"/>
  <c r="Z365" i="4"/>
  <c r="Z378" i="4"/>
  <c r="Z356" i="4"/>
  <c r="Z240" i="4"/>
  <c r="Z123" i="4"/>
  <c r="Z318" i="4"/>
  <c r="Z308" i="4"/>
  <c r="Z31" i="4"/>
  <c r="Z195" i="4"/>
  <c r="Z299" i="4"/>
  <c r="Z82" i="4"/>
  <c r="Z189" i="4"/>
  <c r="Z267" i="4"/>
  <c r="Z113" i="4"/>
  <c r="Z145" i="4"/>
  <c r="Z380" i="4"/>
  <c r="Z115" i="4"/>
  <c r="Z35" i="4"/>
  <c r="Z122" i="4"/>
  <c r="Z351" i="4"/>
  <c r="Z315" i="4"/>
  <c r="Z77" i="4"/>
  <c r="Z42" i="4"/>
  <c r="Z324" i="4"/>
  <c r="Z228" i="4"/>
  <c r="Z294" i="4"/>
  <c r="Z204" i="4"/>
  <c r="Z102" i="4"/>
  <c r="Z322" i="4"/>
  <c r="Z287" i="4"/>
  <c r="Z367" i="4"/>
  <c r="Z243" i="4"/>
  <c r="Z83" i="4"/>
  <c r="Z391" i="4"/>
  <c r="Z212" i="4"/>
  <c r="Z62" i="4"/>
  <c r="Z121" i="4"/>
  <c r="Z274" i="4"/>
  <c r="Z222" i="4"/>
  <c r="Z188" i="4"/>
  <c r="Z76" i="4"/>
  <c r="Z263" i="4"/>
  <c r="Z253" i="4"/>
  <c r="Z326" i="4"/>
  <c r="Z359" i="4"/>
  <c r="Z278" i="4"/>
  <c r="Z107" i="4"/>
  <c r="Z61" i="4"/>
  <c r="Z210" i="4"/>
  <c r="Z47" i="4"/>
  <c r="N406" i="4"/>
  <c r="N408" i="4" s="1"/>
  <c r="N403" i="4"/>
  <c r="Z84" i="4"/>
  <c r="Z98" i="4"/>
  <c r="Z217" i="4"/>
  <c r="Z347" i="4"/>
  <c r="Z335" i="4"/>
  <c r="Z327" i="4"/>
  <c r="Z162" i="4"/>
  <c r="Z234" i="4"/>
  <c r="Z66" i="4"/>
  <c r="Z304" i="4"/>
  <c r="Z291" i="4"/>
  <c r="Z39" i="4"/>
  <c r="Z289" i="4"/>
  <c r="Z290" i="4"/>
  <c r="O406" i="4"/>
  <c r="O408" i="4" s="1"/>
  <c r="Z112" i="4"/>
  <c r="Z46" i="4"/>
  <c r="Z144" i="4"/>
  <c r="Z227" i="4"/>
  <c r="Z181" i="4"/>
  <c r="Z41" i="4"/>
  <c r="Z197" i="4"/>
  <c r="Z86" i="4"/>
  <c r="Z94" i="4"/>
  <c r="Z166" i="4"/>
  <c r="Y395" i="4"/>
  <c r="P402" i="4"/>
  <c r="X8" i="2" s="1"/>
  <c r="P397" i="4"/>
  <c r="Z343" i="4"/>
  <c r="AA395" i="4"/>
  <c r="T38" i="2" s="1"/>
  <c r="Z21" i="4"/>
  <c r="Z90" i="4"/>
  <c r="Z99" i="4"/>
  <c r="Z57" i="4"/>
  <c r="Z345" i="4"/>
  <c r="Z200" i="4"/>
  <c r="Z171" i="4"/>
  <c r="Z36" i="4"/>
  <c r="Z255" i="4"/>
  <c r="Z245" i="4"/>
  <c r="Z311" i="4"/>
  <c r="Z242" i="4"/>
  <c r="Z22" i="4"/>
  <c r="Z186" i="4"/>
  <c r="Z237" i="4"/>
  <c r="Z386" i="4"/>
  <c r="Z28" i="4"/>
  <c r="Z95" i="4"/>
  <c r="Z172" i="4"/>
  <c r="Z163" i="4"/>
  <c r="Z306" i="4"/>
  <c r="Z69" i="4"/>
  <c r="Z298" i="4"/>
  <c r="Z196" i="4"/>
  <c r="M32" i="8"/>
  <c r="L33" i="8"/>
  <c r="L58" i="6"/>
  <c r="I58" i="6"/>
  <c r="E61" i="6"/>
  <c r="L60" i="6"/>
  <c r="I60" i="6"/>
  <c r="N398" i="4" l="1"/>
  <c r="Q3" i="7"/>
  <c r="T54" i="2"/>
  <c r="T50" i="2"/>
  <c r="T51" i="2"/>
  <c r="T52" i="2"/>
  <c r="T53" i="2"/>
  <c r="T17" i="2"/>
  <c r="T18" i="2"/>
  <c r="T15" i="2" s="1"/>
  <c r="X14" i="2"/>
  <c r="X13" i="2"/>
  <c r="X12" i="2"/>
  <c r="X11" i="2"/>
  <c r="Z396" i="4"/>
  <c r="Z402" i="4" s="1"/>
  <c r="Z407" i="4" s="1"/>
  <c r="Y401" i="4"/>
  <c r="Y403" i="4" s="1"/>
  <c r="Y397" i="4"/>
  <c r="Z395" i="4"/>
  <c r="AA401" i="4"/>
  <c r="T39" i="2" s="1"/>
  <c r="P407" i="4"/>
  <c r="P403" i="4"/>
  <c r="Q3" i="8" s="1"/>
  <c r="O398" i="4"/>
  <c r="M33" i="8"/>
  <c r="L34" i="8"/>
  <c r="N60" i="6"/>
  <c r="K60" i="6"/>
  <c r="N58" i="6"/>
  <c r="E62" i="6"/>
  <c r="K58" i="6"/>
  <c r="P398" i="4" l="1"/>
  <c r="T16" i="2"/>
  <c r="T42" i="2"/>
  <c r="T45" i="2"/>
  <c r="T43" i="2"/>
  <c r="T44" i="2"/>
  <c r="X17" i="2"/>
  <c r="X18" i="2"/>
  <c r="X15" i="2" s="1"/>
  <c r="P408" i="4"/>
  <c r="X9" i="2"/>
  <c r="AA396" i="4"/>
  <c r="X38" i="2" s="1"/>
  <c r="Y406" i="4"/>
  <c r="Y408" i="4" s="1"/>
  <c r="Z401" i="4"/>
  <c r="Z403" i="4" s="1"/>
  <c r="Z397" i="4"/>
  <c r="AA406" i="4"/>
  <c r="T40" i="2" s="1"/>
  <c r="M34" i="8"/>
  <c r="L35" i="8"/>
  <c r="P58" i="6"/>
  <c r="M58" i="6"/>
  <c r="E63" i="6"/>
  <c r="M60" i="6"/>
  <c r="P60" i="6"/>
  <c r="AA402" i="4" l="1"/>
  <c r="X39" i="2" s="1"/>
  <c r="X45" i="2" s="1"/>
  <c r="X54" i="2"/>
  <c r="X50" i="2"/>
  <c r="X51" i="2"/>
  <c r="X52" i="2"/>
  <c r="X53" i="2"/>
  <c r="T49" i="2"/>
  <c r="T48" i="2"/>
  <c r="X16" i="2"/>
  <c r="AA397" i="4"/>
  <c r="AA410" i="4" s="1"/>
  <c r="AA411" i="4" s="1"/>
  <c r="Z406" i="4"/>
  <c r="Z408" i="4" s="1"/>
  <c r="M35" i="8"/>
  <c r="L36" i="8"/>
  <c r="R60" i="6"/>
  <c r="Q60" i="6" s="1"/>
  <c r="O60" i="6"/>
  <c r="R58" i="6"/>
  <c r="O58" i="6"/>
  <c r="E64" i="6"/>
  <c r="AA407" i="4" l="1"/>
  <c r="X40" i="2" s="1"/>
  <c r="AA403" i="4"/>
  <c r="X44" i="2"/>
  <c r="X42" i="2"/>
  <c r="X43" i="2"/>
  <c r="Y398" i="4"/>
  <c r="T46" i="2"/>
  <c r="T47" i="2"/>
  <c r="Z398" i="4"/>
  <c r="M36" i="8"/>
  <c r="L37" i="8"/>
  <c r="Q58" i="6"/>
  <c r="E65" i="6"/>
  <c r="AA408" i="4" l="1"/>
  <c r="X49" i="2"/>
  <c r="X47" i="2" s="1"/>
  <c r="X48" i="2"/>
  <c r="AA398" i="4"/>
  <c r="T55" i="2"/>
  <c r="M37" i="8"/>
  <c r="L38" i="8"/>
  <c r="X46" i="2" l="1"/>
  <c r="X55" i="2" s="1"/>
  <c r="M38" i="8"/>
  <c r="L39" i="8"/>
  <c r="M39" i="8" l="1"/>
  <c r="L40" i="8"/>
  <c r="M40" i="8" l="1"/>
  <c r="L41" i="8"/>
  <c r="M41" i="8" l="1"/>
  <c r="L42" i="8"/>
  <c r="M42" i="8" l="1"/>
  <c r="L43" i="8"/>
  <c r="M43" i="8" l="1"/>
  <c r="L44" i="8"/>
  <c r="M44" i="8" l="1"/>
  <c r="L45" i="8"/>
  <c r="M45" i="8" l="1"/>
  <c r="L46" i="8"/>
  <c r="M46" i="8" l="1"/>
  <c r="L47" i="8"/>
  <c r="M47" i="8" l="1"/>
  <c r="L48" i="8"/>
  <c r="M48" i="8" l="1"/>
  <c r="L49" i="8"/>
  <c r="M49" i="8" s="1"/>
  <c r="L50" i="8" l="1"/>
  <c r="M50" i="8" l="1"/>
  <c r="L51" i="8"/>
  <c r="M51" i="8" l="1"/>
  <c r="L52" i="8"/>
  <c r="M52" i="8" l="1"/>
  <c r="L53" i="8"/>
  <c r="M53" i="8" l="1"/>
  <c r="T24" i="2" l="1"/>
  <c r="X24" i="2"/>
  <c r="L6" i="7" l="1"/>
  <c r="L7" i="7" s="1"/>
  <c r="L8" i="7" s="1"/>
  <c r="L9" i="7" s="1"/>
  <c r="L10" i="7" s="1"/>
  <c r="L11" i="7" s="1"/>
  <c r="L12" i="7" s="1"/>
  <c r="L13" i="7" s="1"/>
  <c r="L14" i="7" s="1"/>
  <c r="L15" i="7" s="1"/>
  <c r="L16" i="7" s="1"/>
  <c r="L17" i="7" s="1"/>
  <c r="L18" i="7" s="1"/>
  <c r="L19" i="7" s="1"/>
  <c r="L20" i="7" s="1"/>
  <c r="L21" i="7" s="1"/>
  <c r="L22" i="7" s="1"/>
  <c r="L23" i="7" s="1"/>
  <c r="L24" i="7" s="1"/>
  <c r="L25" i="7" s="1"/>
  <c r="L26" i="7" s="1"/>
  <c r="L27" i="7" s="1"/>
  <c r="L28" i="7" s="1"/>
  <c r="L29" i="7" s="1"/>
  <c r="L30" i="7" s="1"/>
  <c r="L31" i="7" s="1"/>
  <c r="L32" i="7" s="1"/>
  <c r="L33" i="7" s="1"/>
  <c r="L34" i="7" s="1"/>
  <c r="L35" i="7" s="1"/>
  <c r="L36" i="7" s="1"/>
  <c r="L37" i="7" s="1"/>
  <c r="L38" i="7" s="1"/>
  <c r="L39" i="7" s="1"/>
  <c r="L40" i="7" s="1"/>
  <c r="L41" i="7" s="1"/>
  <c r="L42" i="7" s="1"/>
  <c r="L43" i="7" s="1"/>
  <c r="L44" i="7" s="1"/>
  <c r="L45" i="7" s="1"/>
  <c r="L46" i="7" s="1"/>
  <c r="L47" i="7" s="1"/>
  <c r="L48" i="7" s="1"/>
  <c r="L49" i="7" s="1"/>
  <c r="L50" i="7" s="1"/>
  <c r="L51" i="7" s="1"/>
  <c r="L52" i="7" s="1"/>
  <c r="L53" i="7" s="1"/>
  <c r="L54" i="7" s="1"/>
  <c r="L55" i="7" s="1"/>
  <c r="L56" i="7" s="1"/>
  <c r="L57" i="7" s="1"/>
  <c r="L58" i="7" s="1"/>
  <c r="L59" i="7" s="1"/>
  <c r="L60" i="7" s="1"/>
  <c r="L61" i="7" s="1"/>
  <c r="L62" i="7" s="1"/>
  <c r="L63" i="7" s="1"/>
  <c r="L64" i="7" s="1"/>
  <c r="L65" i="7" s="1"/>
  <c r="L66" i="7" s="1"/>
  <c r="L67" i="7" s="1"/>
  <c r="L68" i="7" s="1"/>
  <c r="L69" i="7" s="1"/>
  <c r="L70" i="7" s="1"/>
  <c r="L71" i="7" s="1"/>
  <c r="L72" i="7" s="1"/>
  <c r="L73" i="7" s="1"/>
  <c r="L74" i="7" s="1"/>
  <c r="L75" i="7" s="1"/>
  <c r="L76" i="7" s="1"/>
  <c r="L77" i="7" s="1"/>
  <c r="L78" i="7" s="1"/>
  <c r="L79" i="7" s="1"/>
  <c r="L80" i="7" s="1"/>
  <c r="L81" i="7" s="1"/>
  <c r="L82" i="7" s="1"/>
  <c r="L83" i="7" s="1"/>
  <c r="L84" i="7" s="1"/>
  <c r="L85" i="7" s="1"/>
  <c r="L86" i="7" s="1"/>
  <c r="L87" i="7" s="1"/>
  <c r="L88" i="7" s="1"/>
  <c r="L89" i="7" s="1"/>
  <c r="L90" i="7" s="1"/>
  <c r="L91" i="7" s="1"/>
  <c r="L92" i="7" s="1"/>
  <c r="L93" i="7" s="1"/>
  <c r="L94" i="7" s="1"/>
  <c r="L95" i="7" s="1"/>
  <c r="L96" i="7" s="1"/>
  <c r="L97" i="7" s="1"/>
  <c r="L98" i="7" s="1"/>
  <c r="L99" i="7" s="1"/>
  <c r="L100" i="7" l="1"/>
  <c r="M99" i="7"/>
  <c r="M7" i="7"/>
  <c r="M6" i="7"/>
  <c r="L101" i="7" l="1"/>
  <c r="M100" i="7"/>
  <c r="M8" i="7"/>
  <c r="L102" i="7" l="1"/>
  <c r="M101" i="7"/>
  <c r="M9" i="7"/>
  <c r="L103" i="7" l="1"/>
  <c r="M102" i="7"/>
  <c r="M10" i="7"/>
  <c r="L104" i="7" l="1"/>
  <c r="M103" i="7"/>
  <c r="M11" i="7"/>
  <c r="L105" i="7" l="1"/>
  <c r="M104" i="7"/>
  <c r="M12" i="7"/>
  <c r="L106" i="7" l="1"/>
  <c r="M105" i="7"/>
  <c r="M13" i="7"/>
  <c r="L107" i="7" l="1"/>
  <c r="M106" i="7"/>
  <c r="M14" i="7"/>
  <c r="L108" i="7" l="1"/>
  <c r="M107" i="7"/>
  <c r="M15" i="7"/>
  <c r="L109" i="7" l="1"/>
  <c r="M108" i="7"/>
  <c r="M16" i="7"/>
  <c r="L110" i="7" l="1"/>
  <c r="M109" i="7"/>
  <c r="M17" i="7"/>
  <c r="L111" i="7" l="1"/>
  <c r="M110" i="7"/>
  <c r="M18" i="7"/>
  <c r="L112" i="7" l="1"/>
  <c r="M111" i="7"/>
  <c r="M19" i="7"/>
  <c r="L113" i="7" l="1"/>
  <c r="M112" i="7"/>
  <c r="M20" i="7"/>
  <c r="L114" i="7" l="1"/>
  <c r="M113" i="7"/>
  <c r="M21" i="7"/>
  <c r="L115" i="7" l="1"/>
  <c r="M114" i="7"/>
  <c r="M22" i="7"/>
  <c r="L116" i="7" l="1"/>
  <c r="M115" i="7"/>
  <c r="M23" i="7"/>
  <c r="L117" i="7" l="1"/>
  <c r="M116" i="7"/>
  <c r="M24" i="7"/>
  <c r="L118" i="7" l="1"/>
  <c r="M117" i="7"/>
  <c r="M25" i="7"/>
  <c r="L119" i="7" l="1"/>
  <c r="M118" i="7"/>
  <c r="M26" i="7"/>
  <c r="L120" i="7" l="1"/>
  <c r="M119" i="7"/>
  <c r="M27" i="7"/>
  <c r="L121" i="7" l="1"/>
  <c r="M120" i="7"/>
  <c r="M28" i="7"/>
  <c r="L122" i="7" l="1"/>
  <c r="M121" i="7"/>
  <c r="M29" i="7"/>
  <c r="L123" i="7" l="1"/>
  <c r="M122" i="7"/>
  <c r="M30" i="7"/>
  <c r="L124" i="7" l="1"/>
  <c r="M123" i="7"/>
  <c r="M31" i="7"/>
  <c r="L125" i="7" l="1"/>
  <c r="M124" i="7"/>
  <c r="M32" i="7"/>
  <c r="L126" i="7" l="1"/>
  <c r="M125" i="7"/>
  <c r="M33" i="7"/>
  <c r="L127" i="7" l="1"/>
  <c r="M126" i="7"/>
  <c r="M34" i="7"/>
  <c r="L128" i="7" l="1"/>
  <c r="M127" i="7"/>
  <c r="M35" i="7"/>
  <c r="L129" i="7" l="1"/>
  <c r="M128" i="7"/>
  <c r="M36" i="7"/>
  <c r="L130" i="7" l="1"/>
  <c r="M129" i="7"/>
  <c r="M37" i="7"/>
  <c r="L131" i="7" l="1"/>
  <c r="M130" i="7"/>
  <c r="M38" i="7"/>
  <c r="L132" i="7" l="1"/>
  <c r="M131" i="7"/>
  <c r="M39" i="7"/>
  <c r="L133" i="7" l="1"/>
  <c r="M132" i="7"/>
  <c r="M40" i="7"/>
  <c r="L134" i="7" l="1"/>
  <c r="M133" i="7"/>
  <c r="M41" i="7"/>
  <c r="L135" i="7" l="1"/>
  <c r="M134" i="7"/>
  <c r="M42" i="7"/>
  <c r="L136" i="7" l="1"/>
  <c r="M135" i="7"/>
  <c r="M43" i="7"/>
  <c r="L137" i="7" l="1"/>
  <c r="M136" i="7"/>
  <c r="M44" i="7"/>
  <c r="L138" i="7" l="1"/>
  <c r="M137" i="7"/>
  <c r="M45" i="7"/>
  <c r="L139" i="7" l="1"/>
  <c r="M138" i="7"/>
  <c r="M46" i="7"/>
  <c r="L140" i="7" l="1"/>
  <c r="M139" i="7"/>
  <c r="M47" i="7"/>
  <c r="L141" i="7" l="1"/>
  <c r="M140" i="7"/>
  <c r="M48" i="7"/>
  <c r="L142" i="7" l="1"/>
  <c r="M141" i="7"/>
  <c r="M49" i="7"/>
  <c r="L143" i="7" l="1"/>
  <c r="M142" i="7"/>
  <c r="M50" i="7"/>
  <c r="L144" i="7" l="1"/>
  <c r="M143" i="7"/>
  <c r="M51" i="7"/>
  <c r="L145" i="7" l="1"/>
  <c r="M144" i="7"/>
  <c r="M52" i="7"/>
  <c r="L146" i="7" l="1"/>
  <c r="M145" i="7"/>
  <c r="M53" i="7"/>
  <c r="L147" i="7" l="1"/>
  <c r="M146" i="7"/>
  <c r="M54" i="7"/>
  <c r="L148" i="7" l="1"/>
  <c r="M147" i="7"/>
  <c r="M55" i="7"/>
  <c r="L149" i="7" l="1"/>
  <c r="M148" i="7"/>
  <c r="M56" i="7"/>
  <c r="L150" i="7" l="1"/>
  <c r="M149" i="7"/>
  <c r="M57" i="7"/>
  <c r="L151" i="7" l="1"/>
  <c r="M150" i="7"/>
  <c r="M58" i="7"/>
  <c r="L152" i="7" l="1"/>
  <c r="M151" i="7"/>
  <c r="M59" i="7"/>
  <c r="L153" i="7" l="1"/>
  <c r="M152" i="7"/>
  <c r="M60" i="7"/>
  <c r="L154" i="7" l="1"/>
  <c r="M153" i="7"/>
  <c r="M61" i="7"/>
  <c r="L155" i="7" l="1"/>
  <c r="M154" i="7"/>
  <c r="M62" i="7"/>
  <c r="L156" i="7" l="1"/>
  <c r="M155" i="7"/>
  <c r="M63" i="7"/>
  <c r="L157" i="7" l="1"/>
  <c r="M156" i="7"/>
  <c r="M64" i="7"/>
  <c r="L158" i="7" l="1"/>
  <c r="M157" i="7"/>
  <c r="M65" i="7"/>
  <c r="L159" i="7" l="1"/>
  <c r="M158" i="7"/>
  <c r="M66" i="7"/>
  <c r="L160" i="7" l="1"/>
  <c r="M159" i="7"/>
  <c r="M67" i="7"/>
  <c r="L161" i="7" l="1"/>
  <c r="M160" i="7"/>
  <c r="M68" i="7"/>
  <c r="L162" i="7" l="1"/>
  <c r="M161" i="7"/>
  <c r="M69" i="7"/>
  <c r="L163" i="7" l="1"/>
  <c r="M162" i="7"/>
  <c r="M70" i="7"/>
  <c r="L164" i="7" l="1"/>
  <c r="M163" i="7"/>
  <c r="M71" i="7"/>
  <c r="L165" i="7" l="1"/>
  <c r="M164" i="7"/>
  <c r="M72" i="7"/>
  <c r="L166" i="7" l="1"/>
  <c r="M165" i="7"/>
  <c r="M73" i="7"/>
  <c r="L167" i="7" l="1"/>
  <c r="M166" i="7"/>
  <c r="M74" i="7"/>
  <c r="L168" i="7" l="1"/>
  <c r="M167" i="7"/>
  <c r="M75" i="7"/>
  <c r="L169" i="7" l="1"/>
  <c r="M168" i="7"/>
  <c r="M76" i="7"/>
  <c r="L170" i="7" l="1"/>
  <c r="M169" i="7"/>
  <c r="M77" i="7"/>
  <c r="L171" i="7" l="1"/>
  <c r="M170" i="7"/>
  <c r="M78" i="7"/>
  <c r="L172" i="7" l="1"/>
  <c r="M171" i="7"/>
  <c r="M79" i="7"/>
  <c r="L173" i="7" l="1"/>
  <c r="M172" i="7"/>
  <c r="M80" i="7"/>
  <c r="L174" i="7" l="1"/>
  <c r="M173" i="7"/>
  <c r="M81" i="7"/>
  <c r="L175" i="7" l="1"/>
  <c r="M174" i="7"/>
  <c r="M82" i="7"/>
  <c r="L176" i="7" l="1"/>
  <c r="M175" i="7"/>
  <c r="M83" i="7"/>
  <c r="Z7" i="7" l="1"/>
  <c r="AB7" i="7"/>
  <c r="L177" i="7"/>
  <c r="M176" i="7"/>
  <c r="M84" i="7"/>
  <c r="L178" i="7" l="1"/>
  <c r="M177" i="7"/>
  <c r="M85" i="7"/>
  <c r="L179" i="7" l="1"/>
  <c r="M178" i="7"/>
  <c r="M86" i="7"/>
  <c r="L180" i="7" l="1"/>
  <c r="M179" i="7"/>
  <c r="M87" i="7"/>
  <c r="L181" i="7" l="1"/>
  <c r="M180" i="7"/>
  <c r="M88" i="7"/>
  <c r="L182" i="7" l="1"/>
  <c r="M181" i="7"/>
  <c r="M89" i="7"/>
  <c r="L183" i="7" l="1"/>
  <c r="M182" i="7"/>
  <c r="M90" i="7"/>
  <c r="L184" i="7" l="1"/>
  <c r="M183" i="7"/>
  <c r="M91" i="7"/>
  <c r="L185" i="7" l="1"/>
  <c r="M184" i="7"/>
  <c r="M92" i="7"/>
  <c r="L186" i="7" l="1"/>
  <c r="M185" i="7"/>
  <c r="M93" i="7"/>
  <c r="L187" i="7" l="1"/>
  <c r="M186" i="7"/>
  <c r="M94" i="7"/>
  <c r="L188" i="7" l="1"/>
  <c r="M187" i="7"/>
  <c r="M95" i="7"/>
  <c r="L189" i="7" l="1"/>
  <c r="M188" i="7"/>
  <c r="M96" i="7"/>
  <c r="L190" i="7" l="1"/>
  <c r="M189" i="7"/>
  <c r="M98" i="7"/>
  <c r="M97" i="7"/>
  <c r="L191" i="7" l="1"/>
  <c r="M190" i="7"/>
  <c r="L192" i="7" l="1"/>
  <c r="M191" i="7"/>
  <c r="L193" i="7" l="1"/>
  <c r="M192" i="7"/>
  <c r="L194" i="7" l="1"/>
  <c r="M193" i="7"/>
  <c r="L195" i="7" l="1"/>
  <c r="M194" i="7"/>
  <c r="L196" i="7" l="1"/>
  <c r="M195" i="7"/>
  <c r="L197" i="7" l="1"/>
  <c r="M196" i="7"/>
  <c r="L198" i="7" l="1"/>
  <c r="M197" i="7"/>
  <c r="L199" i="7" l="1"/>
  <c r="M198" i="7"/>
  <c r="L200" i="7" l="1"/>
  <c r="M199" i="7"/>
  <c r="L201" i="7" l="1"/>
  <c r="M200" i="7"/>
  <c r="L202" i="7" l="1"/>
  <c r="M201" i="7"/>
  <c r="L203" i="7" l="1"/>
  <c r="M202" i="7"/>
  <c r="L204" i="7" l="1"/>
  <c r="M203" i="7"/>
  <c r="L205" i="7" l="1"/>
  <c r="M204" i="7"/>
  <c r="L206" i="7" l="1"/>
  <c r="M205" i="7"/>
  <c r="L207" i="7" l="1"/>
  <c r="M206" i="7"/>
  <c r="L208" i="7" l="1"/>
  <c r="M207" i="7"/>
  <c r="L209" i="7" l="1"/>
  <c r="M208" i="7"/>
  <c r="L210" i="7" l="1"/>
  <c r="M209" i="7"/>
  <c r="L211" i="7" l="1"/>
  <c r="M210" i="7"/>
  <c r="L212" i="7" l="1"/>
  <c r="M211" i="7"/>
  <c r="L213" i="7" l="1"/>
  <c r="M212" i="7"/>
  <c r="L214" i="7" l="1"/>
  <c r="M213" i="7"/>
  <c r="L215" i="7" l="1"/>
  <c r="M214" i="7"/>
  <c r="L216" i="7" l="1"/>
  <c r="M215" i="7"/>
  <c r="L217" i="7" l="1"/>
  <c r="M216" i="7"/>
  <c r="L218" i="7" l="1"/>
  <c r="M217" i="7"/>
  <c r="L219" i="7" l="1"/>
  <c r="M218" i="7"/>
  <c r="L220" i="7" l="1"/>
  <c r="M219" i="7"/>
  <c r="L221" i="7" l="1"/>
  <c r="M220" i="7"/>
  <c r="L222" i="7" l="1"/>
  <c r="M221" i="7"/>
  <c r="L223" i="7" l="1"/>
  <c r="M222" i="7"/>
  <c r="L224" i="7" l="1"/>
  <c r="M223" i="7"/>
  <c r="L225" i="7" l="1"/>
  <c r="M224" i="7"/>
  <c r="L226" i="7" l="1"/>
  <c r="M225" i="7"/>
  <c r="L227" i="7" l="1"/>
  <c r="M226" i="7"/>
  <c r="L228" i="7" l="1"/>
  <c r="M227" i="7"/>
  <c r="L229" i="7" l="1"/>
  <c r="M228" i="7"/>
  <c r="L230" i="7" l="1"/>
  <c r="M229" i="7"/>
  <c r="L231" i="7" l="1"/>
  <c r="M230" i="7"/>
  <c r="L232" i="7" l="1"/>
  <c r="M231" i="7"/>
  <c r="L233" i="7" l="1"/>
  <c r="M232" i="7"/>
  <c r="L234" i="7" l="1"/>
  <c r="M233" i="7"/>
  <c r="L235" i="7" l="1"/>
  <c r="M234" i="7"/>
  <c r="L236" i="7" l="1"/>
  <c r="M235" i="7"/>
  <c r="L237" i="7" l="1"/>
  <c r="M236" i="7"/>
  <c r="L238" i="7" l="1"/>
  <c r="M237" i="7"/>
  <c r="L239" i="7" l="1"/>
  <c r="M238" i="7"/>
  <c r="L240" i="7" l="1"/>
  <c r="M239" i="7"/>
  <c r="L241" i="7" l="1"/>
  <c r="M240" i="7"/>
  <c r="L242" i="7" l="1"/>
  <c r="M241" i="7"/>
  <c r="L243" i="7" l="1"/>
  <c r="M242" i="7"/>
  <c r="L244" i="7" l="1"/>
  <c r="M243" i="7"/>
  <c r="L245" i="7" l="1"/>
  <c r="M244" i="7"/>
  <c r="L246" i="7" l="1"/>
  <c r="M245" i="7"/>
  <c r="L247" i="7" l="1"/>
  <c r="M246" i="7"/>
  <c r="L248" i="7" l="1"/>
  <c r="M247" i="7"/>
  <c r="L249" i="7" l="1"/>
  <c r="M248" i="7"/>
  <c r="L250" i="7" l="1"/>
  <c r="M249" i="7"/>
  <c r="L251" i="7" l="1"/>
  <c r="M250" i="7"/>
  <c r="L252" i="7" l="1"/>
  <c r="M251" i="7"/>
  <c r="L253" i="7" l="1"/>
  <c r="M252" i="7"/>
  <c r="L254" i="7" l="1"/>
  <c r="M253" i="7"/>
  <c r="L255" i="7" l="1"/>
  <c r="M254" i="7"/>
  <c r="L256" i="7" l="1"/>
  <c r="M255" i="7"/>
  <c r="L257" i="7" l="1"/>
  <c r="M256" i="7"/>
  <c r="L258" i="7" l="1"/>
  <c r="M257" i="7"/>
  <c r="L259" i="7" l="1"/>
  <c r="M258" i="7"/>
  <c r="L260" i="7" l="1"/>
  <c r="M259" i="7"/>
  <c r="L261" i="7" l="1"/>
  <c r="M260" i="7"/>
  <c r="L262" i="7" l="1"/>
  <c r="M261" i="7"/>
  <c r="L263" i="7" l="1"/>
  <c r="M262" i="7"/>
  <c r="L264" i="7" l="1"/>
  <c r="M263" i="7"/>
  <c r="L265" i="7" l="1"/>
  <c r="M264" i="7"/>
  <c r="L266" i="7" l="1"/>
  <c r="M265" i="7"/>
  <c r="L267" i="7" l="1"/>
  <c r="M266" i="7"/>
  <c r="L268" i="7" l="1"/>
  <c r="M267" i="7"/>
  <c r="L269" i="7" l="1"/>
  <c r="M268" i="7"/>
  <c r="L270" i="7" l="1"/>
  <c r="M269" i="7"/>
  <c r="L271" i="7" l="1"/>
  <c r="M270" i="7"/>
  <c r="L272" i="7" l="1"/>
  <c r="M271" i="7"/>
  <c r="L273" i="7" l="1"/>
  <c r="M272" i="7"/>
  <c r="L274" i="7" l="1"/>
  <c r="M273" i="7"/>
  <c r="L275" i="7" l="1"/>
  <c r="M274" i="7"/>
  <c r="L276" i="7" l="1"/>
  <c r="M275" i="7"/>
  <c r="L277" i="7" l="1"/>
  <c r="M276" i="7"/>
  <c r="L278" i="7" l="1"/>
  <c r="M277" i="7"/>
  <c r="L279" i="7" l="1"/>
  <c r="M278" i="7"/>
  <c r="L280" i="7" l="1"/>
  <c r="M279" i="7"/>
  <c r="L281" i="7" l="1"/>
  <c r="M280" i="7"/>
  <c r="L282" i="7" l="1"/>
  <c r="M281" i="7"/>
  <c r="L283" i="7" l="1"/>
  <c r="M282" i="7"/>
  <c r="L284" i="7" l="1"/>
  <c r="M283" i="7"/>
  <c r="L285" i="7" l="1"/>
  <c r="M284" i="7"/>
  <c r="L286" i="7" l="1"/>
  <c r="M285" i="7"/>
  <c r="L287" i="7" l="1"/>
  <c r="M286" i="7"/>
  <c r="L288" i="7" l="1"/>
  <c r="M287" i="7"/>
  <c r="L289" i="7" l="1"/>
  <c r="M288" i="7"/>
  <c r="L290" i="7" l="1"/>
  <c r="M289" i="7"/>
  <c r="L291" i="7" l="1"/>
  <c r="M290" i="7"/>
  <c r="L292" i="7" l="1"/>
  <c r="M291" i="7"/>
  <c r="L293" i="7" l="1"/>
  <c r="M292" i="7"/>
  <c r="L294" i="7" l="1"/>
  <c r="M293" i="7"/>
  <c r="L295" i="7" l="1"/>
  <c r="M294" i="7"/>
  <c r="L296" i="7" l="1"/>
  <c r="M295" i="7"/>
  <c r="L297" i="7" l="1"/>
  <c r="M296" i="7"/>
  <c r="L298" i="7" l="1"/>
  <c r="M297" i="7"/>
  <c r="L299" i="7" l="1"/>
  <c r="M298" i="7"/>
  <c r="L300" i="7" l="1"/>
  <c r="M299" i="7"/>
  <c r="L301" i="7" l="1"/>
  <c r="M300" i="7"/>
  <c r="L302" i="7" l="1"/>
  <c r="M301" i="7"/>
  <c r="L303" i="7" l="1"/>
  <c r="M302" i="7"/>
  <c r="L304" i="7" l="1"/>
  <c r="M303" i="7"/>
  <c r="L305" i="7" l="1"/>
  <c r="M304" i="7"/>
  <c r="L306" i="7" l="1"/>
  <c r="M305" i="7"/>
  <c r="L307" i="7" l="1"/>
  <c r="M306" i="7"/>
  <c r="L308" i="7" l="1"/>
  <c r="M307" i="7"/>
  <c r="L309" i="7" l="1"/>
  <c r="M308" i="7"/>
  <c r="L310" i="7" l="1"/>
  <c r="M309" i="7"/>
  <c r="L311" i="7" l="1"/>
  <c r="M310" i="7"/>
  <c r="Z8" i="7" l="1"/>
  <c r="AB8" i="7"/>
  <c r="L312" i="7"/>
  <c r="M311" i="7"/>
  <c r="L313" i="7" l="1"/>
  <c r="M312" i="7"/>
  <c r="L314" i="7" l="1"/>
  <c r="M313" i="7"/>
  <c r="L315" i="7" l="1"/>
  <c r="M314" i="7"/>
  <c r="L316" i="7" l="1"/>
  <c r="M315" i="7"/>
  <c r="L317" i="7" l="1"/>
  <c r="M316" i="7"/>
  <c r="L318" i="7" l="1"/>
  <c r="M317" i="7"/>
  <c r="L319" i="7" l="1"/>
  <c r="M318" i="7"/>
  <c r="L320" i="7" l="1"/>
  <c r="M319" i="7"/>
  <c r="L321" i="7" l="1"/>
  <c r="M320" i="7"/>
  <c r="L322" i="7" l="1"/>
  <c r="M321" i="7"/>
  <c r="L323" i="7" l="1"/>
  <c r="M322" i="7"/>
  <c r="L324" i="7" l="1"/>
  <c r="M323" i="7"/>
  <c r="L325" i="7" l="1"/>
  <c r="M324" i="7"/>
  <c r="L326" i="7" l="1"/>
  <c r="M325" i="7"/>
  <c r="L327" i="7" l="1"/>
  <c r="M326" i="7"/>
  <c r="Z5" i="7" l="1"/>
  <c r="AB5" i="7"/>
  <c r="L328" i="7"/>
  <c r="M327" i="7"/>
  <c r="L329" i="7" l="1"/>
  <c r="M328" i="7"/>
  <c r="L330" i="7" l="1"/>
  <c r="M329" i="7"/>
  <c r="AB6" i="7" s="1"/>
  <c r="L331" i="7" l="1"/>
  <c r="M330" i="7"/>
  <c r="L332" i="7" l="1"/>
  <c r="M331" i="7"/>
  <c r="Z6" i="7"/>
  <c r="L333" i="7" l="1"/>
  <c r="M332" i="7"/>
  <c r="L334" i="7" l="1"/>
  <c r="M333" i="7"/>
  <c r="L335" i="7" l="1"/>
  <c r="M335" i="7" s="1"/>
  <c r="M334" i="7"/>
  <c r="AB3" i="7" l="1"/>
  <c r="Z3" i="7"/>
  <c r="AB4" i="7"/>
  <c r="Z4" i="7"/>
  <c r="Z14" i="7" l="1"/>
  <c r="AA3" i="7" s="1"/>
  <c r="AB14" i="7"/>
  <c r="AC3" i="7" s="1"/>
  <c r="AC6" i="7" l="1"/>
  <c r="AC10" i="7"/>
  <c r="AC5" i="7"/>
  <c r="AC12" i="7"/>
  <c r="AC11" i="7"/>
  <c r="AC13" i="7"/>
  <c r="AC9" i="7"/>
  <c r="AC7" i="7"/>
  <c r="AC8" i="7"/>
  <c r="AA13" i="7"/>
  <c r="AA5" i="7"/>
  <c r="AA9" i="7"/>
  <c r="AA10" i="7"/>
  <c r="AA6" i="7"/>
  <c r="AA11" i="7"/>
  <c r="AA12" i="7"/>
  <c r="AA7" i="7"/>
  <c r="AA8" i="7"/>
  <c r="AC4" i="7"/>
  <c r="AA4" i="7"/>
  <c r="AA14" i="7" l="1"/>
  <c r="AC14" i="7"/>
  <c r="L54" i="8" l="1"/>
  <c r="L55" i="8" s="1"/>
  <c r="M54" i="8" l="1"/>
  <c r="M55" i="8"/>
  <c r="L56" i="8"/>
  <c r="M56" i="8" l="1"/>
  <c r="L57" i="8"/>
  <c r="M57" i="8" l="1"/>
  <c r="L58" i="8"/>
  <c r="L59" i="8" s="1"/>
  <c r="M59" i="8" s="1"/>
  <c r="L60" i="8" l="1"/>
  <c r="M58" i="8"/>
  <c r="L61" i="8" l="1"/>
  <c r="M60" i="8"/>
  <c r="L62" i="8" l="1"/>
  <c r="M61" i="8"/>
  <c r="L63" i="8" l="1"/>
  <c r="M62" i="8"/>
  <c r="L64" i="8" l="1"/>
  <c r="M63" i="8"/>
  <c r="L65" i="8" l="1"/>
  <c r="M64" i="8"/>
  <c r="L66" i="8" l="1"/>
  <c r="M65" i="8"/>
  <c r="L67" i="8" l="1"/>
  <c r="M66" i="8"/>
  <c r="L68" i="8" l="1"/>
  <c r="M67" i="8"/>
  <c r="M68" i="8" l="1"/>
  <c r="L69" i="8" l="1"/>
  <c r="L70" i="8" l="1"/>
  <c r="M69" i="8"/>
  <c r="L71" i="8" l="1"/>
  <c r="M70" i="8"/>
  <c r="L72" i="8" l="1"/>
  <c r="M71" i="8"/>
  <c r="L73" i="8" l="1"/>
  <c r="M72" i="8"/>
  <c r="M73" i="8" l="1"/>
  <c r="L74" i="8"/>
  <c r="L75" i="8" l="1"/>
  <c r="M74" i="8"/>
  <c r="L76" i="8" l="1"/>
  <c r="M75" i="8"/>
  <c r="L77" i="8" l="1"/>
  <c r="L78" i="8" s="1"/>
  <c r="M78" i="8" s="1"/>
  <c r="M76" i="8"/>
  <c r="L79" i="8" l="1"/>
  <c r="M77" i="8"/>
  <c r="L80" i="8" l="1"/>
  <c r="M79" i="8"/>
  <c r="L81" i="8" l="1"/>
  <c r="M80" i="8"/>
  <c r="L82" i="8" l="1"/>
  <c r="M81" i="8"/>
  <c r="L83" i="8" l="1"/>
  <c r="M82" i="8"/>
  <c r="L84" i="8" l="1"/>
  <c r="M83" i="8"/>
  <c r="L85" i="8" l="1"/>
  <c r="M84" i="8"/>
  <c r="L86" i="8" l="1"/>
  <c r="M85" i="8"/>
  <c r="L87" i="8" l="1"/>
  <c r="M86" i="8"/>
  <c r="L88" i="8" l="1"/>
  <c r="M87" i="8"/>
  <c r="L89" i="8" l="1"/>
  <c r="M88" i="8"/>
  <c r="L90" i="8" l="1"/>
  <c r="M89" i="8"/>
  <c r="L91" i="8" l="1"/>
  <c r="M90" i="8"/>
  <c r="L92" i="8" l="1"/>
  <c r="M91" i="8"/>
  <c r="L93" i="8" l="1"/>
  <c r="M92" i="8"/>
  <c r="L94" i="8" l="1"/>
  <c r="M93" i="8"/>
  <c r="M94" i="8" l="1"/>
  <c r="L95" i="8"/>
  <c r="L96" i="8" l="1"/>
  <c r="M95" i="8"/>
  <c r="L97" i="8" l="1"/>
  <c r="M96" i="8"/>
  <c r="L98" i="8" l="1"/>
  <c r="M97" i="8"/>
  <c r="L99" i="8" l="1"/>
  <c r="M98" i="8"/>
  <c r="L100" i="8" l="1"/>
  <c r="M99" i="8"/>
  <c r="L101" i="8" l="1"/>
  <c r="M100" i="8"/>
  <c r="L102" i="8" l="1"/>
  <c r="M101" i="8"/>
  <c r="L103" i="8" l="1"/>
  <c r="M102" i="8"/>
  <c r="L104" i="8" l="1"/>
  <c r="M103" i="8"/>
  <c r="L105" i="8" l="1"/>
  <c r="M104" i="8"/>
  <c r="L106" i="8" l="1"/>
  <c r="M105" i="8"/>
  <c r="L107" i="8" l="1"/>
  <c r="M106" i="8"/>
  <c r="L108" i="8" l="1"/>
  <c r="M107" i="8"/>
  <c r="L109" i="8" l="1"/>
  <c r="M108" i="8"/>
  <c r="L110" i="8" l="1"/>
  <c r="M109" i="8"/>
  <c r="L111" i="8" l="1"/>
  <c r="M110" i="8"/>
  <c r="L112" i="8" l="1"/>
  <c r="M111" i="8"/>
  <c r="L113" i="8" l="1"/>
  <c r="M112" i="8"/>
  <c r="L114" i="8" l="1"/>
  <c r="M113" i="8"/>
  <c r="M114" i="8" l="1"/>
  <c r="L115" i="8"/>
  <c r="L116" i="8" l="1"/>
  <c r="M115" i="8"/>
  <c r="L117" i="8" l="1"/>
  <c r="M116" i="8"/>
  <c r="L118" i="8" l="1"/>
  <c r="M117" i="8"/>
  <c r="L119" i="8" l="1"/>
  <c r="M118" i="8"/>
  <c r="L120" i="8" l="1"/>
  <c r="M119" i="8"/>
  <c r="L121" i="8" l="1"/>
  <c r="M120" i="8"/>
  <c r="L122" i="8" l="1"/>
  <c r="M121" i="8"/>
  <c r="L123" i="8" l="1"/>
  <c r="M122" i="8"/>
  <c r="L124" i="8" l="1"/>
  <c r="M123" i="8"/>
  <c r="L125" i="8" l="1"/>
  <c r="M124" i="8"/>
  <c r="L126" i="8" l="1"/>
  <c r="M125" i="8"/>
  <c r="L127" i="8" l="1"/>
  <c r="M126" i="8"/>
  <c r="L128" i="8" l="1"/>
  <c r="M127" i="8"/>
  <c r="L129" i="8" l="1"/>
  <c r="M128" i="8"/>
  <c r="L130" i="8" l="1"/>
  <c r="M129" i="8"/>
  <c r="L131" i="8" l="1"/>
  <c r="M130" i="8"/>
  <c r="M131" i="8" l="1"/>
  <c r="L132" i="8" l="1"/>
  <c r="L133" i="8" s="1"/>
  <c r="M133" i="8"/>
  <c r="L134" i="8" l="1"/>
  <c r="M132" i="8"/>
  <c r="M134" i="8" l="1"/>
  <c r="L135" i="8"/>
  <c r="L136" i="8" l="1"/>
  <c r="M135" i="8"/>
  <c r="L137" i="8" l="1"/>
  <c r="M136" i="8"/>
  <c r="L138" i="8" l="1"/>
  <c r="M137" i="8"/>
  <c r="L139" i="8" l="1"/>
  <c r="M138" i="8"/>
  <c r="L140" i="8" l="1"/>
  <c r="M139" i="8"/>
  <c r="L141" i="8" l="1"/>
  <c r="M140" i="8"/>
  <c r="L142" i="8" l="1"/>
  <c r="M141" i="8"/>
  <c r="L143" i="8" l="1"/>
  <c r="M142" i="8"/>
  <c r="L144" i="8" l="1"/>
  <c r="M143" i="8"/>
  <c r="L145" i="8" l="1"/>
  <c r="M144" i="8"/>
  <c r="M145" i="8" l="1"/>
  <c r="L146" i="8"/>
  <c r="L147" i="8" l="1"/>
  <c r="M146" i="8"/>
  <c r="L148" i="8" l="1"/>
  <c r="M147" i="8"/>
  <c r="L149" i="8" l="1"/>
  <c r="M148" i="8"/>
  <c r="L150" i="8" l="1"/>
  <c r="M149" i="8"/>
  <c r="L151" i="8" l="1"/>
  <c r="M150" i="8"/>
  <c r="L152" i="8" l="1"/>
  <c r="M151" i="8"/>
  <c r="L153" i="8" l="1"/>
  <c r="M152" i="8"/>
  <c r="L154" i="8" l="1"/>
  <c r="M153" i="8"/>
  <c r="M154" i="8" l="1"/>
  <c r="L155" i="8"/>
  <c r="L156" i="8" l="1"/>
  <c r="M155" i="8"/>
  <c r="L157" i="8" l="1"/>
  <c r="M156" i="8"/>
  <c r="L158" i="8" l="1"/>
  <c r="M157" i="8"/>
  <c r="L159" i="8" l="1"/>
  <c r="M158" i="8"/>
  <c r="L160" i="8" l="1"/>
  <c r="M159" i="8"/>
  <c r="L161" i="8" l="1"/>
  <c r="M160" i="8"/>
  <c r="L162" i="8" l="1"/>
  <c r="M161" i="8"/>
  <c r="L163" i="8" l="1"/>
  <c r="M162" i="8"/>
  <c r="L164" i="8" l="1"/>
  <c r="M163" i="8"/>
  <c r="L165" i="8" l="1"/>
  <c r="M164" i="8"/>
  <c r="M165" i="8" l="1"/>
  <c r="L166" i="8"/>
  <c r="L167" i="8" l="1"/>
  <c r="M166" i="8"/>
  <c r="L168" i="8" l="1"/>
  <c r="M167" i="8"/>
  <c r="L169" i="8" l="1"/>
  <c r="M168" i="8"/>
  <c r="L170" i="8" l="1"/>
  <c r="M169" i="8"/>
  <c r="L171" i="8" l="1"/>
  <c r="M170" i="8"/>
  <c r="L172" i="8" l="1"/>
  <c r="M171" i="8"/>
  <c r="L173" i="8" l="1"/>
  <c r="M172" i="8"/>
  <c r="M173" i="8" l="1"/>
  <c r="L174" i="8"/>
  <c r="M174" i="8" l="1"/>
  <c r="L175" i="8"/>
  <c r="Z12" i="8"/>
  <c r="AB12" i="8"/>
  <c r="M175" i="8" l="1"/>
  <c r="L176" i="8"/>
  <c r="M176" i="8" l="1"/>
  <c r="L177" i="8"/>
  <c r="M177" i="8" l="1"/>
  <c r="L178" i="8"/>
  <c r="M178" i="8" l="1"/>
  <c r="L179" i="8"/>
  <c r="M179" i="8" l="1"/>
  <c r="L180" i="8"/>
  <c r="M180" i="8" l="1"/>
  <c r="L181" i="8"/>
  <c r="M181" i="8" l="1"/>
  <c r="L182" i="8"/>
  <c r="M182" i="8" l="1"/>
  <c r="L183" i="8"/>
  <c r="M183" i="8" l="1"/>
  <c r="L184" i="8"/>
  <c r="M184" i="8" l="1"/>
  <c r="L185" i="8"/>
  <c r="M185" i="8" l="1"/>
  <c r="L186" i="8"/>
  <c r="M186" i="8" l="1"/>
  <c r="L187" i="8"/>
  <c r="M187" i="8" l="1"/>
  <c r="L188" i="8"/>
  <c r="M188" i="8" l="1"/>
  <c r="L189" i="8"/>
  <c r="M189" i="8" l="1"/>
  <c r="L190" i="8"/>
  <c r="M190" i="8" l="1"/>
  <c r="L191" i="8"/>
  <c r="M191" i="8" l="1"/>
  <c r="L192" i="8"/>
  <c r="M192" i="8" l="1"/>
  <c r="L193" i="8"/>
  <c r="M193" i="8" l="1"/>
  <c r="L194" i="8"/>
  <c r="M194" i="8" l="1"/>
  <c r="L195" i="8"/>
  <c r="M195" i="8" l="1"/>
  <c r="L196" i="8"/>
  <c r="M196" i="8" l="1"/>
  <c r="L197" i="8"/>
  <c r="M197" i="8" l="1"/>
  <c r="L198" i="8"/>
  <c r="M198" i="8" l="1"/>
  <c r="L199" i="8"/>
  <c r="M199" i="8" l="1"/>
  <c r="L200" i="8"/>
  <c r="M200" i="8" l="1"/>
  <c r="L201" i="8"/>
  <c r="M201" i="8" l="1"/>
  <c r="L202" i="8"/>
  <c r="M202" i="8" l="1"/>
  <c r="L203" i="8"/>
  <c r="M203" i="8" l="1"/>
  <c r="L204" i="8"/>
  <c r="M204" i="8" l="1"/>
  <c r="L205" i="8"/>
  <c r="M205" i="8" l="1"/>
  <c r="L206" i="8"/>
  <c r="M206" i="8" l="1"/>
  <c r="L207" i="8"/>
  <c r="M207" i="8" l="1"/>
  <c r="L208" i="8" l="1"/>
  <c r="M208" i="8" l="1"/>
  <c r="L209" i="8"/>
  <c r="L210" i="8" s="1"/>
  <c r="M210" i="8" s="1"/>
  <c r="M209" i="8" l="1"/>
  <c r="L211" i="8" l="1"/>
  <c r="L212" i="8" s="1"/>
  <c r="M212" i="8" l="1"/>
  <c r="L213" i="8"/>
  <c r="M211" i="8"/>
  <c r="M213" i="8" l="1"/>
  <c r="L214" i="8"/>
  <c r="Z4" i="8"/>
  <c r="AB4" i="8"/>
  <c r="M214" i="8" l="1"/>
  <c r="L215" i="8"/>
  <c r="M215" i="8" l="1"/>
  <c r="L216" i="8"/>
  <c r="M216" i="8" l="1"/>
  <c r="L217" i="8"/>
  <c r="M217" i="8" l="1"/>
  <c r="L218" i="8"/>
  <c r="M218" i="8" l="1"/>
  <c r="L219" i="8"/>
  <c r="M219" i="8" l="1"/>
  <c r="L220" i="8"/>
  <c r="M220" i="8" l="1"/>
  <c r="L221" i="8"/>
  <c r="M221" i="8" l="1"/>
  <c r="L222" i="8"/>
  <c r="M222" i="8" l="1"/>
  <c r="L223" i="8"/>
  <c r="M223" i="8" l="1"/>
  <c r="L224" i="8"/>
  <c r="M224" i="8" l="1"/>
  <c r="L225" i="8"/>
  <c r="L226" i="8" l="1"/>
  <c r="M225" i="8"/>
  <c r="M226" i="8" l="1"/>
  <c r="L227" i="8"/>
  <c r="M227" i="8" l="1"/>
  <c r="L228" i="8"/>
  <c r="M228" i="8" l="1"/>
  <c r="L229" i="8"/>
  <c r="M229" i="8" l="1"/>
  <c r="L230" i="8"/>
  <c r="M230" i="8" l="1"/>
  <c r="L231" i="8"/>
  <c r="M231" i="8" l="1"/>
  <c r="L232" i="8"/>
  <c r="M232" i="8" l="1"/>
  <c r="L233" i="8"/>
  <c r="M233" i="8" l="1"/>
  <c r="L234" i="8"/>
  <c r="M234" i="8" l="1"/>
  <c r="L235" i="8"/>
  <c r="M235" i="8" l="1"/>
  <c r="L236" i="8"/>
  <c r="M236" i="8" l="1"/>
  <c r="L237" i="8"/>
  <c r="M237" i="8" l="1"/>
  <c r="L238" i="8"/>
  <c r="M238" i="8" l="1"/>
  <c r="L239" i="8"/>
  <c r="M239" i="8" l="1"/>
  <c r="L240" i="8"/>
  <c r="M240" i="8" l="1"/>
  <c r="L241" i="8"/>
  <c r="M241" i="8" l="1"/>
  <c r="L242" i="8"/>
  <c r="M242" i="8" l="1"/>
  <c r="L243" i="8"/>
  <c r="M243" i="8" l="1"/>
  <c r="L244" i="8"/>
  <c r="M244" i="8" l="1"/>
  <c r="L245" i="8"/>
  <c r="M245" i="8" l="1"/>
  <c r="L246" i="8"/>
  <c r="M246" i="8" l="1"/>
  <c r="L247" i="8"/>
  <c r="M247" i="8" l="1"/>
  <c r="L248" i="8"/>
  <c r="M248" i="8" l="1"/>
  <c r="L249" i="8"/>
  <c r="M249" i="8" l="1"/>
  <c r="L250" i="8"/>
  <c r="M250" i="8" l="1"/>
  <c r="L251" i="8"/>
  <c r="M251" i="8" l="1"/>
  <c r="L252" i="8"/>
  <c r="M252" i="8" l="1"/>
  <c r="L253" i="8"/>
  <c r="M253" i="8" l="1"/>
  <c r="L254" i="8"/>
  <c r="M254" i="8" l="1"/>
  <c r="L255" i="8"/>
  <c r="M255" i="8" l="1"/>
  <c r="L256" i="8"/>
  <c r="M256" i="8" l="1"/>
  <c r="L257" i="8"/>
  <c r="M257" i="8" l="1"/>
  <c r="L258" i="8"/>
  <c r="M258" i="8" l="1"/>
  <c r="L259" i="8"/>
  <c r="M259" i="8" l="1"/>
  <c r="L260" i="8"/>
  <c r="M260" i="8" l="1"/>
  <c r="L261" i="8"/>
  <c r="M261" i="8" l="1"/>
  <c r="L262" i="8"/>
  <c r="M262" i="8" l="1"/>
  <c r="L263" i="8"/>
  <c r="M263" i="8" l="1"/>
  <c r="L264" i="8"/>
  <c r="M264" i="8" l="1"/>
  <c r="L265" i="8"/>
  <c r="M265" i="8" l="1"/>
  <c r="L266" i="8"/>
  <c r="M266" i="8" l="1"/>
  <c r="L267" i="8"/>
  <c r="M267" i="8" l="1"/>
  <c r="L268" i="8"/>
  <c r="M268" i="8" l="1"/>
  <c r="L269" i="8"/>
  <c r="M269" i="8" l="1"/>
  <c r="L270" i="8"/>
  <c r="M270" i="8" l="1"/>
  <c r="L271" i="8"/>
  <c r="M271" i="8" l="1"/>
  <c r="L272" i="8"/>
  <c r="M272" i="8" l="1"/>
  <c r="L273" i="8"/>
  <c r="M273" i="8" l="1"/>
  <c r="L274" i="8"/>
  <c r="M274" i="8" l="1"/>
  <c r="L275" i="8"/>
  <c r="M275" i="8" l="1"/>
  <c r="L276" i="8"/>
  <c r="M276" i="8" l="1"/>
  <c r="L277" i="8"/>
  <c r="M277" i="8" l="1"/>
  <c r="L278" i="8"/>
  <c r="M278" i="8" l="1"/>
  <c r="L279" i="8"/>
  <c r="M279" i="8" l="1"/>
  <c r="L280" i="8"/>
  <c r="M280" i="8" l="1"/>
  <c r="L281" i="8"/>
  <c r="M281" i="8" l="1"/>
  <c r="L282" i="8"/>
  <c r="M282" i="8" l="1"/>
  <c r="L283" i="8"/>
  <c r="M283" i="8" l="1"/>
  <c r="L284" i="8"/>
  <c r="M284" i="8" l="1"/>
  <c r="L285" i="8"/>
  <c r="M285" i="8" l="1"/>
  <c r="L286" i="8"/>
  <c r="M286" i="8" l="1"/>
  <c r="L287" i="8"/>
  <c r="M287" i="8" l="1"/>
  <c r="L288" i="8"/>
  <c r="M288" i="8" l="1"/>
  <c r="L289" i="8"/>
  <c r="M289" i="8" l="1"/>
  <c r="L290" i="8"/>
  <c r="M290" i="8" l="1"/>
  <c r="L291" i="8"/>
  <c r="M291" i="8" l="1"/>
  <c r="L292" i="8"/>
  <c r="M292" i="8" l="1"/>
  <c r="L293" i="8"/>
  <c r="M293" i="8" l="1"/>
  <c r="L294" i="8"/>
  <c r="M294" i="8" l="1"/>
  <c r="L295" i="8"/>
  <c r="M295" i="8" l="1"/>
  <c r="L296" i="8"/>
  <c r="M296" i="8" l="1"/>
  <c r="L297" i="8"/>
  <c r="M297" i="8" l="1"/>
  <c r="L298" i="8"/>
  <c r="M298" i="8" l="1"/>
  <c r="L299" i="8"/>
  <c r="M299" i="8" l="1"/>
  <c r="L300" i="8"/>
  <c r="M300" i="8" l="1"/>
  <c r="L301" i="8"/>
  <c r="M301" i="8" l="1"/>
  <c r="L302" i="8"/>
  <c r="M302" i="8" l="1"/>
  <c r="L303" i="8"/>
  <c r="M303" i="8" l="1"/>
  <c r="L304" i="8"/>
  <c r="M304" i="8" l="1"/>
  <c r="L305" i="8"/>
  <c r="M305" i="8" l="1"/>
  <c r="L306" i="8"/>
  <c r="M306" i="8" l="1"/>
  <c r="L307" i="8"/>
  <c r="M307" i="8" l="1"/>
  <c r="L308" i="8"/>
  <c r="M308" i="8" l="1"/>
  <c r="L309" i="8"/>
  <c r="M309" i="8" l="1"/>
  <c r="L310" i="8"/>
  <c r="M310" i="8" l="1"/>
  <c r="L311" i="8"/>
  <c r="M311" i="8" l="1"/>
  <c r="L312" i="8"/>
  <c r="M312" i="8" l="1"/>
  <c r="L313" i="8"/>
  <c r="M313" i="8" l="1"/>
  <c r="L314" i="8"/>
  <c r="M314" i="8" l="1"/>
  <c r="L315" i="8"/>
  <c r="M315" i="8" l="1"/>
  <c r="L316" i="8"/>
  <c r="M316" i="8" l="1"/>
  <c r="L317" i="8"/>
  <c r="M317" i="8" l="1"/>
  <c r="L318" i="8"/>
  <c r="M318" i="8" l="1"/>
  <c r="L319" i="8"/>
  <c r="M319" i="8" l="1"/>
  <c r="L320" i="8"/>
  <c r="L321" i="8" l="1"/>
  <c r="M320" i="8"/>
  <c r="M321" i="8" l="1"/>
  <c r="L322" i="8"/>
  <c r="M322" i="8" l="1"/>
  <c r="L323" i="8"/>
  <c r="M323" i="8" l="1"/>
  <c r="L324" i="8"/>
  <c r="M324" i="8" l="1"/>
  <c r="L325" i="8"/>
  <c r="L326" i="8" l="1"/>
  <c r="M325" i="8"/>
  <c r="M326" i="8" l="1"/>
  <c r="L327" i="8"/>
  <c r="L328" i="8" l="1"/>
  <c r="M327" i="8"/>
  <c r="M328" i="8" l="1"/>
  <c r="L329" i="8"/>
  <c r="M329" i="8" l="1"/>
  <c r="L330" i="8"/>
  <c r="M330" i="8" l="1"/>
  <c r="L331" i="8"/>
  <c r="M331" i="8" l="1"/>
  <c r="L332" i="8"/>
  <c r="M332" i="8" l="1"/>
  <c r="L333" i="8"/>
  <c r="M333" i="8" l="1"/>
  <c r="L334" i="8"/>
  <c r="M334" i="8" l="1"/>
  <c r="L335" i="8"/>
  <c r="M335" i="8" l="1"/>
  <c r="L336" i="8"/>
  <c r="M336" i="8" l="1"/>
  <c r="L337" i="8"/>
  <c r="M337" i="8" l="1"/>
  <c r="L338" i="8"/>
  <c r="M338" i="8" l="1"/>
  <c r="L339" i="8"/>
  <c r="M339" i="8" l="1"/>
  <c r="L340" i="8"/>
  <c r="M340" i="8" l="1"/>
  <c r="L341" i="8"/>
  <c r="M341" i="8" l="1"/>
  <c r="L342" i="8"/>
  <c r="M342" i="8" l="1"/>
  <c r="L343" i="8"/>
  <c r="M343" i="8" l="1"/>
  <c r="L344" i="8"/>
  <c r="M344" i="8" l="1"/>
  <c r="L345" i="8"/>
  <c r="L346" i="8" l="1"/>
  <c r="M345" i="8"/>
  <c r="M346" i="8" l="1"/>
  <c r="L347" i="8"/>
  <c r="M347" i="8" l="1"/>
  <c r="L348" i="8"/>
  <c r="M348" i="8" l="1"/>
  <c r="L349" i="8"/>
  <c r="M349" i="8" l="1"/>
  <c r="L350" i="8"/>
  <c r="M350" i="8" l="1"/>
  <c r="L351" i="8"/>
  <c r="M351" i="8" l="1"/>
  <c r="L352" i="8"/>
  <c r="M352" i="8" l="1"/>
  <c r="L353" i="8"/>
  <c r="M353" i="8" l="1"/>
  <c r="L354" i="8"/>
  <c r="M354" i="8" l="1"/>
  <c r="L355" i="8"/>
  <c r="L356" i="8" l="1"/>
  <c r="M355" i="8"/>
  <c r="M356" i="8" l="1"/>
  <c r="L357" i="8"/>
  <c r="L358" i="8" l="1"/>
  <c r="M357" i="8"/>
  <c r="M358" i="8" l="1"/>
  <c r="L359" i="8"/>
  <c r="M359" i="8" l="1"/>
  <c r="L360" i="8"/>
  <c r="M360" i="8" l="1"/>
  <c r="L361" i="8"/>
  <c r="M361" i="8" l="1"/>
  <c r="L362" i="8"/>
  <c r="M362" i="8" l="1"/>
  <c r="L363" i="8"/>
  <c r="M363" i="8" l="1"/>
  <c r="L364" i="8"/>
  <c r="M364" i="8" l="1"/>
  <c r="L365" i="8"/>
  <c r="M365" i="8" l="1"/>
  <c r="L366" i="8"/>
  <c r="M366" i="8" l="1"/>
  <c r="L367" i="8"/>
  <c r="L368" i="8" l="1"/>
  <c r="M367" i="8"/>
  <c r="AB11" i="8" l="1"/>
  <c r="Z11" i="8"/>
  <c r="M368" i="8"/>
  <c r="L369" i="8"/>
  <c r="M369" i="8" l="1"/>
  <c r="L370" i="8"/>
  <c r="M370" i="8" l="1"/>
  <c r="L371" i="8"/>
  <c r="M371" i="8" l="1"/>
  <c r="L372" i="8"/>
  <c r="Z13" i="8"/>
  <c r="AB13" i="8"/>
  <c r="L373" i="8" l="1"/>
  <c r="M372" i="8"/>
  <c r="M373" i="8" l="1"/>
  <c r="L374" i="8"/>
  <c r="M374" i="8" l="1"/>
  <c r="L375" i="8"/>
  <c r="M375" i="8" l="1"/>
  <c r="L376" i="8"/>
  <c r="M376" i="8" l="1"/>
  <c r="L377" i="8"/>
  <c r="L378" i="8" l="1"/>
  <c r="M377" i="8"/>
  <c r="L379" i="8" l="1"/>
  <c r="M378" i="8"/>
  <c r="L380" i="8" l="1"/>
  <c r="M379" i="8"/>
  <c r="L381" i="8" l="1"/>
  <c r="M380" i="8"/>
  <c r="AB8" i="8" l="1"/>
  <c r="Z8" i="8"/>
  <c r="M381" i="8"/>
  <c r="L382" i="8"/>
  <c r="L383" i="8" l="1"/>
  <c r="M382" i="8"/>
  <c r="L384" i="8" l="1"/>
  <c r="M383" i="8"/>
  <c r="L385" i="8" l="1"/>
  <c r="M384" i="8"/>
  <c r="M385" i="8" l="1"/>
  <c r="L386" i="8"/>
  <c r="M386" i="8" l="1"/>
  <c r="L387" i="8"/>
  <c r="L388" i="8" l="1"/>
  <c r="M387" i="8"/>
  <c r="M388" i="8" l="1"/>
  <c r="L389" i="8"/>
  <c r="M389" i="8" l="1"/>
  <c r="L390" i="8"/>
  <c r="M390" i="8" l="1"/>
  <c r="L391" i="8"/>
  <c r="M391" i="8" l="1"/>
  <c r="L392" i="8"/>
  <c r="L393" i="8" l="1"/>
  <c r="M392" i="8"/>
  <c r="M393" i="8" l="1"/>
  <c r="L394" i="8"/>
  <c r="M394" i="8" l="1"/>
  <c r="L395" i="8"/>
  <c r="L396" i="8" l="1"/>
  <c r="M395" i="8"/>
  <c r="M396" i="8" l="1"/>
  <c r="L397" i="8"/>
  <c r="L398" i="8" l="1"/>
  <c r="M397" i="8"/>
  <c r="L399" i="8" l="1"/>
  <c r="M398" i="8"/>
  <c r="M399" i="8" l="1"/>
  <c r="L400" i="8"/>
  <c r="L401" i="8" l="1"/>
  <c r="M400" i="8"/>
  <c r="M401" i="8" l="1"/>
  <c r="L402" i="8"/>
  <c r="L403" i="8" l="1"/>
  <c r="M402" i="8"/>
  <c r="M403" i="8" l="1"/>
  <c r="L404" i="8"/>
  <c r="L405" i="8" l="1"/>
  <c r="M404" i="8"/>
  <c r="M405" i="8" l="1"/>
  <c r="L406" i="8"/>
  <c r="M406" i="8" l="1"/>
  <c r="L407" i="8"/>
  <c r="M407" i="8" l="1"/>
  <c r="L408" i="8"/>
  <c r="M408" i="8" l="1"/>
  <c r="L409" i="8"/>
  <c r="M409" i="8" l="1"/>
  <c r="L410" i="8"/>
  <c r="M410" i="8" l="1"/>
  <c r="L411" i="8"/>
  <c r="M411" i="8" l="1"/>
  <c r="L412" i="8"/>
  <c r="L413" i="8" l="1"/>
  <c r="M412" i="8"/>
  <c r="M413" i="8" l="1"/>
  <c r="L414" i="8"/>
  <c r="M414" i="8" l="1"/>
  <c r="L415" i="8"/>
  <c r="M415" i="8" l="1"/>
  <c r="L416" i="8"/>
  <c r="M416" i="8" l="1"/>
  <c r="L417" i="8"/>
  <c r="M417" i="8" l="1"/>
  <c r="L418" i="8"/>
  <c r="M418" i="8" l="1"/>
  <c r="L419" i="8"/>
  <c r="M419" i="8" l="1"/>
  <c r="L420" i="8"/>
  <c r="M420" i="8" l="1"/>
  <c r="L421" i="8"/>
  <c r="M421" i="8" l="1"/>
  <c r="L422" i="8"/>
  <c r="M422" i="8" l="1"/>
  <c r="L423" i="8"/>
  <c r="M423" i="8" l="1"/>
  <c r="L424" i="8"/>
  <c r="M424" i="8" l="1"/>
  <c r="L425" i="8"/>
  <c r="M425" i="8" l="1"/>
  <c r="L426" i="8"/>
  <c r="M426" i="8" l="1"/>
  <c r="L427" i="8"/>
  <c r="M427" i="8" l="1"/>
  <c r="L428" i="8"/>
  <c r="M428" i="8" l="1"/>
  <c r="L429" i="8"/>
  <c r="M429" i="8" l="1"/>
  <c r="L430" i="8"/>
  <c r="M430" i="8" l="1"/>
  <c r="L431" i="8"/>
  <c r="L432" i="8" l="1"/>
  <c r="M431" i="8"/>
  <c r="M432" i="8" l="1"/>
  <c r="L433" i="8"/>
  <c r="L434" i="8" l="1"/>
  <c r="M433" i="8"/>
  <c r="M434" i="8" l="1"/>
  <c r="L435" i="8"/>
  <c r="L436" i="8" l="1"/>
  <c r="M435" i="8"/>
  <c r="M436" i="8" l="1"/>
  <c r="L437" i="8"/>
  <c r="M437" i="8" l="1"/>
  <c r="L438" i="8"/>
  <c r="L439" i="8" l="1"/>
  <c r="M438" i="8"/>
  <c r="M439" i="8" l="1"/>
  <c r="L440" i="8"/>
  <c r="L441" i="8" l="1"/>
  <c r="M440" i="8"/>
  <c r="M441" i="8" l="1"/>
  <c r="L442" i="8"/>
  <c r="M442" i="8" l="1"/>
  <c r="L443" i="8"/>
  <c r="M443" i="8" l="1"/>
  <c r="L444" i="8"/>
  <c r="M444" i="8" l="1"/>
  <c r="L445" i="8"/>
  <c r="M445" i="8" l="1"/>
  <c r="L446" i="8"/>
  <c r="M446" i="8" l="1"/>
  <c r="L447" i="8"/>
  <c r="L448" i="8" l="1"/>
  <c r="M447" i="8"/>
  <c r="M448" i="8" l="1"/>
  <c r="L449" i="8"/>
  <c r="M449" i="8" l="1"/>
  <c r="L450" i="8"/>
  <c r="M450" i="8" l="1"/>
  <c r="L451" i="8"/>
  <c r="M451" i="8" l="1"/>
  <c r="L452" i="8"/>
  <c r="M452" i="8" l="1"/>
  <c r="L453" i="8"/>
  <c r="M453" i="8" l="1"/>
  <c r="L454" i="8"/>
  <c r="M454" i="8" l="1"/>
  <c r="L455" i="8"/>
  <c r="L456" i="8" l="1"/>
  <c r="M455" i="8"/>
  <c r="M456" i="8" l="1"/>
  <c r="L457" i="8"/>
  <c r="M457" i="8" l="1"/>
  <c r="L458" i="8"/>
  <c r="M458" i="8" l="1"/>
  <c r="L459" i="8"/>
  <c r="M459" i="8" l="1"/>
  <c r="L460" i="8"/>
  <c r="L461" i="8" l="1"/>
  <c r="M460" i="8"/>
  <c r="M461" i="8" l="1"/>
  <c r="L462" i="8"/>
  <c r="M462" i="8" l="1"/>
  <c r="L463" i="8"/>
  <c r="M463" i="8" l="1"/>
  <c r="L464" i="8"/>
  <c r="L465" i="8" l="1"/>
  <c r="M464" i="8"/>
  <c r="M465" i="8" l="1"/>
  <c r="L466" i="8"/>
  <c r="M466" i="8" l="1"/>
  <c r="L467" i="8"/>
  <c r="L468" i="8" l="1"/>
  <c r="M467" i="8"/>
  <c r="M468" i="8" l="1"/>
  <c r="L469" i="8"/>
  <c r="L470" i="8" l="1"/>
  <c r="M469" i="8"/>
  <c r="M470" i="8" l="1"/>
  <c r="L471" i="8"/>
  <c r="M471" i="8" l="1"/>
  <c r="L472" i="8"/>
  <c r="M472" i="8" l="1"/>
  <c r="L473" i="8"/>
  <c r="M473" i="8" l="1"/>
  <c r="L474" i="8"/>
  <c r="L475" i="8" l="1"/>
  <c r="M474" i="8"/>
  <c r="M475" i="8" l="1"/>
  <c r="L476" i="8"/>
  <c r="M476" i="8" l="1"/>
  <c r="L477" i="8"/>
  <c r="M477" i="8" l="1"/>
  <c r="L478" i="8"/>
  <c r="M478" i="8" l="1"/>
  <c r="L479" i="8"/>
  <c r="M479" i="8" l="1"/>
  <c r="L480" i="8"/>
  <c r="M480" i="8" l="1"/>
  <c r="L481" i="8"/>
  <c r="L482" i="8" l="1"/>
  <c r="M481" i="8"/>
  <c r="Z9" i="8"/>
  <c r="AB9" i="8"/>
  <c r="L483" i="8" l="1"/>
  <c r="M482" i="8"/>
  <c r="M483" i="8" l="1"/>
  <c r="L484" i="8"/>
  <c r="M484" i="8" l="1"/>
  <c r="L485" i="8"/>
  <c r="M485" i="8" l="1"/>
  <c r="L486" i="8"/>
  <c r="M486" i="8" l="1"/>
  <c r="L487" i="8"/>
  <c r="L488" i="8" l="1"/>
  <c r="M487" i="8"/>
  <c r="M488" i="8" l="1"/>
  <c r="L489" i="8"/>
  <c r="L490" i="8" l="1"/>
  <c r="M489" i="8"/>
  <c r="L491" i="8" l="1"/>
  <c r="M490" i="8"/>
  <c r="L492" i="8" l="1"/>
  <c r="M491" i="8"/>
  <c r="M492" i="8" l="1"/>
  <c r="L493" i="8"/>
  <c r="M493" i="8" l="1"/>
  <c r="L494" i="8"/>
  <c r="M494" i="8" l="1"/>
  <c r="L495" i="8"/>
  <c r="L496" i="8" l="1"/>
  <c r="M495" i="8"/>
  <c r="L497" i="8" l="1"/>
  <c r="M496" i="8"/>
  <c r="M497" i="8" l="1"/>
  <c r="L498" i="8"/>
  <c r="L499" i="8" l="1"/>
  <c r="M498" i="8"/>
  <c r="L500" i="8" l="1"/>
  <c r="M499" i="8"/>
  <c r="M500" i="8" l="1"/>
  <c r="L501" i="8"/>
  <c r="M501" i="8" l="1"/>
  <c r="L502" i="8"/>
  <c r="M502" i="8" l="1"/>
  <c r="L503" i="8"/>
  <c r="Z6" i="8"/>
  <c r="AB6" i="8"/>
  <c r="M503" i="8" l="1"/>
  <c r="L504" i="8"/>
  <c r="L505" i="8" l="1"/>
  <c r="M504" i="8"/>
  <c r="M505" i="8" l="1"/>
  <c r="L506" i="8"/>
  <c r="M506" i="8" l="1"/>
  <c r="L507" i="8"/>
  <c r="M507" i="8" l="1"/>
  <c r="L508" i="8"/>
  <c r="M508" i="8" l="1"/>
  <c r="L509" i="8"/>
  <c r="M509" i="8" l="1"/>
  <c r="L510" i="8"/>
  <c r="M510" i="8" l="1"/>
  <c r="L511" i="8"/>
  <c r="Z5" i="8"/>
  <c r="AB5" i="8"/>
  <c r="AB7" i="8"/>
  <c r="Z7" i="8"/>
  <c r="Z10" i="8"/>
  <c r="AB10" i="8"/>
  <c r="L512" i="8" l="1"/>
  <c r="M511" i="8"/>
  <c r="M512" i="8" l="1"/>
  <c r="L513" i="8"/>
  <c r="M513" i="8" l="1"/>
  <c r="L514" i="8"/>
  <c r="L515" i="8" l="1"/>
  <c r="M514" i="8"/>
  <c r="M515" i="8" l="1"/>
  <c r="L516" i="8"/>
  <c r="L517" i="8" l="1"/>
  <c r="M516" i="8"/>
  <c r="M517" i="8" l="1"/>
  <c r="L518" i="8"/>
  <c r="M518" i="8" l="1"/>
  <c r="L519" i="8"/>
  <c r="M519" i="8" l="1"/>
  <c r="L520" i="8"/>
  <c r="L521" i="8" l="1"/>
  <c r="M520" i="8"/>
  <c r="L522" i="8" l="1"/>
  <c r="M522" i="8" s="1"/>
  <c r="L523" i="8"/>
  <c r="M523" i="8" s="1"/>
  <c r="M521" i="8"/>
  <c r="AB3" i="8" l="1"/>
  <c r="AB14" i="8" s="1"/>
  <c r="Z3" i="8"/>
  <c r="Z14" i="8" l="1"/>
  <c r="AA3" i="8" s="1"/>
  <c r="AC3" i="8"/>
  <c r="AC10" i="8"/>
  <c r="AC6" i="8"/>
  <c r="AB15" i="8"/>
  <c r="AC12" i="8"/>
  <c r="AC4" i="8"/>
  <c r="AC11" i="8"/>
  <c r="AC8" i="8"/>
  <c r="AC5" i="8"/>
  <c r="AC9" i="8"/>
  <c r="AC13" i="8"/>
  <c r="AC7" i="8"/>
  <c r="AC14" i="8" l="1"/>
  <c r="AA12" i="8"/>
  <c r="AA4" i="8"/>
  <c r="AA14" i="8" s="1"/>
  <c r="AA7" i="8"/>
  <c r="AA8" i="8"/>
  <c r="AA9" i="8"/>
  <c r="AA6" i="8"/>
  <c r="AA10" i="8"/>
  <c r="AA11" i="8"/>
  <c r="AA5" i="8"/>
  <c r="Z15" i="8"/>
  <c r="AA13" i="8"/>
</calcChain>
</file>

<file path=xl/sharedStrings.xml><?xml version="1.0" encoding="utf-8"?>
<sst xmlns="http://schemas.openxmlformats.org/spreadsheetml/2006/main" count="35939" uniqueCount="3179">
  <si>
    <t>Item</t>
  </si>
  <si>
    <t>Código</t>
  </si>
  <si>
    <t>Banco</t>
  </si>
  <si>
    <t>Descrição</t>
  </si>
  <si>
    <t>Und</t>
  </si>
  <si>
    <t>Quant.</t>
  </si>
  <si>
    <t>Valor Unit</t>
  </si>
  <si>
    <t>Total</t>
  </si>
  <si>
    <t>Peso (%)</t>
  </si>
  <si>
    <t>MAT.</t>
  </si>
  <si>
    <t xml:space="preserve"> 1 </t>
  </si>
  <si>
    <t>MOBILIZAÇÃO DE CONTEINERS</t>
  </si>
  <si>
    <t xml:space="preserve"> 1.1 </t>
  </si>
  <si>
    <t xml:space="preserve"> 5928 </t>
  </si>
  <si>
    <t>SINAPI</t>
  </si>
  <si>
    <t>GUINDAUTO HIDRÁULICO, CAPACIDADE MÁXIMA DE CARGA 6200 KG, MOMENTO MÁXIMO DE CARGA 11,7 TM, ALCANCE MÁXIMO HORIZONTAL 9,70 M, INCLUSIVE CAMINHÃO TOCO PBT 16.000 KG, POTÊNCIA DE 189 CV - CHP DIURNO. AF_06/2014 [CONTAINER - ALMOXARIFADO]</t>
  </si>
  <si>
    <t>CHP</t>
  </si>
  <si>
    <t xml:space="preserve"> 1.2 </t>
  </si>
  <si>
    <t>GUINDAUTO HIDRÁULICO, CAPACIDADE MÁXIMA DE CARGA 6200 KG, MOMENTO MÁXIMO DE CARGA 11,7 TM, ALCANCE MÁXIMO HORIZONTAL 9,70 M, INCLUSIVE CAMINHÃO TOCO PBT 16.000 KG, POTÊNCIA DE 189 CV - CHP DIURNO. AF_06/2014 [CONTAINER - VESTIÁRIO]</t>
  </si>
  <si>
    <t xml:space="preserve"> 2 </t>
  </si>
  <si>
    <t>CANTEIRO</t>
  </si>
  <si>
    <t xml:space="preserve"> 2.1 </t>
  </si>
  <si>
    <t xml:space="preserve"> 93210 </t>
  </si>
  <si>
    <t>EXECUÇÃO DE REFEITÓRIO EM CANTEIRO DE OBRA EM CHAPA DE MADEIRA COMPENSADA, NÃO INCLUSO MOBILIÁRIO E EQUIPAMENTOS. AF_02/2016 [1M² / A CADA 2 FUNCIONÁRIOS]</t>
  </si>
  <si>
    <t>m²</t>
  </si>
  <si>
    <t xml:space="preserve"> 2.2 </t>
  </si>
  <si>
    <t xml:space="preserve"> 202205.078.RMSM </t>
  </si>
  <si>
    <t>Próprio</t>
  </si>
  <si>
    <t>LIGAÇÃO PROVISÓRIA DE ENERGIA ELÉTRICA PARA CONTAINER [1 VESTIÁRIO + 1 ALMOXARIFADO]</t>
  </si>
  <si>
    <t>UN</t>
  </si>
  <si>
    <t xml:space="preserve"> 2.3 </t>
  </si>
  <si>
    <t xml:space="preserve"> 202205.079.RMSM </t>
  </si>
  <si>
    <t>LIGAÇÃO PROVISÓRIA DE ÁGUA E ESGOTO PARA CONTAINER [1 VESTIÁRIO + 1 REFEITÓRIO]</t>
  </si>
  <si>
    <t xml:space="preserve"> 3 </t>
  </si>
  <si>
    <t>DOCUMENTAÇÃO INCIAL</t>
  </si>
  <si>
    <t xml:space="preserve"> 3.1 </t>
  </si>
  <si>
    <t xml:space="preserve"> 202205.074.RMSM </t>
  </si>
  <si>
    <t>ART DE OBRA - TABELA DO CREA (CONTRATO ACIMA DE R$ 15.000,01)</t>
  </si>
  <si>
    <t>Unidade</t>
  </si>
  <si>
    <t xml:space="preserve"> 4 </t>
  </si>
  <si>
    <t>REMOÇÕES E DEMOLIÇÕES</t>
  </si>
  <si>
    <t xml:space="preserve"> 4.1 </t>
  </si>
  <si>
    <t xml:space="preserve"> 97640 </t>
  </si>
  <si>
    <t>REMOÇÃO DE FORROS DE DRYWALL, PVC E FIBROMINERAL, DE FORMA MANUAL, SEM REAPROVEITAMENTO. AF_12/2017</t>
  </si>
  <si>
    <t xml:space="preserve"> 4.2 </t>
  </si>
  <si>
    <t xml:space="preserve"> 97660 </t>
  </si>
  <si>
    <t>REMOÇÃO DE INTERRUPTORES/TOMADAS ELÉTRICAS, DE FORMA MANUAL, SEM REAPROVEITAMENTO. AF_12/2017</t>
  </si>
  <si>
    <t xml:space="preserve"> 4.3 </t>
  </si>
  <si>
    <t xml:space="preserve"> 97665 </t>
  </si>
  <si>
    <t>REMOÇÃO DE LUMINÁRIAS, DE FORMA MANUAL, SEM REAPROVEITAMENTO. AF_12/2017</t>
  </si>
  <si>
    <t xml:space="preserve"> 4.4 </t>
  </si>
  <si>
    <t xml:space="preserve"> 97644 </t>
  </si>
  <si>
    <t>REMOÇÃO DE PORTAS, DE FORMA MANUAL, SEM REAPROVEITAMENTO. AF_12/2017</t>
  </si>
  <si>
    <t xml:space="preserve"> 4.5 </t>
  </si>
  <si>
    <t xml:space="preserve"> 97645 </t>
  </si>
  <si>
    <t>REMOÇÃO DE JANELAS, DE FORMA MANUAL, SEM REAPROVEITAMENTO. AF_12/2017</t>
  </si>
  <si>
    <t xml:space="preserve"> 4.6 </t>
  </si>
  <si>
    <t xml:space="preserve"> 97663 </t>
  </si>
  <si>
    <t>REMOÇÃO DE LOUÇAS, DE FORMA MANUAL, SEM REAPROVEITAMENTO. AF_12/2017</t>
  </si>
  <si>
    <t xml:space="preserve"> 4.7 </t>
  </si>
  <si>
    <t xml:space="preserve"> 97666 </t>
  </si>
  <si>
    <t>REMOÇÃO DE METAIS SANITÁRIOS, DE FORMA MANUAL, SEM REAPROVEITAMENTO. AF_12/2017</t>
  </si>
  <si>
    <t xml:space="preserve"> 4.8 </t>
  </si>
  <si>
    <t xml:space="preserve"> 97664 </t>
  </si>
  <si>
    <t>REMOÇÃO DE ACESSÓRIOS, DE FORMA MANUAL, SEM REAPROVEITAMENTO. AF_12/2017</t>
  </si>
  <si>
    <t xml:space="preserve"> 4.9 </t>
  </si>
  <si>
    <t xml:space="preserve"> 8039 </t>
  </si>
  <si>
    <t>ORSE</t>
  </si>
  <si>
    <t>Remoção de tampo de pia em aço inox</t>
  </si>
  <si>
    <t>m2</t>
  </si>
  <si>
    <t xml:space="preserve"> 4.10 </t>
  </si>
  <si>
    <t xml:space="preserve"> 8387 </t>
  </si>
  <si>
    <t>Remoção de bancada de granito (ou marmore)</t>
  </si>
  <si>
    <t xml:space="preserve"> 4.11 </t>
  </si>
  <si>
    <t xml:space="preserve"> 03.08.200 </t>
  </si>
  <si>
    <t>CPOS</t>
  </si>
  <si>
    <t>Demolição manual de painéis divisórias, inclusive montantes metálicos [INCLUSIVE SUAS PORTAS]</t>
  </si>
  <si>
    <t xml:space="preserve"> 4.12 </t>
  </si>
  <si>
    <t xml:space="preserve"> 97647 </t>
  </si>
  <si>
    <t>REMOÇÃO DE TELHAS, DE FIBROCIMENTO, METÁLICA E CERÂMICA, DE FORMA MANUAL, SEM REAPROVEITAMENTO. AF_12/2017</t>
  </si>
  <si>
    <t xml:space="preserve"> 4.13 </t>
  </si>
  <si>
    <t xml:space="preserve"> 03.04.040 </t>
  </si>
  <si>
    <t>Demolição manual de rodapé, soleira ou peitoril, em material cerâmico e/ou ladrilho hidráulico, incluindo a base</t>
  </si>
  <si>
    <t>M</t>
  </si>
  <si>
    <t xml:space="preserve"> 4.14 </t>
  </si>
  <si>
    <t xml:space="preserve"> 72125 </t>
  </si>
  <si>
    <t>REMOÇÃO DE PINTURA PVA/ACRILICA</t>
  </si>
  <si>
    <t xml:space="preserve"> 4.15 </t>
  </si>
  <si>
    <t xml:space="preserve"> 97622 </t>
  </si>
  <si>
    <t>DEMOLIÇÃO DE ALVENARIA DE BLOCO FURADO, DE FORMA MANUAL, SEM REAPROVEITAMENTO. AF_12/2017</t>
  </si>
  <si>
    <t>m³</t>
  </si>
  <si>
    <t xml:space="preserve"> 4.16 </t>
  </si>
  <si>
    <t xml:space="preserve"> 97634 </t>
  </si>
  <si>
    <t>DEMOLIÇÃO DE REVESTIMENTO CERÂMICO, DE FORMA MECANIZADA COM MARTELETE, SEM REAPROVEITAMENTO. AF_12/2017</t>
  </si>
  <si>
    <t xml:space="preserve"> 4.17 </t>
  </si>
  <si>
    <t xml:space="preserve"> 97631 </t>
  </si>
  <si>
    <t>DEMOLIÇÃO DE ARGAMASSAS, DE FORMA MANUAL, SEM REAPROVEITAMENTO. AF_12/2017</t>
  </si>
  <si>
    <t xml:space="preserve"> 4.18 </t>
  </si>
  <si>
    <t xml:space="preserve"> 04.05.100 </t>
  </si>
  <si>
    <t>Retirada de rodapé inclusive cordão em madeira</t>
  </si>
  <si>
    <t xml:space="preserve"> 4.19 </t>
  </si>
  <si>
    <t xml:space="preserve"> 04.40.070 </t>
  </si>
  <si>
    <t>Retirada manual de paralelepípedo ou lajota de concreto, inclusive limpeza e empilhamento</t>
  </si>
  <si>
    <t xml:space="preserve"> 4.20 </t>
  </si>
  <si>
    <t xml:space="preserve"> 03.01.020 </t>
  </si>
  <si>
    <t>Demolição manual de concreto simples</t>
  </si>
  <si>
    <t xml:space="preserve"> 4.21 </t>
  </si>
  <si>
    <t xml:space="preserve"> 022503 </t>
  </si>
  <si>
    <t>SBC</t>
  </si>
  <si>
    <t>ARRANCAMENTO DE MEIO-FIOS DE CONCRETO (RETOS E CURVOS)</t>
  </si>
  <si>
    <t xml:space="preserve"> 4.22 </t>
  </si>
  <si>
    <t xml:space="preserve"> 227 </t>
  </si>
  <si>
    <t>Remoção de estrutura metálica chumbada em concreto (alambrado, guarda-corpo)</t>
  </si>
  <si>
    <t xml:space="preserve"> 4.23 </t>
  </si>
  <si>
    <t xml:space="preserve"> 98526 </t>
  </si>
  <si>
    <t>REMOÇÃO DE RAÍZES REMANESCENTES DE TRONCO DE ÁRVORE COM DIÂMETRO MAIOR OU IGUAL A 0,20 M E MENOR QUE 0,40 M.AF_05/2018</t>
  </si>
  <si>
    <t xml:space="preserve"> 4.24 </t>
  </si>
  <si>
    <t xml:space="preserve"> 98527 </t>
  </si>
  <si>
    <t>REMOÇÃO DE RAÍZES REMANESCENTES DE TRONCO DE ÁRVORE COM DIÂMETRO MAIOR OU IGUAL A 0,40 M E MENOR QUE 0,60 M.AF_05/2018</t>
  </si>
  <si>
    <t xml:space="preserve"> 4.25 </t>
  </si>
  <si>
    <t xml:space="preserve"> 98528 </t>
  </si>
  <si>
    <t>REMOÇÃO DE RAÍZES REMANESCENTES DE TRONCO DE ÁRVORE COM DIÂMETRO MAIOR OU IGUAL A 0,60 M.AF_05/2018</t>
  </si>
  <si>
    <t xml:space="preserve"> 4.26 </t>
  </si>
  <si>
    <t xml:space="preserve"> 98529 </t>
  </si>
  <si>
    <t>CORTE RASO E RECORTE DE ÁRVORE COM DIÂMETRO DE TRONCO MAIOR OU IGUAL A 0,20 M E MENOR QUE 0,40 M.AF_05/2018</t>
  </si>
  <si>
    <t xml:space="preserve"> 4.27 </t>
  </si>
  <si>
    <t xml:space="preserve"> 98530 </t>
  </si>
  <si>
    <t>CORTE RASO E RECORTE DE ÁRVORE COM DIÂMETRO DE TRONCO MAIOR OU IGUAL A 0,40 M E MENOR QUE 0,60 M.AF_05/2018</t>
  </si>
  <si>
    <t xml:space="preserve"> 4.28 </t>
  </si>
  <si>
    <t xml:space="preserve"> 98531 </t>
  </si>
  <si>
    <t>CORTE RASO E RECORTE DE ÁRVORE COM DIÂMETRO DE TRONCO MAIOR OU IGUAL A 0,60 M.AF_05/2018</t>
  </si>
  <si>
    <t xml:space="preserve"> 4.29 </t>
  </si>
  <si>
    <t xml:space="preserve"> 100981 </t>
  </si>
  <si>
    <t>CARGA, MANOBRA E DESCARGA DE ENTULHO EM CAMINHÃO BASCULANTE 6 M³ - CARGA COM ESCAVADEIRA HIDRÁULICA  (CAÇAMBA DE 0,80 M³ / 111 HP) E DESCARGA LIVRE (UNIDADE: M3). AF_07/2020</t>
  </si>
  <si>
    <t xml:space="preserve"> 4.30 </t>
  </si>
  <si>
    <t xml:space="preserve"> 97914 </t>
  </si>
  <si>
    <t>TRANSPORTE COM CAMINHÃO BASCULANTE DE 6 M³, EM VIA URBANA PAVIMENTADA, DMT ATÉ 30 KM (UNIDADE: M3XKM). AF_07/2020</t>
  </si>
  <si>
    <t>M3XKM</t>
  </si>
  <si>
    <t xml:space="preserve"> 5 </t>
  </si>
  <si>
    <t>ALVENARIAS</t>
  </si>
  <si>
    <t xml:space="preserve"> 5.1 </t>
  </si>
  <si>
    <t xml:space="preserve"> 103356 </t>
  </si>
  <si>
    <t>ALVENARIA DE VEDAÇÃO DE BLOCOS CERÂMICOS FURADOS NA HORIZONTAL DE 9X19X29 CM (ESPESSURA 9 CM) E ARGAMASSA DE ASSENTAMENTO COM PREPARO EM BETONEIRA. AF_12/2021</t>
  </si>
  <si>
    <t xml:space="preserve"> 5.2 </t>
  </si>
  <si>
    <t xml:space="preserve"> 103334 </t>
  </si>
  <si>
    <t>ALVENARIA DE VEDAÇÃO DE BLOCOS CERÂMICOS FURADOS NA HORIZONTAL DE 14X9X19 CM (ESPESSURA 14 CM, BLOCO DEITADO) E ARGAMASSA DE ASSENTAMENTO COM PREPARO EM BETONEIRA. AF_12/2021</t>
  </si>
  <si>
    <t xml:space="preserve"> 5.3 </t>
  </si>
  <si>
    <t xml:space="preserve"> 103327 </t>
  </si>
  <si>
    <t>ALVENARIA DE VEDAÇÃO DE BLOCOS CERÂMICOS FURADOS NA VERTICAL DE 19X19X39 CM (ESPESSURA 19 CM) E ARGAMASSA DE ASSENTAMENTO COM PREPARO MANUAL. AF_12/2021</t>
  </si>
  <si>
    <t xml:space="preserve"> 5.4 </t>
  </si>
  <si>
    <t xml:space="preserve"> 93184 </t>
  </si>
  <si>
    <t>VERGA PRÉ-MOLDADA PARA PORTAS COM ATÉ 1,5 M DE VÃO. AF_03/2016</t>
  </si>
  <si>
    <t xml:space="preserve"> 5.5 </t>
  </si>
  <si>
    <t xml:space="preserve"> 93185 </t>
  </si>
  <si>
    <t>VERGA PRÉ-MOLDADA PARA PORTAS COM MAIS DE 1,5 M DE VÃO. AF_03/2016</t>
  </si>
  <si>
    <t xml:space="preserve"> 5.6 </t>
  </si>
  <si>
    <t xml:space="preserve"> 93191 </t>
  </si>
  <si>
    <t>VERGA MOLDADA IN LOCO COM UTILIZAÇÃO DE BLOCOS CANALETA PARA JANELAS COM MAIS DE 1,5 M DE VÃO. AF_03/2016</t>
  </si>
  <si>
    <t xml:space="preserve"> 5.7 </t>
  </si>
  <si>
    <t xml:space="preserve"> 93199 </t>
  </si>
  <si>
    <t>CONTRAVERGA MOLDADA IN LOCO COM UTILIZAÇÃO DE BLOCOS CANALETA PARA VÃOS DE MAIS DE 1,5 M DE COMPRIMENTO. AF_03/2016</t>
  </si>
  <si>
    <t xml:space="preserve"> 6 </t>
  </si>
  <si>
    <t>ESTRUTURA METÁLICA PARA SUSTENTAÇÃO DA INFRAESTRUTURA ELÉTRICA, DAS INSTALAÇÕES HIDROSSANITÁRIAS E DOS FORROS</t>
  </si>
  <si>
    <t xml:space="preserve"> 6.1 </t>
  </si>
  <si>
    <t xml:space="preserve"> 202205.049.RMSM </t>
  </si>
  <si>
    <t>VIGA METÁLICA EM PERFIL LAMINADO OU SOLDADO EM AÇO ESTRUTURAL, COM CONEXÕES PARAFUSADAS, INCLUSOS MÃO DE OBRA, TRANSPORTE E IÇAMENTO UTILIZANDO GUINDASTE [VIGAS TIPO 2, PARA SUPORTE DA INFRAESTRUTURA E DO FORRO, CONFORME PROJETO]</t>
  </si>
  <si>
    <t>KG</t>
  </si>
  <si>
    <t xml:space="preserve"> 6.2 </t>
  </si>
  <si>
    <t xml:space="preserve"> 202205.051.RMSM </t>
  </si>
  <si>
    <t>VIGA METÁLICA EM PERFIL LAMINADO OU SOLDADO EM AÇO ESTRUTURAL, COM CONEXÕES SOLDADAS, INCLUSOS MÃO DE OBRA, TRANSPORTE E IÇAMENTO UTILIZANDO GUINDASTE [VIGAS TIPO 3, PARA SUPORTE DA INFRAESTRUTURA E DO FORRO, CONFORME PROJETO]</t>
  </si>
  <si>
    <t xml:space="preserve"> 7 </t>
  </si>
  <si>
    <t>INSTALAÇÕES PREDIAIS DE ÁGUA FRIA (AF)</t>
  </si>
  <si>
    <t xml:space="preserve"> 7.1 </t>
  </si>
  <si>
    <t xml:space="preserve"> 08.50.001 </t>
  </si>
  <si>
    <t>FDE</t>
  </si>
  <si>
    <t>DEMOLIÇÃO DE TUBULACÕES EM GERAL INCLUINDO CONEXÕES, CAIXAS E RALOS</t>
  </si>
  <si>
    <t xml:space="preserve"> 7.2 </t>
  </si>
  <si>
    <t xml:space="preserve"> 97624 </t>
  </si>
  <si>
    <t>DEMOLIÇÃO DE ALVENARIA DE TIJOLO MACIÇO, DE FORMA MANUAL, SEM REAPROVEITAMENTO. AF_12/2017 [DEMOLIÇÃO DE CP EXISTENTE]</t>
  </si>
  <si>
    <t xml:space="preserve"> 7.3 </t>
  </si>
  <si>
    <t xml:space="preserve"> 93358 </t>
  </si>
  <si>
    <t>ESCAVAÇÃO MANUAL DE VALA COM PROFUNDIDADE MENOR OU IGUAL A 1,30 M. AF_02/2021</t>
  </si>
  <si>
    <t xml:space="preserve"> 7.4 </t>
  </si>
  <si>
    <t xml:space="preserve"> 101616 </t>
  </si>
  <si>
    <t>PREPARO DE FUNDO DE VALA COM LARGURA MENOR QUE 1,5 M (ACERTO DO SOLO NATURAL). AF_08/2020</t>
  </si>
  <si>
    <t xml:space="preserve"> 7.5 </t>
  </si>
  <si>
    <t xml:space="preserve"> 91222 </t>
  </si>
  <si>
    <t>RASGO EM ALVENARIA PARA RAMAIS/ DISTRIBUIÇÃO COM DIÂMETROS MAIORES QUE 40 MM E MENORES OU IGUAIS A 75 MM. AF_05/2015</t>
  </si>
  <si>
    <t xml:space="preserve"> 7.6 </t>
  </si>
  <si>
    <t xml:space="preserve"> 90443 </t>
  </si>
  <si>
    <t>RASGO EM ALVENARIA PARA RAMAIS/ DISTRIBUIÇÃO COM DIAMETROS MENORES OU IGUAIS A 40 MM. AF_05/2015</t>
  </si>
  <si>
    <t xml:space="preserve"> 7.7 </t>
  </si>
  <si>
    <t xml:space="preserve"> 202205.019.RMSM </t>
  </si>
  <si>
    <t>CAIXA ENTERRADA HIDRÁULICA RETANGULAR, EM ALVENARIA COM TIJOLOS CERÂMICOS MACIÇOS, FUNDO COM BRITA, TAMPA EM FERRO FUNDIDO, DIMENSÕES INTERNAS: 0,6X0,6X0,6M [CIAF]</t>
  </si>
  <si>
    <t xml:space="preserve"> 7.8 </t>
  </si>
  <si>
    <t xml:space="preserve"> 89366 </t>
  </si>
  <si>
    <t>JOELHO 90 GRAUS COM BUCHA DE LATÃO, PVC, SOLDÁVEL, DN 25MM, X 3/4" INSTALADO EM RAMAL OU SUB-RAMAL DE ÁGUA - FORNECIMENTO E INSTALAÇÃO. AF_12/2014 [A1]</t>
  </si>
  <si>
    <t xml:space="preserve"> 7.9 </t>
  </si>
  <si>
    <t xml:space="preserve"> 89381 </t>
  </si>
  <si>
    <t>LUVA COM BUCHA DE LATÃO, PVC, SOLDÁVEL, DN 25MM X 3/4", INSTALADO EM RAMAL OU SUB-RAMAL DE ÁGUA - FORNECIMENTO E INSTALAÇÃO. AF_12/2014 [A2]</t>
  </si>
  <si>
    <t xml:space="preserve"> 7.10 </t>
  </si>
  <si>
    <t xml:space="preserve"> 90374 </t>
  </si>
  <si>
    <t>TÊ COM BUCHA DE LATÃO NA BOLSA CENTRAL, PVC, SOLDÁVEL, DN 25MM X 3/4", INSTALADO EM RAMAL OU SUB-RAMAL DE ÁGUA - FORNECIMENTO E INSTALAÇÃO. AF_03/2015 [A3]</t>
  </si>
  <si>
    <t xml:space="preserve"> 7.11 </t>
  </si>
  <si>
    <t xml:space="preserve"> 89383 </t>
  </si>
  <si>
    <t>ADAPTADOR CURTO COM BOLSA E ROSCA PARA REGISTRO, PVC, SOLDÁVEL, DN 25MM X 3/4", INSTALADO EM RAMAL OU SUB-RAMAL DE ÁGUA - FORNECIMENTO E INSTALAÇÃO. AF_12/2014 [A4]</t>
  </si>
  <si>
    <t xml:space="preserve"> 7.12 </t>
  </si>
  <si>
    <t xml:space="preserve"> 202205.020.RMSM </t>
  </si>
  <si>
    <t>BUCHA DE REDUÇÃO CURTA, PVC, SOLDÁVEL, DN 60 X 25MM [A5]</t>
  </si>
  <si>
    <t>un</t>
  </si>
  <si>
    <t xml:space="preserve"> 7.13 </t>
  </si>
  <si>
    <t xml:space="preserve"> 89579 </t>
  </si>
  <si>
    <t>LUVA DE REDUÇÃO, PVC, SOLDÁVEL, DN 50MM X 25MM, INSTALADO EM PRUMADA DE ÁGUA   FORNECIMENTO E INSTALAÇÃO. AF_12/2014 [A6]</t>
  </si>
  <si>
    <t xml:space="preserve"> 7.14 </t>
  </si>
  <si>
    <t xml:space="preserve"> 89364 </t>
  </si>
  <si>
    <t>CURVA 90 GRAUS, PVC, SOLDÁVEL, DN 25MM, INSTALADO EM RAMAL OU SUB-RAMAL DE ÁGUA - FORNECIMENTO E INSTALAÇÃO. AF_12/2014 [A7]</t>
  </si>
  <si>
    <t xml:space="preserve"> 7.15 </t>
  </si>
  <si>
    <t xml:space="preserve"> 89362 </t>
  </si>
  <si>
    <t>JOELHO 90 GRAUS, PVC, SOLDÁVEL, DN 25MM, INSTALADO EM RAMAL OU SUB-RAMAL DE ÁGUA - FORNECIMENTO E INSTALAÇÃO. AF_12/2014 [A8]</t>
  </si>
  <si>
    <t xml:space="preserve"> 7.16 </t>
  </si>
  <si>
    <t xml:space="preserve"> 89501 </t>
  </si>
  <si>
    <t>JOELHO 90 GRAUS, PVC, SOLDÁVEL, DN 50MM, INSTALADO EM PRUMADA DE ÁGUA - FORNECIMENTO E INSTALAÇÃO. AF_12/2014 [A9]</t>
  </si>
  <si>
    <t xml:space="preserve"> 7.17 </t>
  </si>
  <si>
    <t xml:space="preserve"> 89378 </t>
  </si>
  <si>
    <t>LUVA, PVC, SOLDÁVEL, DN 25MM, INSTALADO EM RAMAL OU SUB-RAMAL DE ÁGUA - FORNECIMENTO E INSTALAÇÃO. AF_12/2014 [A10]</t>
  </si>
  <si>
    <t xml:space="preserve"> 7.18 </t>
  </si>
  <si>
    <t xml:space="preserve"> 89627 </t>
  </si>
  <si>
    <t>TÊ DE REDUÇÃO, PVC, SOLDÁVEL, DN 50MM X 25MM, INSTALADO EM PRUMADA DE ÁGUA - FORNECIMENTO E INSTALAÇÃO. AF_12/2014 [A11]</t>
  </si>
  <si>
    <t xml:space="preserve"> 7.19 </t>
  </si>
  <si>
    <t xml:space="preserve"> 89440 </t>
  </si>
  <si>
    <t>TE, PVC, SOLDÁVEL, DN 25MM, INSTALADO EM RAMAL DE DISTRIBUIÇÃO DE ÁGUA - FORNECIMENTO E INSTALAÇÃO. AF_12/2014 [A12]</t>
  </si>
  <si>
    <t xml:space="preserve"> 7.20 </t>
  </si>
  <si>
    <t xml:space="preserve"> 89625 </t>
  </si>
  <si>
    <t>TE, PVC, SOLDÁVEL, DN 50MM, INSTALADO EM PRUMADA DE ÁGUA - FORNECIMENTO E INSTALAÇÃO. AF_12/2014 [A13]</t>
  </si>
  <si>
    <t xml:space="preserve"> 7.21 </t>
  </si>
  <si>
    <t xml:space="preserve"> 89628 </t>
  </si>
  <si>
    <t>TE, PVC, SOLDÁVEL, DN 60MM, INSTALADO EM PRUMADA DE ÁGUA - FORNECIMENTO E INSTALAÇÃO. AF_12/2014 [A14]</t>
  </si>
  <si>
    <t xml:space="preserve"> 7.22 </t>
  </si>
  <si>
    <t xml:space="preserve"> 89353 </t>
  </si>
  <si>
    <t>REGISTRO DE GAVETA BRUTO, LATÃO, ROSCÁVEL, 3/4" - FORNECIMENTO E INSTALAÇÃO. AF_08/2021 [R1]</t>
  </si>
  <si>
    <t xml:space="preserve"> 7.23 </t>
  </si>
  <si>
    <t xml:space="preserve"> 89351 </t>
  </si>
  <si>
    <t>REGISTRO DE PRESSÃO BRUTO, LATÃO, ROSCÁVEL, 3/4'' - FORNECIMENTO E INSTALAÇÃO. AF_08/2021 [R2]</t>
  </si>
  <si>
    <t xml:space="preserve"> 7.24 </t>
  </si>
  <si>
    <t xml:space="preserve"> 94489 </t>
  </si>
  <si>
    <t>REGISTRO DE ESFERA, PVC, SOLDÁVEL, COM VOLANTE, DN  25 MM - FORNECIMENTO E INSTALAÇÃO. AF_08/2021 [R3]</t>
  </si>
  <si>
    <t xml:space="preserve"> 7.25 </t>
  </si>
  <si>
    <t xml:space="preserve"> 94492 </t>
  </si>
  <si>
    <t>REGISTRO DE ESFERA, PVC, SOLDÁVEL, COM VOLANTE, DN  50 MM - FORNECIMENTO E INSTALAÇÃO. AF_08/2021 [R4]</t>
  </si>
  <si>
    <t xml:space="preserve"> 7.26 </t>
  </si>
  <si>
    <t xml:space="preserve"> 89356 </t>
  </si>
  <si>
    <t>TUBO, PVC, SOLDÁVEL, DN 25MM, INSTALADO EM RAMAL OU SUB-RAMAL DE ÁGUA - FORNECIMENTO E INSTALAÇÃO. AF_12/2014</t>
  </si>
  <si>
    <t xml:space="preserve"> 7.27 </t>
  </si>
  <si>
    <t xml:space="preserve"> 89449 </t>
  </si>
  <si>
    <t>TUBO, PVC, SOLDÁVEL, DN 50MM, INSTALADO EM PRUMADA DE ÁGUA - FORNECIMENTO E INSTALAÇÃO. AF_12/2014</t>
  </si>
  <si>
    <t xml:space="preserve"> 7.28 </t>
  </si>
  <si>
    <t xml:space="preserve"> 90466 </t>
  </si>
  <si>
    <t>CHUMBAMENTO LINEAR EM ALVENARIA PARA RAMAIS/DISTRIBUIÇÃO COM DIÂMETROS MENORES OU IGUAIS A 40 MM. AF_05/2015</t>
  </si>
  <si>
    <t xml:space="preserve"> 7.29 </t>
  </si>
  <si>
    <t xml:space="preserve"> 90469 </t>
  </si>
  <si>
    <t>CHUMBAMENTO LINEAR EM CONTRAPISO PARA RAMAIS/DISTRIBUIÇÃO COM DIÂMETROS MAIORES QUE 40 MM E MENORES OU IGUAIS A 75 MM. AF_05/2015</t>
  </si>
  <si>
    <t xml:space="preserve"> 7.30 </t>
  </si>
  <si>
    <t xml:space="preserve"> 93382 </t>
  </si>
  <si>
    <t>REATERRO MANUAL DE VALAS COM COMPACTAÇÃO MECANIZADA. AF_04/2016</t>
  </si>
  <si>
    <t xml:space="preserve"> 7.31 </t>
  </si>
  <si>
    <t xml:space="preserve"> 91170 </t>
  </si>
  <si>
    <t>FIXAÇÃO DE TUBOS HORIZONTAIS DE PVC, CPVC OU COBRE DIÂMETROS MENORES OU IGUAIS A 40 MM OU ELETROCALHAS ATÉ 150MM DE LARGURA, COM ABRAÇADEIRA METÁLICA RÍGIDA TIPO D 1/2", FIXADA EM PERFILADO EM LAJE. AF_05/2015</t>
  </si>
  <si>
    <t xml:space="preserve"> 7.32 </t>
  </si>
  <si>
    <t xml:space="preserve"> 202205.021.RMSM </t>
  </si>
  <si>
    <t>AS BUILT DE PROJETOS COM ÁREA ATÉ 10.000 M2 [INSTALAÇÕES DE ÁGUA FRIA/POTÁVEL]</t>
  </si>
  <si>
    <t xml:space="preserve"> 8 </t>
  </si>
  <si>
    <t>INSTALAÇÕES PREDIAIS DE ESGOTAMENTO SANITÁRIO (ESG)</t>
  </si>
  <si>
    <t xml:space="preserve"> 8.1 </t>
  </si>
  <si>
    <t xml:space="preserve"> 8.2 </t>
  </si>
  <si>
    <t xml:space="preserve"> 8.3 </t>
  </si>
  <si>
    <t xml:space="preserve"> 8.4 </t>
  </si>
  <si>
    <t xml:space="preserve"> 8.5 </t>
  </si>
  <si>
    <t xml:space="preserve"> 8.6 </t>
  </si>
  <si>
    <t xml:space="preserve"> 202205.022.RMSM </t>
  </si>
  <si>
    <t>CAIXA ENTERRADA HIDRÁULICA RETANGULAR EM ALVENARIA COM TIJOLOS CERÂMICOS MACIÇOS, TAMPA EM FERRO FUNDIDO, DIMENSÕES INTERNAS: 0,8X0,8X0,6 M PARA [CIE]</t>
  </si>
  <si>
    <t xml:space="preserve"> 8.7 </t>
  </si>
  <si>
    <t xml:space="preserve"> 202205.023.RMSM </t>
  </si>
  <si>
    <t>CAIXA DE GORDURA PEQUENA (CAPCIDADE: 19 L), CIRCULAR, EM PVC, DIÂMETRO INTERNO= 0,3 M, COM PROLONGADOR [CG+PR]</t>
  </si>
  <si>
    <t xml:space="preserve"> 8.8 </t>
  </si>
  <si>
    <t xml:space="preserve"> 202205.024.RMSM </t>
  </si>
  <si>
    <t>CAIXA SIFONADA, PVC, DN 150 X 150 X 50 MM, JUNTA ELÁSTICA, FORNECIDA E INSTALADA [CS]</t>
  </si>
  <si>
    <t xml:space="preserve"> 8.9 </t>
  </si>
  <si>
    <t xml:space="preserve"> 053876 </t>
  </si>
  <si>
    <t>ADAPTADOR DE SAIDA PARA VASO SANITARIO [E1]</t>
  </si>
  <si>
    <t xml:space="preserve"> 8.10 </t>
  </si>
  <si>
    <t xml:space="preserve"> 89546 </t>
  </si>
  <si>
    <t>BUCHA DE REDUÇÃO LONGA, PVC, SERIE R, ÁGUA PLUVIAL, DN 50 X 40 MM, JUNTA ELÁSTICA, FORNECIDO E INSTALADO EM RAMAL DE ENCAMINHAMENTO. AF_12/2014 [E5]</t>
  </si>
  <si>
    <t xml:space="preserve"> 8.11 </t>
  </si>
  <si>
    <t xml:space="preserve"> 72295 </t>
  </si>
  <si>
    <t>CAP PVC ESGOTO 100MM (TAMPÃO) - FORNECIMENTO E INSTALAÇÃO [E6]</t>
  </si>
  <si>
    <t xml:space="preserve"> 8.12 </t>
  </si>
  <si>
    <t xml:space="preserve"> 89726 </t>
  </si>
  <si>
    <t>JOELHO 45 GRAUS, PVC, SERIE NORMAL, ESGOTO PREDIAL, DN 40 MM, JUNTA SOLDÁVEL, FORNECIDO E INSTALADO EM RAMAL DE DESCARGA OU RAMAL DE ESGOTO SANITÁRIO. AF_12/2014 [E7]</t>
  </si>
  <si>
    <t xml:space="preserve"> 8.13 </t>
  </si>
  <si>
    <t xml:space="preserve"> 89732 </t>
  </si>
  <si>
    <t>JOELHO 45 GRAUS, PVC, SERIE NORMAL, ESGOTO PREDIAL, DN 50 MM, JUNTA ELÁSTICA, FORNECIDO E INSTALADO EM RAMAL DE DESCARGA OU RAMAL DE ESGOTO SANITÁRIO. AF_12/2014 [E8]</t>
  </si>
  <si>
    <t xml:space="preserve"> 8.14 </t>
  </si>
  <si>
    <t xml:space="preserve"> 89746 </t>
  </si>
  <si>
    <t>JOELHO 45 GRAUS, PVC, SERIE NORMAL, ESGOTO PREDIAL, DN 100 MM, JUNTA ELÁSTICA, FORNECIDO E INSTALADO EM RAMAL DE DESCARGA OU RAMAL DE ESGOTO SANITÁRIO. AF_12/2014 [E9]</t>
  </si>
  <si>
    <t xml:space="preserve"> 8.15 </t>
  </si>
  <si>
    <t xml:space="preserve"> 202205.018.RMSM </t>
  </si>
  <si>
    <t>JOELHO 90 GRAUS, PVC, SERIE NORMAL, ESGOTO PREDIAL, DN 40 MM, JUNTA SOLDÁVEL, FORNECIDO E INSTALADO EM RAMAL DE DESCARGA OU RAMAL DE ESGOTO SANITÁRIO, COM ANEL [E10]</t>
  </si>
  <si>
    <t xml:space="preserve"> 8.16 </t>
  </si>
  <si>
    <t xml:space="preserve"> 89724 </t>
  </si>
  <si>
    <t>JOELHO 90 GRAUS, PVC, SERIE NORMAL, ESGOTO PREDIAL, DN 40 MM, JUNTA SOLDÁVEL, FORNECIDO E INSTALADO EM RAMAL DE DESCARGA OU RAMAL DE ESGOTO SANITÁRIO. AF_12/2014 [E11]</t>
  </si>
  <si>
    <t xml:space="preserve"> 8.17 </t>
  </si>
  <si>
    <t xml:space="preserve"> 89731 </t>
  </si>
  <si>
    <t>JOELHO 90 GRAUS, PVC, SERIE NORMAL, ESGOTO PREDIAL, DN 50 MM, JUNTA ELÁSTICA, FORNECIDO E INSTALADO EM RAMAL DE DESCARGA OU RAMAL DE ESGOTO SANITÁRIO. AF_12/2014 [E12]</t>
  </si>
  <si>
    <t xml:space="preserve"> 8.18 </t>
  </si>
  <si>
    <t xml:space="preserve"> 89744 </t>
  </si>
  <si>
    <t>JOELHO 90 GRAUS, PVC, SERIE NORMAL, ESGOTO PREDIAL, DN 100 MM, JUNTA ELÁSTICA, FORNECIDO E INSTALADO EM RAMAL DE DESCARGA OU RAMAL DE ESGOTO SANITÁRIO. AF_12/2014 [E13]</t>
  </si>
  <si>
    <t xml:space="preserve"> 8.19 </t>
  </si>
  <si>
    <t xml:space="preserve"> 202205.025.RMSM </t>
  </si>
  <si>
    <t>JUNÇÃO SIMPLES, PVC, SÉRIE NORMAL, ESGOTO PREDIAL, DN 100 X 50 MM, JUNTA ELÁSTICA [E14]</t>
  </si>
  <si>
    <t xml:space="preserve"> 8.20 </t>
  </si>
  <si>
    <t xml:space="preserve"> 89783 </t>
  </si>
  <si>
    <t>JUNÇÃO SIMPLES, PVC, SERIE NORMAL, ESGOTO PREDIAL, DN 40 MM, JUNTA SOLDÁVEL, FORNECIDO E INSTALADO EM RAMAL DE DESCARGA OU RAMAL DE ESGOTO SANITÁRIO. AF_12/2014 [E15]</t>
  </si>
  <si>
    <t xml:space="preserve"> 8.21 </t>
  </si>
  <si>
    <t xml:space="preserve"> 89797 </t>
  </si>
  <si>
    <t>JUNÇÃO SIMPLES, PVC, SERIE NORMAL, ESGOTO PREDIAL, DN 100 X 100 MM, JUNTA ELÁSTICA, FORNECIDO E INSTALADO EM RAMAL DE DESCARGA OU RAMAL DE ESGOTO SANITÁRIO. AF_12/2014 [E16]</t>
  </si>
  <si>
    <t xml:space="preserve"> 8.22 </t>
  </si>
  <si>
    <t xml:space="preserve"> 89753 </t>
  </si>
  <si>
    <t>LUVA SIMPLES, PVC, SERIE NORMAL, ESGOTO PREDIAL, DN 50 MM, JUNTA ELÁSTICA, FORNECIDO E INSTALADO EM RAMAL DE DESCARGA OU RAMAL DE ESGOTO SANITÁRIO. AF_12/2014 [E17]</t>
  </si>
  <si>
    <t xml:space="preserve"> 8.23 </t>
  </si>
  <si>
    <t xml:space="preserve"> 89774 </t>
  </si>
  <si>
    <t>LUVA SIMPLES, PVC, SERIE NORMAL, ESGOTO PREDIAL, DN 75 MM, JUNTA ELÁSTICA, FORNECIDO E INSTALADO EM RAMAL DE DESCARGA OU RAMAL DE ESGOTO SANITÁRIO. AF_12/2014 [E18]</t>
  </si>
  <si>
    <t xml:space="preserve"> 8.24 </t>
  </si>
  <si>
    <t xml:space="preserve"> 89778 </t>
  </si>
  <si>
    <t>LUVA SIMPLES, PVC, SERIE NORMAL, ESGOTO PREDIAL, DN 100 MM, JUNTA ELÁSTICA, FORNECIDO E INSTALADO EM RAMAL DE DESCARGA OU RAMAL DE ESGOTO SANITÁRIO. AF_12/2014 [E19]</t>
  </si>
  <si>
    <t xml:space="preserve"> 8.25 </t>
  </si>
  <si>
    <t xml:space="preserve"> 89549 </t>
  </si>
  <si>
    <t>REDUÇÃO EXCÊNTRICA, PVC, SERIE R, ÁGUA PLUVIAL, DN 75 X 50 MM, JUNTA ELÁSTICA, FORNECIDO E INSTALADO EM RAMAL DE ENCAMINHAMENTO. AF_12/2014 [E20]</t>
  </si>
  <si>
    <t xml:space="preserve"> 8.26 </t>
  </si>
  <si>
    <t xml:space="preserve"> 202205.026.RMSM </t>
  </si>
  <si>
    <t>TERMINAL DE VENTILAÇÃO (TV), PVC, DN 50MM [E21]</t>
  </si>
  <si>
    <t xml:space="preserve"> 8.27 </t>
  </si>
  <si>
    <t xml:space="preserve"> 202205.027.RMSM </t>
  </si>
  <si>
    <t>TÊ DE REDUÇÃO, PVC, SÉRIE NORMAL, ESGOTO PREDIAL, DN 100 X 50 MM, JUNTA ELÁSTICA [E22]</t>
  </si>
  <si>
    <t xml:space="preserve"> 8.28 </t>
  </si>
  <si>
    <t xml:space="preserve"> 89784 </t>
  </si>
  <si>
    <t>TE, PVC, SERIE NORMAL, ESGOTO PREDIAL, DN 50 X 50 MM, JUNTA ELÁSTICA, FORNECIDO E INSTALADO EM RAMAL DE DESCARGA OU RAMAL DE ESGOTO SANITÁRIO. AF_12/2014 [E23]</t>
  </si>
  <si>
    <t xml:space="preserve"> 8.29 </t>
  </si>
  <si>
    <t xml:space="preserve"> 89796 </t>
  </si>
  <si>
    <t>TE, PVC, SERIE NORMAL, ESGOTO PREDIAL, DN 100 X 100 MM, JUNTA ELÁSTICA, FORNECIDO E INSTALADO EM RAMAL DE DESCARGA OU RAMAL DE ESGOTO SANITÁRIO. AF_12/2014 [E24]</t>
  </si>
  <si>
    <t xml:space="preserve"> 8.30 </t>
  </si>
  <si>
    <t xml:space="preserve"> 89711 </t>
  </si>
  <si>
    <t>TUBO PVC, SERIE NORMAL, ESGOTO PREDIAL, DN 40 MM, FORNECIDO E INSTALADO EM RAMAL DE DESCARGA OU RAMAL DE ESGOTO SANITÁRIO. AF_12/2014</t>
  </si>
  <si>
    <t xml:space="preserve"> 8.31 </t>
  </si>
  <si>
    <t xml:space="preserve"> 89712 </t>
  </si>
  <si>
    <t>TUBO PVC, SERIE NORMAL, ESGOTO PREDIAL, DN 50 MM, FORNECIDO E INSTALADO EM RAMAL DE DESCARGA OU RAMAL DE ESGOTO SANITÁRIO. AF_12/2014</t>
  </si>
  <si>
    <t xml:space="preserve"> 8.32 </t>
  </si>
  <si>
    <t xml:space="preserve"> 89714 </t>
  </si>
  <si>
    <t>TUBO PVC, SERIE NORMAL, ESGOTO PREDIAL, DN 100 MM, FORNECIDO E INSTALADO EM RAMAL DE DESCARGA OU RAMAL DE ESGOTO SANITÁRIO. AF_12/2014</t>
  </si>
  <si>
    <t xml:space="preserve"> 8.33 </t>
  </si>
  <si>
    <t xml:space="preserve"> 89849 </t>
  </si>
  <si>
    <t>TUBO PVC, SERIE NORMAL, ESGOTO PREDIAL, DN 150 MM, FORNECIDO E INSTALADO EM SUBCOLETOR AÉREO DE ESGOTO SANITÁRIO. AF_12/2014</t>
  </si>
  <si>
    <t xml:space="preserve"> 8.34 </t>
  </si>
  <si>
    <t xml:space="preserve"> 8.35 </t>
  </si>
  <si>
    <t xml:space="preserve"> 90467 </t>
  </si>
  <si>
    <t>CHUMBAMENTO LINEAR EM ALVENARIA PARA RAMAIS/DISTRIBUIÇÃO COM DIÂMETROS MAIORES QUE 40 MM E MENORES OU IGUAIS A 75 MM. AF_05/2015</t>
  </si>
  <si>
    <t xml:space="preserve"> 8.36 </t>
  </si>
  <si>
    <t xml:space="preserve"> 8.37 </t>
  </si>
  <si>
    <t>FIXAÇÃO DE TUBOS HORIZONTAIS DE PVC, CPVC OU COBRE DIÂMETROS MENORES OU IGUAIS A 40 MM OU ELETROCALHAS ATÉ 150MM DE LARGURA, COM ABRAÇADEIRA METÁLICA RÍGIDA TIPO D 1/2, FIXADA EM PERFILADO EM LAJE. AF_05/2015</t>
  </si>
  <si>
    <t xml:space="preserve"> 8.38 </t>
  </si>
  <si>
    <t xml:space="preserve"> 91171 </t>
  </si>
  <si>
    <t>FIXAÇÃO DE TUBOS HORIZONTAIS DE PVC, CPVC OU COBRE DIÂMETROS MAIORES QUE 40 MM E MENORES OU IGUAIS A 75 MM COM ABRAÇADEIRA METÁLICA RÍGIDA TIPO D 1 1/2", FIXADA EM PERFILADO EM LAJE. AF_05/2015</t>
  </si>
  <si>
    <t xml:space="preserve"> 8.39 </t>
  </si>
  <si>
    <t xml:space="preserve"> 91172 </t>
  </si>
  <si>
    <t>FIXAÇÃO DE TUBOS HORIZONTAIS DE PVC, CPVC OU COBRE DIÂMETROS MAIORES QUE 75 MM COM ABRAÇADEIRA METÁLICA RÍGIDA TIPO D 3", FIXADA EM PERFILADO EM LAJE. AF_05/2015</t>
  </si>
  <si>
    <t xml:space="preserve"> 8.40 </t>
  </si>
  <si>
    <t xml:space="preserve"> 202205.028.RMSM </t>
  </si>
  <si>
    <t>APLICAÇÃO DE SELANTE, TIPO SELACALHA/VEDACALHA, COR ALUMÍNIO (REFERÊNCIA VEDACIT OU EQUIVALENTE TÉCNICO)</t>
  </si>
  <si>
    <t>m</t>
  </si>
  <si>
    <t xml:space="preserve"> 8.41 </t>
  </si>
  <si>
    <t xml:space="preserve"> 202205.029.RMSM </t>
  </si>
  <si>
    <t>IMPERMEABILIZAÇÃO DE SUPERFÍCIE COM MANTA ASFÁLTICA ALUMINIZADA, UMA CAMADA, INCLUSIVE APLICAÇÃO DE PRIMER ASFÁLTICO, E=3MM</t>
  </si>
  <si>
    <t xml:space="preserve"> 8.42 </t>
  </si>
  <si>
    <t>AS BUILT DE PROJETOS COM ÁREA ATÉ 10.000 M2 [INSTALAÇÕES DE ESGOTAMENTO SANITÁRIO]</t>
  </si>
  <si>
    <t xml:space="preserve"> 9 </t>
  </si>
  <si>
    <t>INSTALAÇÕES ELÉTRICAS - INFRAESTRUTURA DE ALIMENTAÇÃO</t>
  </si>
  <si>
    <t xml:space="preserve"> 9.1 </t>
  </si>
  <si>
    <t xml:space="preserve"> 102276 </t>
  </si>
  <si>
    <t>ESCAVAÇÃO MECANIZADA DE VALA COM PROF. ATÉ 1,5 M (MÉDIA MONTANTE E JUSANTE/UMA COMPOSIÇÃO POR TRECHO), ESCAVADEIRA (0,8 M3), LARG. MENOR QUE 1,5 M, EM SOLO DE 1A CATEGORIA, EM LOCAIS COM ALTO NÍVEL DE INTERFERÊNCIA. AF_02/2021</t>
  </si>
  <si>
    <t xml:space="preserve"> 9.2 </t>
  </si>
  <si>
    <t xml:space="preserve"> 202205.096.RMSM </t>
  </si>
  <si>
    <t>[CD2] CAIXA ENTERRADA ELÉTRICA RETANGULAR, EM ALVENARIA COM TIJOLOS CERÂMICOS MACIÇOS, FUNDO COM BRITA, DIMENSÕES INTERNAS: 1X1X0,6 M</t>
  </si>
  <si>
    <t xml:space="preserve"> 9.3 </t>
  </si>
  <si>
    <t xml:space="preserve"> 101618 </t>
  </si>
  <si>
    <t>PREPARO DE FUNDO DE VALA COM LARGURA MENOR QUE 1,5 M, COM CAMADA DE AREIA, LANÇAMENTO MANUAL. AF_08/2020</t>
  </si>
  <si>
    <t xml:space="preserve"> 9.4 </t>
  </si>
  <si>
    <t xml:space="preserve"> 97670 </t>
  </si>
  <si>
    <t>ELETRODUTO FLEXÍVEL CORRUGADO, PEAD, DN 100 (4"), PARA REDE ENTERRADA DE DISTRIBUIÇÃO DE ENERGIA ELÉTRICA - FORNECIMENTO E INSTALAÇÃO. AF_12/2021</t>
  </si>
  <si>
    <t xml:space="preserve"> 9.5 </t>
  </si>
  <si>
    <t xml:space="preserve"> 94968 </t>
  </si>
  <si>
    <t>CONCRETO MAGRO PARA LASTRO, TRAÇO 1:4,5:4,5 (EM MASSA SECA DE CIMENTO/ AREIA MÉDIA/ BRITA 1) - PREPARO MECÂNICO COM BETONEIRA 600 L. AF_05/2021</t>
  </si>
  <si>
    <t xml:space="preserve"> 9.6 </t>
  </si>
  <si>
    <t xml:space="preserve"> 202205.094.RMSM </t>
  </si>
  <si>
    <t>FORNECIMENTO E INSTALAÇÃO DE FITA SUBTERRÂNEA PARA SINALIZAÇÃO DE REDES OU TUBULAÇÕES</t>
  </si>
  <si>
    <t xml:space="preserve"> 9.7 </t>
  </si>
  <si>
    <t xml:space="preserve"> 10 </t>
  </si>
  <si>
    <t>INSTALAÇÕES ELÉTRICAS - INFRAESTRUTURA DE DISTRIBUIÇÃO</t>
  </si>
  <si>
    <t xml:space="preserve"> 10.1 </t>
  </si>
  <si>
    <t xml:space="preserve"> 95750 </t>
  </si>
  <si>
    <t>[ED1] ELETRODUTO DE AÇO GALVANIZADO, CLASSE LEVE, DN 25 MM (1"), APARENTE, INSTALADO EM PAREDE - FORNECIMENTO E INSTALAÇÃO. AF_11/2016_P</t>
  </si>
  <si>
    <t xml:space="preserve"> 10.2 </t>
  </si>
  <si>
    <t xml:space="preserve"> 93008 </t>
  </si>
  <si>
    <t>[ED2] ELETRODUTO RÍGIDO ROSCÁVEL, PVC, DN 50 MM (1 1/2"), PARA REDE ENTERRADA DE DISTRIBUIÇÃO DE ENERGIA ELÉTRICA - FORNECIMENTO E INSTALAÇÃO. AF_12/2021</t>
  </si>
  <si>
    <t xml:space="preserve"> 10.3 </t>
  </si>
  <si>
    <t>[ED2] RASGO EM ALVENARIA PARA RAMAIS/ DISTRIBUIÇÃO COM DIÂMETROS MAIORES QUE 40 MM E MENORES OU IGUAIS A 75 MM. AF_05/2015</t>
  </si>
  <si>
    <t xml:space="preserve"> 10.4 </t>
  </si>
  <si>
    <t>[ED2] CHUMBAMENTO LINEAR EM ALVENARIA PARA RAMAIS/DISTRIBUIÇÃO COM DIÂMETROS MAIORES QUE 40 MM E MENORES OU IGUAIS A 75 MM. AF_05/2015</t>
  </si>
  <si>
    <t xml:space="preserve"> 10.5 </t>
  </si>
  <si>
    <t xml:space="preserve"> 91854 </t>
  </si>
  <si>
    <t>[ED3/ED4] ELETRODUTO FLEXÍVEL CORRUGADO, PVC, DN 25 MM (3/4"), PARA CIRCUITOS TERMINAIS, INSTALADO EM PAREDE - FORNECIMENTO E INSTALAÇÃO. AF_12/2015</t>
  </si>
  <si>
    <t xml:space="preserve"> 10.6 </t>
  </si>
  <si>
    <t xml:space="preserve"> 90447 </t>
  </si>
  <si>
    <t>[ED3] RASGO EM ALVENARIA PARA ELETRODUTOS COM DIAMETROS MENORES OU IGUAIS A 40 MM. AF_05/2015</t>
  </si>
  <si>
    <t xml:space="preserve"> 10.7 </t>
  </si>
  <si>
    <t>[ED3] CHUMBAMENTO LINEAR EM ALVENARIA PARA RAMAIS/DISTRIBUIÇÃO COM DIÂMETROS MENORES OU IGUAIS A 40 MM. AF_05/2015</t>
  </si>
  <si>
    <t xml:space="preserve"> 10.8 </t>
  </si>
  <si>
    <t xml:space="preserve"> 91834 </t>
  </si>
  <si>
    <t>[ED5] ELETRODUTO FLEXÍVEL CORRUGADO, PVC, DN 25 MM (3/4"), PARA CIRCUITOS TERMINAIS, INSTALADO EM FORRO - FORNECIMENTO E INSTALAÇÃO. AF_12/2015</t>
  </si>
  <si>
    <t xml:space="preserve"> 10.9 </t>
  </si>
  <si>
    <t xml:space="preserve"> 91939 </t>
  </si>
  <si>
    <t>[CD3] CAIXA RETANGULAR 4" X 2" ALTA (2,00 M DO PISO), PVC, INSTALADA EM PAREDE - FORNECIMENTO E INSTALAÇÃO. AF_12/2015</t>
  </si>
  <si>
    <t xml:space="preserve"> 10.10 </t>
  </si>
  <si>
    <t xml:space="preserve"> 91940 </t>
  </si>
  <si>
    <t>[CD4] CAIXA RETANGULAR 4" X 2" MÉDIA (1,30 M DO PISO), PVC, INSTALADA EM PAREDE - FORNECIMENTO E INSTALAÇÃO. AF_12/2015</t>
  </si>
  <si>
    <t xml:space="preserve"> 10.11 </t>
  </si>
  <si>
    <t xml:space="preserve"> 91941 </t>
  </si>
  <si>
    <t>[CD5] CAIXA RETANGULAR 4" X 2" BAIXA (0,30 M DO PISO), PVC, INSTALADA EM PAREDE - FORNECIMENTO E INSTALAÇÃO. AF_12/2015</t>
  </si>
  <si>
    <t xml:space="preserve"> 10.12 </t>
  </si>
  <si>
    <t xml:space="preserve"> 91936 </t>
  </si>
  <si>
    <t>[CD6] CAIXA OCTOGONAL 4" X 4", PVC, INSTALADA EM LAJE - FORNECIMENTO E INSTALAÇÃO. AF_12/2015</t>
  </si>
  <si>
    <t xml:space="preserve"> 10.13 </t>
  </si>
  <si>
    <t xml:space="preserve"> 95781 </t>
  </si>
  <si>
    <t>[CD7/CD8/CD9] CONDULETE DE ALUMÍNIO, TIPO C, PARA ELETRODUTO DE AÇO GALVANIZADO DN 25 MM (1</t>
  </si>
  <si>
    <t xml:space="preserve"> 10.14 </t>
  </si>
  <si>
    <t xml:space="preserve"> 95782 </t>
  </si>
  <si>
    <t>[CD10/CD11/CD12] CONDULETE DE ALUMÍNIO, TIPO E, ELETRODUTO DE AÇO GALVANIZADO DN 25 MM (1</t>
  </si>
  <si>
    <t xml:space="preserve"> 10.15 </t>
  </si>
  <si>
    <t xml:space="preserve"> 95789 </t>
  </si>
  <si>
    <t>[CD13/CD14] CONDULETE DE ALUMÍNIO, TIPO LR, PARA ELETRODUTO DE AÇO GALVANIZADO DN 25 MM (1</t>
  </si>
  <si>
    <t xml:space="preserve"> 10.16 </t>
  </si>
  <si>
    <t xml:space="preserve"> 95796 </t>
  </si>
  <si>
    <t>[CD15/CD16] CONDULETE DE ALUMÍNIO, TIPO T, PARA ELETRODUTO DE AÇO GALVANIZADO DN 25 MM (1</t>
  </si>
  <si>
    <t xml:space="preserve"> 10.17 </t>
  </si>
  <si>
    <t xml:space="preserve"> 95802 </t>
  </si>
  <si>
    <t>[CDX] CONDULETE DE ALUMÍNIO, TIPO X, PARA ELETRODUTO DE AÇO GALVANIZADO DN 25 MM (1</t>
  </si>
  <si>
    <t xml:space="preserve"> 10.18 </t>
  </si>
  <si>
    <t xml:space="preserve"> 202205.099.RMSM </t>
  </si>
  <si>
    <t>[CD17/CD18] FORNECIMENTO E INSTALAÇÃO DE CURVA 90° PARA ELETRODUTO GALVANIZADO, DN 1"</t>
  </si>
  <si>
    <t xml:space="preserve"> 10.19 </t>
  </si>
  <si>
    <t xml:space="preserve"> 202205.097.RMSM </t>
  </si>
  <si>
    <t>[EC1] FORNECIMENTO E INSTALAÇÃO DE ELETROCALHA PERFURADA TIPO "U" CHAPA #20, 100x50MM, INCLUSIVE FIXAÇÕES</t>
  </si>
  <si>
    <t xml:space="preserve"> 10.20 </t>
  </si>
  <si>
    <t xml:space="preserve"> 202205.098.RMSM </t>
  </si>
  <si>
    <t>[EC2] FORNECIMENTO E INSTALAÇÃO DE ELETROCALHA PERFURADA TIPO "U" CHAPA #20, 150x50MM, INCLUSIVE FIXAÇÕES</t>
  </si>
  <si>
    <t xml:space="preserve"> 10.21 </t>
  </si>
  <si>
    <t xml:space="preserve"> 202205.095.RMSM </t>
  </si>
  <si>
    <t>[EC3] FORNECIMENTO E INSTALAÇÃO DE PERFILADO 38X38MM, CHAPA #20, INCLUSIVE FIXAÇÕES</t>
  </si>
  <si>
    <t xml:space="preserve"> 10.22 </t>
  </si>
  <si>
    <t xml:space="preserve"> 063150 </t>
  </si>
  <si>
    <t>[EC4] TAMPA DE ENCAIXE PARA ELETROCALHA 150mm (3 METROS) CHAPA 24</t>
  </si>
  <si>
    <t xml:space="preserve"> 10.23 </t>
  </si>
  <si>
    <t xml:space="preserve"> 202205.101.RMSM </t>
  </si>
  <si>
    <t>[CE1] FORNECIMENTO E INSTALAÇÃO DE CURVA HORIZONTAL 45º PARA ELETROCALHA, 100X50MM</t>
  </si>
  <si>
    <t xml:space="preserve"> 10.24 </t>
  </si>
  <si>
    <t xml:space="preserve"> 202205.104.RMSM </t>
  </si>
  <si>
    <t>[CE2] FORNECIMENTO E INSTALAÇÃO DE CURVA HORIZONTAL 90° PARA PERFILADO, 38X38MM</t>
  </si>
  <si>
    <t xml:space="preserve"> 10.25 </t>
  </si>
  <si>
    <t xml:space="preserve"> 202205.102.RMSM </t>
  </si>
  <si>
    <t>[CE3] FORNECIMENTO E INSTALAÇÃO DE CURVA HORIZONTAL 90° PARA ELETROCALHA 100X50MM</t>
  </si>
  <si>
    <t xml:space="preserve"> 10.26 </t>
  </si>
  <si>
    <t xml:space="preserve"> 202205.105.RMSM </t>
  </si>
  <si>
    <t>[CE4] FORNECIMENTO E INSTALAÇÃOD E CURVA DE INVERSÃO VERTICAL 90°, 150X50MM</t>
  </si>
  <si>
    <t xml:space="preserve"> 10.27 </t>
  </si>
  <si>
    <t xml:space="preserve"> 202205.108.RMSM </t>
  </si>
  <si>
    <t>[CE5] FORNECIMENTO E INSTALAÇÃO DE CURVA VERTICAL EXTERNA 45° PARA PERFILADO, 38X38MM</t>
  </si>
  <si>
    <t xml:space="preserve"> 10.28 </t>
  </si>
  <si>
    <t xml:space="preserve"> 202205.106.RMSM </t>
  </si>
  <si>
    <t>[CE6] FORNECIMENTO E INSTALAÇÃO DE CURVA VERTICAL EXTERNA 45° PARA ELETROCALHA, 100X50MM</t>
  </si>
  <si>
    <t xml:space="preserve"> 10.29 </t>
  </si>
  <si>
    <t xml:space="preserve"> 202205.107.RMSM </t>
  </si>
  <si>
    <t>[CE7] FORNECIMENTO E INSTALAÇÃO DE CURVA VERTICAL EXTERNA 45º PARA ELETROCALHA,150X50MM</t>
  </si>
  <si>
    <t xml:space="preserve"> 10.30 </t>
  </si>
  <si>
    <t xml:space="preserve"> 202205.109.RMSM </t>
  </si>
  <si>
    <t>[CE8] FORNECIMENTO E INSTALAÇÃO DE CURVA VERTICAL EXTERNA 90° PARA ELETROCALHA, 100X50MM</t>
  </si>
  <si>
    <t xml:space="preserve"> 10.31 </t>
  </si>
  <si>
    <t>[CE9] FORNECIMENTO E INSTALAÇÃO DE CURVA VERTICAL INTERNA 45° PARA PERFILADO, 38X38MM</t>
  </si>
  <si>
    <t xml:space="preserve"> 10.32 </t>
  </si>
  <si>
    <t xml:space="preserve"> 202205.110.RMSM </t>
  </si>
  <si>
    <t>[CE10] FORNECIMENTO E INSTALAÇÃO DE CURVA VERTICAL INTERNA 45º PARA ELETROCALHA, 100X50MM</t>
  </si>
  <si>
    <t xml:space="preserve"> 10.33 </t>
  </si>
  <si>
    <t xml:space="preserve"> 202205.111.RMSM </t>
  </si>
  <si>
    <t>[CE11] FORNECIMENTO E INSTALAÇÃO DE CURVA VERTICAL INTERNA 45º PARA ELETROCALHA, 150X50MM</t>
  </si>
  <si>
    <t xml:space="preserve"> 10.34 </t>
  </si>
  <si>
    <t xml:space="preserve"> 202205.112.RMSM </t>
  </si>
  <si>
    <t>[CE12] FORNECIMENTO E INSTALAÇÃO DE FLANGE PARA CONEXÃO/ACABAMENTO DE QUADRO ELÉTRICO A ELETROCALHA, 150X50MM</t>
  </si>
  <si>
    <t xml:space="preserve"> 10.35 </t>
  </si>
  <si>
    <t xml:space="preserve"> 202205.113.RMSM </t>
  </si>
  <si>
    <t>[CE14] FORNECIMENTO E INSTALAÇÃO DE GOTEJADOR PARA ELETROCALHA, 300X50MM</t>
  </si>
  <si>
    <t xml:space="preserve"> 10.36 </t>
  </si>
  <si>
    <t xml:space="preserve"> 202205.118.RMSM </t>
  </si>
  <si>
    <t>[CE15] FORNECIMENTO E INSTALAÇÃO DE EMENDA TIPO TÊ PARA PERFILADO, 38X38MM</t>
  </si>
  <si>
    <t xml:space="preserve"> 10.37 </t>
  </si>
  <si>
    <t xml:space="preserve"> 202205.117.RMSM </t>
  </si>
  <si>
    <t>[CE17] FORNECIMENTO E INSTALAÇÃO DE SAPATA EXTERNA DE 4 FUROS PARA PERFILADO, 38X38MM</t>
  </si>
  <si>
    <t xml:space="preserve"> 10.38 </t>
  </si>
  <si>
    <t xml:space="preserve"> 202205.115.RMSM </t>
  </si>
  <si>
    <t>[CE27] FORNECIMENTO E INSTALAÇÃO DE TERMINAL DE FECHAMENTO PARA ELETROCALHA, 100X50MM</t>
  </si>
  <si>
    <t xml:space="preserve"> 10.39 </t>
  </si>
  <si>
    <t xml:space="preserve"> 202205.116.RMSM </t>
  </si>
  <si>
    <t>[CE28] FORNECIMENTO E INSTALAÇÃO DE TERMINAL DE FECHAMENTO PARA ELETROCALHA, 150X50MM</t>
  </si>
  <si>
    <t xml:space="preserve"> 10.40 </t>
  </si>
  <si>
    <t xml:space="preserve"> 202205.114.RMSM </t>
  </si>
  <si>
    <t>[CE29] FORNECIMENTO E INSTALAÇÃO DE TÊ HORIZONTAL PARA ELETROCALHA, 150X50MM</t>
  </si>
  <si>
    <t xml:space="preserve"> 10.41 </t>
  </si>
  <si>
    <t xml:space="preserve"> 202205.120.RMSM </t>
  </si>
  <si>
    <t>[CE18] FORNECIMENTO E INSTALAÇÃO DE SAÍDA FINAL PARA ELETRODUTO EM PERFILADO, DN 1"</t>
  </si>
  <si>
    <t xml:space="preserve"> 10.42 </t>
  </si>
  <si>
    <t xml:space="preserve"> 202205.123.RMSM </t>
  </si>
  <si>
    <t>[CE19] FORNECIMENTO E INSTALAÇÃO DE SAÍDA LATERAL SIMPLES PARA ELETRODUTO EM ELETROCALHA, DN 1"</t>
  </si>
  <si>
    <t xml:space="preserve"> 10.43 </t>
  </si>
  <si>
    <t xml:space="preserve"> 202205.119.RMSM </t>
  </si>
  <si>
    <t>[CE20] FORNECIMENTO E INSTALAÇÃO DE SAÍDA PARA PERFILADO EM ELETROCALHA, 38X38MM</t>
  </si>
  <si>
    <t xml:space="preserve">UN </t>
  </si>
  <si>
    <t xml:space="preserve"> 10.44 </t>
  </si>
  <si>
    <t xml:space="preserve"> 202205.122.RMSM </t>
  </si>
  <si>
    <t>[CE21] FORNECIMENTO E INSTALAÇÃO DE SAÍDA LATERAL DUPLA PARA ELETRODUTO EM PERFILADO, DN 1"</t>
  </si>
  <si>
    <t xml:space="preserve"> 10.45 </t>
  </si>
  <si>
    <t xml:space="preserve"> 202205.121.RMSM </t>
  </si>
  <si>
    <t>[CE22] FORNECIMENTO E INSTALAÇÃO DE SAÍDA LATERAL SIMPLES PARA ELETRODUTO EM PREFILADO, DN 1"</t>
  </si>
  <si>
    <t xml:space="preserve"> 10.46 </t>
  </si>
  <si>
    <t xml:space="preserve"> 202205.124.RMSM </t>
  </si>
  <si>
    <t>[CE23] FORNECIMENTO E INSTALAÇÃO DE SAÍDA SUPERIOR PARA ELETRODUTO EM PERFILADO, DN 1"</t>
  </si>
  <si>
    <t xml:space="preserve"> 11 </t>
  </si>
  <si>
    <t>REVESTIMENTOS ARGAMASSADOS</t>
  </si>
  <si>
    <t xml:space="preserve"> 11.1 </t>
  </si>
  <si>
    <t xml:space="preserve"> 94439 </t>
  </si>
  <si>
    <t>(COMPOSIÇÃO REPRESENTATIVA) DO SERVIÇO DE CONTRAPISO EM ARGAMASSA TRAÇO 1:4 (CIM E AREIA), BETONEIRA 400 L, E = 4 CM ÁREAS SECAS E  MOLHADAS SOBRE LAJE , E = 3 CM ÁREAS MOLHADAS SOBRE IMPERMEABILIZAÇÃO, CASA E EDIFICAÇÃO PÚBLICA PADRÃO. AF_11/2014</t>
  </si>
  <si>
    <t xml:space="preserve"> 11.2 </t>
  </si>
  <si>
    <t xml:space="preserve"> 87905 </t>
  </si>
  <si>
    <t>CHAPISCO APLICADO EM ALVENARIA (COM PRESENÇA DE VÃOS) E ESTRUTURAS DE CONCRETO DE FACHADA, COM COLHER DE PEDREIRO.  ARGAMASSA TRAÇO 1:3 COM PREPARO EM BETONEIRA 400L. AF_06/2014</t>
  </si>
  <si>
    <t xml:space="preserve"> 11.3 </t>
  </si>
  <si>
    <t xml:space="preserve"> 89173 </t>
  </si>
  <si>
    <t>(COMPOSIÇÃO REPRESENTATIVA) DO SERVIÇO DE EMBOÇO/MASSA ÚNICA, APLICADO MANUALMENTE, TRAÇO 1:2:8, EM BETONEIRA DE 400L, PAREDES INTERNAS, COM EXECUÇÃO DE TALISCAS, EDIFICAÇÃO HABITACIONAL UNIFAMILIAR (CASAS) E EDIFICAÇÃO PÚBLICA PADRÃO. AF_12/2014</t>
  </si>
  <si>
    <t xml:space="preserve"> 11.4 </t>
  </si>
  <si>
    <t xml:space="preserve"> 98556 </t>
  </si>
  <si>
    <t>IMPERMEABILIZAÇÃO DE SUPERFÍCIE COM ARGAMASSA POLIMÉRICA / MEMBRANA ACRÍLICA, 4 DEMÃOS, REFORÇADA COM VÉU DE POLIÉSTER (MAV). AF_06/2018</t>
  </si>
  <si>
    <t xml:space="preserve"> 12 </t>
  </si>
  <si>
    <t>REVESTIMENTOS DECORATIVOS DE PISO - CERÂMICA</t>
  </si>
  <si>
    <t xml:space="preserve"> 12.1 </t>
  </si>
  <si>
    <t xml:space="preserve"> 202205.030.RMSM </t>
  </si>
  <si>
    <t>REVESTIMENTO CERÂMICO PARA PISO COM PLACAS TIPO PORCELANATO TÉCNICO, REJUNTE ACRÍLICO, ARGAMASSA ACIII - DN 60X60CM, COR CINZA, BORDAS RETIFICADAS, ACABAMENTO NATURAL (REFERÊNCIA PORTOBELLO Mineral Tecnica Portland, BIANCOGRES Cemento Grigio, ELIZABETH Silver, OU EQUIVALENTE TÉCNICO) [REV. PISO TIPO 1]</t>
  </si>
  <si>
    <t xml:space="preserve"> 12.2 </t>
  </si>
  <si>
    <t xml:space="preserve"> 202205.031.RMSM </t>
  </si>
  <si>
    <t>RESERVA TÉCNICA (MENOR ENTRE 5% E 2 CAIXAS) - PORCELANATO TÉCNICO - DN 60X60CM, COR CINZA, BORDAS RETIFICADAS, ACABAMENTO NATURAL (REFERÊNCIA PORTOBELLO Mineral Tecnica Portland, BIANCOGRES Cemento Grigio, ELIZABETH Silver, OU EQUIVALENTE TÉCNICO) [REV. PISO TIPO 1]</t>
  </si>
  <si>
    <t>M²</t>
  </si>
  <si>
    <t xml:space="preserve"> 13 </t>
  </si>
  <si>
    <t>PEDRAS - SOLEIRAS E PEITORIS</t>
  </si>
  <si>
    <t xml:space="preserve"> 13.1 </t>
  </si>
  <si>
    <t xml:space="preserve"> 202205.032.RMSM </t>
  </si>
  <si>
    <t>SOLEIRA EM GRANITO CINZA-ANDORINHA, ESPESSURA 2CM, ARGAMASSA ACIII, REJUNTE ACRÍLICO [Sn]</t>
  </si>
  <si>
    <t xml:space="preserve"> 13.2 </t>
  </si>
  <si>
    <t xml:space="preserve"> 202205.033.RMSM </t>
  </si>
  <si>
    <t>PEITORIL EM GRANITO CINZA-ANDORINHA, ESPESSURA 2CM, PINGADEIRA 2CM, DECLIVIDADE 2%, ARGAMASSA ACIII, REJUNTE ACRÍLICO [PTn]</t>
  </si>
  <si>
    <t xml:space="preserve"> 14 </t>
  </si>
  <si>
    <t>ESQUADRIAS</t>
  </si>
  <si>
    <t xml:space="preserve"> 14.1 </t>
  </si>
  <si>
    <t>ESQUADRIAS - PORTAS (Pn) - DE MADEIRA</t>
  </si>
  <si>
    <t xml:space="preserve"> 14.1.1 </t>
  </si>
  <si>
    <t xml:space="preserve"> 202205.034.RMSM </t>
  </si>
  <si>
    <t>PORTA DE MADEIRA SEMI-OCA (MÉDIA), VÃO LIVRE DE 80X210CM, ESPESSURA DE 3,5CM, COM APLICAÇÃO DE VERNIZ E INSTALAÇÃO DE BATENTE, ALIZAR, TIRA ANTI-IMPACTO, DOBRADIÇAS E FECHADURA</t>
  </si>
  <si>
    <t xml:space="preserve"> 14.1.2 </t>
  </si>
  <si>
    <t xml:space="preserve"> 202205.035.RMSM </t>
  </si>
  <si>
    <t>PORTA DE MADEIRA SEMI-OCA (MÉDIA), VÃO LIVRE DE 60X210CM, ESPESSURA DE 3,5CM, COM APLICAÇÃO DE VERNIZ E INSTALAÇÃO DE BATENTE, ALIZAR, FITA ANTI-IMPACTO, DOBRADIÇAS E FECHADURA</t>
  </si>
  <si>
    <t xml:space="preserve"> 14.1.3 </t>
  </si>
  <si>
    <t xml:space="preserve"> 202205.036.RMSM </t>
  </si>
  <si>
    <t>PORTA DE MADEIRA SEMI-OCA (MÉDIA), VÃO LIVRE DE 70X210CM, ESPESSURA DE 3,5CM, COM APLICAÇÃO DE VERNIZ E INSTALAÇÃO DE BATENTE, ALIZAR, FITA ANTI-IMPACTO, DOBRADIÇAS E FECHADURA</t>
  </si>
  <si>
    <t xml:space="preserve"> 14.1.4 </t>
  </si>
  <si>
    <t xml:space="preserve"> 202205.001.RMSM </t>
  </si>
  <si>
    <t>PORTA DE MADEIRA SEMI-OCA (MÉDIA), VÃO LIVRE DE 80X210CM, ESPESSURA DE 3,5CM, COM APLICAÇÃO DE VERNIZ E INSTALAÇÃO DE BATENTE, ALIZAR, FITA ANTI-IMPACTO, DOBRADIÇAS, FECHADURA,	CHAPAS DE PROTEÇÃO EM AÇO INOX (AMBOS OS LADOS) E  BARRAS DE APOIO EM AÇO INOX (AMBOS OS LADOS)</t>
  </si>
  <si>
    <t xml:space="preserve"> 14.2 </t>
  </si>
  <si>
    <t>ESQUADRIAS - PORTAS (Pn) - METÁLICAS</t>
  </si>
  <si>
    <t xml:space="preserve"> 14.2.1 </t>
  </si>
  <si>
    <t xml:space="preserve"> 202205.038.RMSM </t>
  </si>
  <si>
    <t>PORTA/PORTÃO DE FERRO DE ABRIR, TIPO GRADE COM CHAPA, INCLUSIVE GUARNIÇÕES, PORTA CADEADO E CADEADO, COM APLICAÇÃO DE ZARCÃO E ESMALTE SINTÉTICO [P7]</t>
  </si>
  <si>
    <t xml:space="preserve"> 14.2.2 </t>
  </si>
  <si>
    <t xml:space="preserve"> 91341 </t>
  </si>
  <si>
    <t>PORTA EM ALUMÍNIO DE ABRIR TIPO VENEZIANA COM GUARNIÇÃO, FIXAÇÃO COM PARAFUSOS - FORNECIMENTO E INSTALAÇÃO. AF_12/2019 [P8 + P11]</t>
  </si>
  <si>
    <t xml:space="preserve"> 14.3 </t>
  </si>
  <si>
    <t>ESQUADRIAS - PORTAS (Pn) - EM LAMINADO ESTRUTURAL</t>
  </si>
  <si>
    <t xml:space="preserve"> 14.3.1 </t>
  </si>
  <si>
    <t xml:space="preserve"> 202205.037.RMSM </t>
  </si>
  <si>
    <t>PORTA EM LAMINADO MELAMÍNICO ESTRUTURAL (TS), VÃO LIVRE DE 60X180CM, ESPESSURA DE 10MM, FOLHA ELEVADA EM 20CM DO PISO, COR CINZA, ACABAMENTO TEXTURIZADO EM AMBOS OS LADOS, MONTANTES EM ALUMÍNIO ANODIZADO FOSCO E COM BORRACHA EPDM, DOBRADIÇAS E FECHADURA UNIVERSAL LINGUETA DESLIZANTE (SINALIZAÇÃO LIVRE/OCUPADO) [P10]</t>
  </si>
  <si>
    <t xml:space="preserve"> 14.4 </t>
  </si>
  <si>
    <t>ESQUADRIAS - PAINEIS (Pn+Jn)</t>
  </si>
  <si>
    <t xml:space="preserve"> 14.4.1 </t>
  </si>
  <si>
    <t xml:space="preserve"> 202205.002.RMSM </t>
  </si>
  <si>
    <t>ESQUADRIA DE ALUMÍNIO - PAINEL [P9+J15][CONFORME PROJETO]</t>
  </si>
  <si>
    <t xml:space="preserve"> 14.4.2 </t>
  </si>
  <si>
    <t xml:space="preserve"> 202205.003.RMSM </t>
  </si>
  <si>
    <t>ESQUADRIA DE ALUMÍNIO - PAINEL [P12+J16][CONFORME PROJETO]</t>
  </si>
  <si>
    <t xml:space="preserve"> 14.4.3 </t>
  </si>
  <si>
    <t xml:space="preserve"> 202205.004.RMSM </t>
  </si>
  <si>
    <t>ESQUADRIA DE ALUMÍNIO - PAINEL [P13+J5][CONFORME PROJETO]</t>
  </si>
  <si>
    <t xml:space="preserve"> 14.5 </t>
  </si>
  <si>
    <t>ESQUADRIAS - JANELAS (Jn) - METÁLICAS</t>
  </si>
  <si>
    <t xml:space="preserve"> 14.5.1 </t>
  </si>
  <si>
    <t xml:space="preserve"> 94590 </t>
  </si>
  <si>
    <t>CONTRAMARCO DE ALUMÍNIO, FIXAÇÃO COM PARAFUSO - FORNECIMENTO E INSTALAÇÃO. AF_12/2019 [J1,J2,J3,J4,J6,J7,J8,J9,J10,J13,J14]</t>
  </si>
  <si>
    <t xml:space="preserve"> 14.5.2 </t>
  </si>
  <si>
    <t xml:space="preserve"> 94573 </t>
  </si>
  <si>
    <t>JANELA DE ALUMÍNIO DE CORRER COM 4 FOLHAS PARA VIDROS, COM VIDROS, BATENTE, ACABAMENTO COM ACETATO OU BRILHANTE E FERRAGENS. EXCLUSIVE ALIZAR E CONTRAMARCO. FORNECIMENTO E INSTALAÇÃO. AF_12/2019 [J1,J2,J3,J4,J13]</t>
  </si>
  <si>
    <t xml:space="preserve"> 14.5.3 </t>
  </si>
  <si>
    <t xml:space="preserve"> 94569 </t>
  </si>
  <si>
    <t>JANELA DE ALUMÍNIO TIPO MAXIM-AR, COM VIDROS, BATENTE E FERRAGENS. EXCLUSIVE ALIZAR, ACABAMENTO E CONTRAMARCO. FORNECIMENTO E INSTALAÇÃO. AF_12/2019 [J6,J7,J8,J9,J10,J14]</t>
  </si>
  <si>
    <t xml:space="preserve"> 14.6 </t>
  </si>
  <si>
    <t>ESQUADRIAS - BOXES DE CHUVEIRO</t>
  </si>
  <si>
    <t xml:space="preserve"> 14.6.1 </t>
  </si>
  <si>
    <t xml:space="preserve"> 102180 </t>
  </si>
  <si>
    <t>INSTALAÇÃO DE VIDRO TEMPERADO, E = 8 MM, ENCAIXADO EM PERFIL U. AF_01/2021_P [J11 e J12]</t>
  </si>
  <si>
    <t xml:space="preserve"> 15 </t>
  </si>
  <si>
    <t>REVESTIMENTOS DECORATIVOS DE PAREDE - CERÂMICA (INTERNA)</t>
  </si>
  <si>
    <t xml:space="preserve"> 15.1 </t>
  </si>
  <si>
    <t xml:space="preserve"> 202205.039.RMSM </t>
  </si>
  <si>
    <t>REVESTIMENTO CERÂMICO PARA PAREDE COM PLACAS ESMALTADAS, REJUNTE ACRÍLICO, ARGAMASSA ACI - DN 60X30CM, COR BRANCO, BORDAS RETIFICADAS, ACABAMENTO ACETINADO (REFERÊNCIA PORTOBELLO Cetim Bianco, BIANCOGRES Originale Bianco, INCEFRA HDM36680R, OU EQUIVALENTE TÉCNICO) [REV. PAREDE TIPO 3]</t>
  </si>
  <si>
    <t xml:space="preserve"> 15.2 </t>
  </si>
  <si>
    <t xml:space="preserve"> 202205.040.RMSM </t>
  </si>
  <si>
    <t>RESERVA TÉCNICA (MENOR ENTRE 5% E 2 CAIXAS) - REVESTIMENTO CERÂMICO PARA PAREDE COM PLACAS ESMALTADAS - DN 60X30CM, COR BRANCO, BORDAS RETIFICADAS, ACABAMENTO ACETINADO (REFERÊNCIA PORTOBELLO Cetim Bianco, BIANCOGRES Originale Bianco, INCEFRA HDM36680R, OU EQUIVALENTE TÉCNICO) [REV. PAREDE TIPO 3]</t>
  </si>
  <si>
    <t xml:space="preserve"> 15.3 </t>
  </si>
  <si>
    <t xml:space="preserve"> 202205.041.RMSM </t>
  </si>
  <si>
    <t>CANTONEIRA DE SOBREPOR EM PVC PARA PROTEÇÃO E ACABAMENTO DE QUINAS E CANTOS</t>
  </si>
  <si>
    <t xml:space="preserve"> 16 </t>
  </si>
  <si>
    <t>PEDRAS - BANCADAS E DIVISÓRIAS</t>
  </si>
  <si>
    <t xml:space="preserve"> 16.1 </t>
  </si>
  <si>
    <t xml:space="preserve"> 202205.042.RMSM </t>
  </si>
  <si>
    <t>DIVISORIA SANITÁRIA, TIPO CABINE, EM GRANITO CINZA POLIDO, ESP = 2,5CM, ASSENTADO COM ARGAMASSA COLANTE AC III-E, INCLUSIVE FERRAGENS</t>
  </si>
  <si>
    <t xml:space="preserve"> 16.2 </t>
  </si>
  <si>
    <t xml:space="preserve"> 202205.007.RMSM </t>
  </si>
  <si>
    <t>BANCADA DE GRANITO CINZA-ANDORINHA POLIDO (E=2CM), INSTALADA COM EMBUTIMENTO DE 2CM E APOIO EM MÃO-FRANCESA, COM SAIA E RODABANCADA (E=2CM, H=10CM, ENCONTRO A 45°) [BANCADA 1 - IS MASC. 01 - 210X55CM]</t>
  </si>
  <si>
    <t xml:space="preserve"> 16.3 </t>
  </si>
  <si>
    <t xml:space="preserve"> 202205.008.RMSM </t>
  </si>
  <si>
    <t>BANCADA DE GRANITO CINZA-ANDORINHA POLIDO (E=2CM), INSTALADA COM EMBUTIMENTO DE 2CM E APOIO EM MÃO-FRANCESA, COM SAIA E RODABANCADA (E=2CM, H=10CM, ENCONTRO A 45°) [BANCADA 2 - IS FEM. 01 - 265X55CM]</t>
  </si>
  <si>
    <t xml:space="preserve"> 16.4 </t>
  </si>
  <si>
    <t xml:space="preserve"> 202205.006.RMSM </t>
  </si>
  <si>
    <t>BANCADA DE GRANITO CINZA-ANDORINHA POLIDO (E=2CM), INSTALADA COM EMBUTIMENTO DE 2CM E APOIO EM MÃO-FRANCESA, COM SAIA E RODABANCADA (E=2CM, H=10CM, ENCONTRO A 45°) [BANCADA 3 - IS PRIV. 02 - 80X50CM]</t>
  </si>
  <si>
    <t xml:space="preserve"> 17 </t>
  </si>
  <si>
    <t>REVESTIMENTOS DECORATIVOS DE PAREDE - PREPARO PARA O SISTEMA DE PINTURA</t>
  </si>
  <si>
    <t xml:space="preserve"> 17.1 </t>
  </si>
  <si>
    <t xml:space="preserve"> 202205.043.RMSM </t>
  </si>
  <si>
    <t>APLICAÇÃO E LIXAMENTO DE MASSA LÁTEX ACRÍLICA EM PAREDES</t>
  </si>
  <si>
    <t xml:space="preserve"> 17.2 </t>
  </si>
  <si>
    <t xml:space="preserve"> 88485 </t>
  </si>
  <si>
    <t>APLICAÇÃO DE FUNDO SELADOR ACRÍLICO EM PAREDES, UMA DEMÃO. AF_06/2014 [REV. PAREDE TIPOS 1 E 2]</t>
  </si>
  <si>
    <t xml:space="preserve"> 18 </t>
  </si>
  <si>
    <t>REVESTIMENTOS DECORATIVOS DE PAREDE - APLICAÇÃO DO SISTEMA DE PINTURA</t>
  </si>
  <si>
    <t xml:space="preserve"> 18.1 </t>
  </si>
  <si>
    <t xml:space="preserve"> 88489 </t>
  </si>
  <si>
    <t>APLICAÇÃO MANUAL DE PINTURA COM TINTA LÁTEX ACRÍLICA EM PAREDES, DUAS DEMÃOS. AF_06/2014 [REV. PAREDE TIPOS 1 E 2]</t>
  </si>
  <si>
    <t xml:space="preserve"> 19 </t>
  </si>
  <si>
    <t>REVESTIMENTOS DECORATIVOS DE PAREDE - CERÂMICA (EXTERNA)</t>
  </si>
  <si>
    <t xml:space="preserve"> 19.1 </t>
  </si>
  <si>
    <t xml:space="preserve"> 202205.048.RMSM </t>
  </si>
  <si>
    <t>REVESTIMENTO CERÂMICO PARA PAREDE COM PLACAS ESMALTADAS, REJUNTE ACRÍLICO, ARGAMASSA AC III - DN 6,5X25,6, COR AMÊNDOA, BORDAS BOLD, ACABAMENTO ACETINADO (REFERÊNCIA PIERINI Mattone OU EQUIVALENTE TÉCNICO, SEMELHANTE AO EXISTENTE) [REV. PAREDE TIPO 4]</t>
  </si>
  <si>
    <t xml:space="preserve"> 19.2 </t>
  </si>
  <si>
    <t xml:space="preserve"> 202205.044.RMSM </t>
  </si>
  <si>
    <t>RESERVA TÉCNICA (MENOR ENTRE 5% E 2 CAIXAS) - REVESTIMENTO CERÂMICO PARA PAREDE COM PLACAS ESMALTADAS - DN 6,5X25,6, COR AMÊNDOA, BORDAS BOLD, ACABAMENTO ACETINADO (REFERÊNCIA PIERINI Mattone OU EQUIVALENTE TÉCNICO, SEMELHANTE AO EXISTENTE) [REV. PAREDE TIPO 4]</t>
  </si>
  <si>
    <t xml:space="preserve"> 19.3 </t>
  </si>
  <si>
    <t xml:space="preserve"> 202205.050.RMSM </t>
  </si>
  <si>
    <t>REVESTIMENTO CERÂMICO PARA PAREDE COM PLACAS ESMALTADAS, REJUNTE ACRÍLICO, ARGAMASSA AC III -REVESTIMENTO CERÂMICO PARA PAREDE COM PLACAS ESMALTADAS - DN 7X26, COR BRANCO, BORDAS BOLD, ACABAMENTO ACETINADO (REFERÊNCIA ELIZABETH Prisma Branco Chantilli OU EQUIVALENTE TÉCNICO) [REV. PAREDE TIPO 5]</t>
  </si>
  <si>
    <t xml:space="preserve"> 19.4 </t>
  </si>
  <si>
    <t xml:space="preserve"> 202205.045.RMSM </t>
  </si>
  <si>
    <t>RESERVA TÉCNICA (MENOR ENTRE 5% E 2 CAIXAS) - REVESTIMENTO CERÂMICO PARA PAREDE COM PLACAS ESMALTADAS - DN 7X26, COR BRANCO, BORDAS BOLD, ACABAMENTO ACETINADO (REFERÊNCIA ELIZABETH Prisma Branco Chantilli OU EQUIVALENTE TÉCNICO) [REV. PAREDE TIPO 5]</t>
  </si>
  <si>
    <t xml:space="preserve"> 20 </t>
  </si>
  <si>
    <t>INSTALAÇÕES ELÉTRICAS - CABEAMENTO</t>
  </si>
  <si>
    <t xml:space="preserve"> 20.1 </t>
  </si>
  <si>
    <t xml:space="preserve"> 91926 </t>
  </si>
  <si>
    <t>CABO DE COBRE FLEXÍVEL ISOLADO, 2,5 MM², ANTI-CHAMA 450/750 V, PARA CIRCUITOS TERMINAIS - FORNECIMENTO E INSTALAÇÃO. AF_12/2015</t>
  </si>
  <si>
    <t xml:space="preserve"> 20.2 </t>
  </si>
  <si>
    <t xml:space="preserve"> 91928 </t>
  </si>
  <si>
    <t>CABO DE COBRE FLEXÍVEL ISOLADO, 4 MM², ANTI-CHAMA 450/750 V, PARA CIRCUITOS TERMINAIS - FORNECIMENTO E INSTALAÇÃO. AF_12/2015</t>
  </si>
  <si>
    <t xml:space="preserve"> 20.3 </t>
  </si>
  <si>
    <t xml:space="preserve"> 101888 </t>
  </si>
  <si>
    <t>CABO DE COBRE ISOLADO, 25 MM², ANTI-CHAMA 450/750 V, INSTALADO EM ELETROCALHA OU PERFILADO - FORNECIMENTO E INSTALAÇÃO. AF_10/2020</t>
  </si>
  <si>
    <t xml:space="preserve"> 20.4 </t>
  </si>
  <si>
    <t xml:space="preserve"> 92988 </t>
  </si>
  <si>
    <t>CABO DE COBRE FLEXÍVEL ISOLADO, 50 MM², ANTI-CHAMA 0,6/1,0 KV, PARA REDE ENTERRADA DE DISTRIBUIÇÃO DE ENERGIA ELÉTRICA - FORNECIMENTO E INSTALAÇÃO. AF_12/2021</t>
  </si>
  <si>
    <t xml:space="preserve"> 20.5 </t>
  </si>
  <si>
    <t xml:space="preserve"> 92992 </t>
  </si>
  <si>
    <t>CABO DE COBRE FLEXÍVEL ISOLADO, 95 MM², ANTI-CHAMA 0,6/1,0 KV, PARA REDE ENTERRADA DE DISTRIBUIÇÃO DE ENERGIA ELÉTRICA - FORNECIMENTO E INSTALAÇÃO. AF_12/2021</t>
  </si>
  <si>
    <t xml:space="preserve"> 20.6 </t>
  </si>
  <si>
    <t xml:space="preserve"> 98295 </t>
  </si>
  <si>
    <t>CABO ELETRÔNICO CATEGORIA 5E, INSTALADO EM EDIFICAÇÃO INSTITUCIONAL - FORNECIMENTO E INSTALAÇÃO. AF_11/2019</t>
  </si>
  <si>
    <t xml:space="preserve"> 21 </t>
  </si>
  <si>
    <t>FORROS</t>
  </si>
  <si>
    <t xml:space="preserve"> 21.1 </t>
  </si>
  <si>
    <t xml:space="preserve"> 99862 </t>
  </si>
  <si>
    <t>GRADIL EM ALUMÍNIO FIXADO EM VÃOS DE JANELAS, FORMADO POR TUBOS DE 3/4". AF_04/2019 [DEPÓSITO 02]</t>
  </si>
  <si>
    <t xml:space="preserve"> 21.2 </t>
  </si>
  <si>
    <t xml:space="preserve"> 202205.0010.RMSM </t>
  </si>
  <si>
    <t>FORRO ACÚSTICO MODULADO EM PLACAS DE FIBRA MINERAL (625X625MM), INCLUSIVE TRAMA METÁLICA EM AÇO GALVANIZADO PINTADO NA COR BRANCA</t>
  </si>
  <si>
    <t xml:space="preserve"> 22 </t>
  </si>
  <si>
    <t>DIVISÓRIAS MODULADAS</t>
  </si>
  <si>
    <t xml:space="preserve"> 22.1 </t>
  </si>
  <si>
    <t xml:space="preserve"> 202205.011.RMSM </t>
  </si>
  <si>
    <t>DIVISORIA MODULADA REMOVÍVEL,  DE SAQUE FRONTAL, PAINEL CEGO, INSTALAÇÃO PISO-TETO, COM ESTRUTURA EM PERFIS DE ALUMÍNIO EXTRUDADO NA COR PRETA (QUE PERMITAM A PASSAGEM DE REDE ELÉTRICA E/OU LÓGICA), ISOLAMENTO EM LÃ DE ROCHA, ACABAMENTO EM MDF DE 15MM, COM FRISOS DE 10MM</t>
  </si>
  <si>
    <t xml:space="preserve"> 22.2 </t>
  </si>
  <si>
    <t xml:space="preserve"> 202205.012.RMSM </t>
  </si>
  <si>
    <t>PORTA CEGA SIMPLES PARA DIVISÓRIAS MODULARES, INCLUSIVE FECHADURA, DOBRADIÇAS E FAIXA ANTI-IMPACTO EM EPDM</t>
  </si>
  <si>
    <t xml:space="preserve"> 22.3 </t>
  </si>
  <si>
    <t xml:space="preserve"> 202205.013.RMSM </t>
  </si>
  <si>
    <t>PORTA CEGA DUPLA PARA DIVISÓRIAS MODULARES, INCLUSIVE FECHADURA, DOBRADIÇAS E FITA ANTI-IMPACTO EM EPDM</t>
  </si>
  <si>
    <t xml:space="preserve"> 23 </t>
  </si>
  <si>
    <t>INSTALAÇÕES ELÉTRICAS - LUMINÁRIAS, FOTOCÉLULAS E RENOVADORES DE AR</t>
  </si>
  <si>
    <t xml:space="preserve"> 23.1 </t>
  </si>
  <si>
    <t xml:space="preserve"> 97599 </t>
  </si>
  <si>
    <t>[L1] LUMINÁRIA DE EMERGÊNCIA, COM 30 LÂMPADAS LED DE 2 W, SEM REATOR - FORNECIMENTO E INSTALAÇÃO. AF_02/2020</t>
  </si>
  <si>
    <t xml:space="preserve"> 23.2 </t>
  </si>
  <si>
    <t xml:space="preserve"> 202205.091.RMSM </t>
  </si>
  <si>
    <t>[L2] LUMINÁRIA DE SOBREPOR, COM 2 LÂMPADAS TUBULARES LED DE 2X9W, COR BRANCO FRIO</t>
  </si>
  <si>
    <t xml:space="preserve"> 23.3 </t>
  </si>
  <si>
    <t xml:space="preserve"> 202205.092.RMSM </t>
  </si>
  <si>
    <t>[L3] PAINEL LED DE EMBUTIR 620 X 620MM, POTÊNCIA 40W, COR BRANCO FRIO, FLUX LUMINOSO 4000LM, V.U. 30.000 HORAS</t>
  </si>
  <si>
    <t xml:space="preserve"> 23.4 </t>
  </si>
  <si>
    <t xml:space="preserve"> 202205.093.RMSM </t>
  </si>
  <si>
    <t>[L4] REFLETOR LED 50W, BRANCO FRIO</t>
  </si>
  <si>
    <t xml:space="preserve"> 23.5 </t>
  </si>
  <si>
    <t xml:space="preserve"> 101632 </t>
  </si>
  <si>
    <t>[RF] RELÉ FOTOELÉTRICO PARA COMANDO DE ILUMINAÇÃO EXTERNA 1000 W - FORNECIMENTO E INSTALAÇÃO. AF_08/2020</t>
  </si>
  <si>
    <t xml:space="preserve"> 23.6 </t>
  </si>
  <si>
    <t xml:space="preserve"> 202205.089.RMSM </t>
  </si>
  <si>
    <t>[R1] RENOVADOR DE AR MECÂNICO DE EMBUTIR, COR BRANCA, POTÊNCIA 20W, VAZÃO DE AR 150M3/H, BIVOLT</t>
  </si>
  <si>
    <t xml:space="preserve"> 24 </t>
  </si>
  <si>
    <t>INSTALAÇÕES ELÉTRICAS - QUADROS</t>
  </si>
  <si>
    <t xml:space="preserve"> 24.1 </t>
  </si>
  <si>
    <t xml:space="preserve"> 202205.125.RMSM </t>
  </si>
  <si>
    <t>[QGBT - Bloco U] FORNECIMENTO E INSTALAÇÃO DE QUADRO DE DISTRIBUIÇÃO DE ENERGIA, DE SOBREPOR, EM CHAPA DE AÇO GALVANIZADO, COM BARRAMENTO TRIFÁSICO</t>
  </si>
  <si>
    <t xml:space="preserve"> 24.2 </t>
  </si>
  <si>
    <t xml:space="preserve"> 202205.126.RMSM </t>
  </si>
  <si>
    <t>[QDLT1 - Bloco U] FORNECIMENTO E INSTALAÇÃO DE QUADRO DE DISTRIBUIÇÃO DE ENERGIA, DE EMBUTIR, EM CHAPA DE AÇO GALVANIZADO, COM BARRAMENTO TRIFÁSICO (CONFORME PROJETO ELÉTRICO)</t>
  </si>
  <si>
    <t xml:space="preserve"> 24.3 </t>
  </si>
  <si>
    <t xml:space="preserve"> 202205.127.RMSM </t>
  </si>
  <si>
    <t>[QDLT2 - Bloco U] FORNECIMENTO E INSTALAÇÃO DE QUADRO DE DISTRIBUIÇÃO DE ENERGIA, DE EMBUTIR, EM CHAPA DE AÇO GALVANIZADO, COM BARRAMENTO TRIFÁSICO (CONFORME PROJETO ELÉTRICO)</t>
  </si>
  <si>
    <t xml:space="preserve"> 24.4 </t>
  </si>
  <si>
    <t xml:space="preserve"> 202205.128.RMSM </t>
  </si>
  <si>
    <t>[QDAC - Bloco U] FORNECIMENTO E INSTALAÇÃO DE QUADRO DE DISTRIBUIÇÃO DE ENERGIA, DE EMBUTIR, EM CHAPA DE AÇO GALVANIZADO, COM BARRAMENTO TRIFÁSICO (CONFORME PROJETO ELÉTRICO)</t>
  </si>
  <si>
    <t xml:space="preserve"> 25 </t>
  </si>
  <si>
    <t>EQUIPAMENTOS SANITÁRIOS (LOUÇAS, METAIS, ACESSÓRIOS E ESPELHOS)</t>
  </si>
  <si>
    <t xml:space="preserve"> 25.1 </t>
  </si>
  <si>
    <t xml:space="preserve"> 202205.052.RMSM </t>
  </si>
  <si>
    <t>VASO SANITÁRIO SIFONADO COM CAIXA ACOPLADA, EM LOUÇA BRANCA (INCLUSIVE ENGATE FLEXÍVEL EM AÇO INOX 1/2" X 40CM E ASSENTO SANITÁRIO) [H1]</t>
  </si>
  <si>
    <t xml:space="preserve"> 25.2 </t>
  </si>
  <si>
    <t xml:space="preserve"> 100858 </t>
  </si>
  <si>
    <t>MICTÓRIO SIFONADO LOUÇA BRANCA - PADRÃO MÉDIO - FORNECIMENTO E INSTALAÇÃO. AF_01/2020 [H2]</t>
  </si>
  <si>
    <t xml:space="preserve"> 25.3 </t>
  </si>
  <si>
    <t xml:space="preserve"> 95544 </t>
  </si>
  <si>
    <t>PAPELEIRA DE PAREDE EM METAL CROMADO SEM TAMPA, INCLUSO FIXAÇÃO. AF_01/2020 [COM TAMPA] [H3]</t>
  </si>
  <si>
    <t xml:space="preserve"> 25.4 </t>
  </si>
  <si>
    <t xml:space="preserve"> 202205.053.RMSM </t>
  </si>
  <si>
    <t>DISPENSER DE PAPEL TOALHA (TOALHEIRO) EM ABS E POLICARBONATO BRANCO, TIPO BOBINA AUTOCORTE [H4]</t>
  </si>
  <si>
    <t xml:space="preserve"> 25.5 </t>
  </si>
  <si>
    <t xml:space="preserve"> 95547 </t>
  </si>
  <si>
    <t>SABONETEIRA PLASTICA TIPO DISPENSER PARA SABONETE LIQUIDO COM RESERVATORIO 800 A 1500 ML, INCLUSO FIXAÇÃO. AF_01/2020 [H5]</t>
  </si>
  <si>
    <t xml:space="preserve"> 25.6 </t>
  </si>
  <si>
    <t xml:space="preserve"> 202205.054.RMSM </t>
  </si>
  <si>
    <t>CUBA DE EMBUTIR REDONDA EM LOUÇA BRANCA, DN 36CM, INCLUSIVE VÁLVULA EM METAL CROMADO E SIFÃO TIPA GARRAFA EM METAL CROMADO [H6]</t>
  </si>
  <si>
    <t xml:space="preserve"> 25.7 </t>
  </si>
  <si>
    <t xml:space="preserve"> 202205.055.RMSM </t>
  </si>
  <si>
    <t>CHUVEIRO ELÉTRICO, TIPO DUCHA, INCLUSIVE BRAÇO E CONECTOR DE PORCELANA PARA INSTALAÇÃO [H7]</t>
  </si>
  <si>
    <t xml:space="preserve"> 25.8 </t>
  </si>
  <si>
    <t xml:space="preserve"> 202205.056.RMSM </t>
  </si>
  <si>
    <t>TORNEIRA DE MESA CROMADA BICA BAIXA PARA LAVATÓRIO, TEMPORIZADA (POR PRESSÃO), INCLUSIVE ENGATE FLEXÍVEL EM AÇO INOX 1/2" X 40CM [H8]</t>
  </si>
  <si>
    <t xml:space="preserve"> 25.9 </t>
  </si>
  <si>
    <t xml:space="preserve"> 202205.057.RMSM </t>
  </si>
  <si>
    <t>ACABAMENTO PARA REGISTROS (DE GAVETA E DE PRESSÃO) CROMADO [H9]</t>
  </si>
  <si>
    <t xml:space="preserve"> 25.10 </t>
  </si>
  <si>
    <t xml:space="preserve"> 202205.014.RMSM </t>
  </si>
  <si>
    <t>PIA DE APOIO EM ACO INOX, COM 1 CUBA, INCLUSIVE SIFÃO TIPO COPO, PREENCHIDA COM CONCRETO LEVE E APOIADA EM MÃOS FRANCESAS [H10]</t>
  </si>
  <si>
    <t xml:space="preserve"> 25.11 </t>
  </si>
  <si>
    <t xml:space="preserve"> 202205.058.RMSM </t>
  </si>
  <si>
    <t>DUCHA HIGIÊNICA, ACABAMENTO CROMADO, INCLUSIVE REGISTRO [H11]</t>
  </si>
  <si>
    <t xml:space="preserve"> 25.12 </t>
  </si>
  <si>
    <t xml:space="preserve"> 95545 </t>
  </si>
  <si>
    <t>SABONETEIRA DE PAREDE EM METAL CROMADO, INCLUSO FIXAÇÃO. AF_01/2020 [H12]</t>
  </si>
  <si>
    <t xml:space="preserve"> 25.13 </t>
  </si>
  <si>
    <t xml:space="preserve"> 95543 </t>
  </si>
  <si>
    <t>PORTA TOALHA BANHO EM METAL CROMADO, TIPO BARRA, INCLUSO FIXAÇÃO. AF_01/2020 [H13]</t>
  </si>
  <si>
    <t xml:space="preserve"> 25.14 </t>
  </si>
  <si>
    <t xml:space="preserve"> 86914 </t>
  </si>
  <si>
    <t>TORNEIRA CROMADA 1/2 OU 3/4 PARA TANQUE, PADRÃO MÉDIO - FORNECIMENTO E INSTALAÇÃO. AF_01/2020 [H14]</t>
  </si>
  <si>
    <t xml:space="preserve"> 25.15 </t>
  </si>
  <si>
    <t xml:space="preserve"> 190074 </t>
  </si>
  <si>
    <t>GRELHA EM AÇO INOX, PARA RALO, 150X150CM [H15]</t>
  </si>
  <si>
    <t xml:space="preserve"> 25.16 </t>
  </si>
  <si>
    <t xml:space="preserve"> 202205.059.RMSM </t>
  </si>
  <si>
    <t>VASO SANITÁRIO SIFONADO COM CAIXA ACOPLADA, EM LOUÇA BRANCA, ACESSÍVEL/PARA PCD (H=43CM), INCLUSO ENGATE FLEXÍVEL EM AÇO INOX 1/2" X 40CM E ASSENTO SANITÁRIO [H16]</t>
  </si>
  <si>
    <t xml:space="preserve"> 25.17 </t>
  </si>
  <si>
    <t xml:space="preserve"> 202205.060.RMSM </t>
  </si>
  <si>
    <t>LAVATÓRIO COM COLUNA SUSPENSA, EM LOUÇA BRANCA, INCLUSIVE VÁLVULA EM METAL CROMADO E SIFÃO EM PVC [H17]</t>
  </si>
  <si>
    <t xml:space="preserve"> 25.18 </t>
  </si>
  <si>
    <t xml:space="preserve"> 202205.062.RMSM </t>
  </si>
  <si>
    <t>BARRA DE APOIO RETA, EM ACO INOX ESCOVADO, COMPRIMENTO 40CM, FIXADA NA PAREDE [H18]</t>
  </si>
  <si>
    <t xml:space="preserve"> 25.19 </t>
  </si>
  <si>
    <t xml:space="preserve"> 202205.061.RMSM </t>
  </si>
  <si>
    <t>BARRA DE APOIO TIPO "U" , EM AÇO INOX ESCOVADO, FIXADA NA PAREDE [H19]</t>
  </si>
  <si>
    <t xml:space="preserve"> 25.20 </t>
  </si>
  <si>
    <t xml:space="preserve"> 202205.063.RMSM </t>
  </si>
  <si>
    <t>BARRA DE APOIO RETA, EM AÇO INOX ESCOVADO, COMPRIMENTO 70 CM,  FIXADA NA PAREDE [H20]</t>
  </si>
  <si>
    <t xml:space="preserve"> 25.21 </t>
  </si>
  <si>
    <t xml:space="preserve"> 202205.064.RMSM </t>
  </si>
  <si>
    <t>BARRA DE APOIO RETA, EM AÇO INOX ESCOVADO, COMPRIMENTO 80 CM,  FIXADA NA PAREDE [H21]</t>
  </si>
  <si>
    <t xml:space="preserve"> 25.22 </t>
  </si>
  <si>
    <t xml:space="preserve"> 202205.065.RMSM </t>
  </si>
  <si>
    <t>LAVATÓRIO COM COLUNA, EM LOUÇA BRANCA, INCLUSIVE VÁLVULA EM METAL CROMADO E SIFÃO EM PVC [H22]</t>
  </si>
  <si>
    <t xml:space="preserve"> 25.23 </t>
  </si>
  <si>
    <t xml:space="preserve"> 202205.015.RMSM </t>
  </si>
  <si>
    <t>PIA DE APOIO EM ACO INOX, COM 1 CUBA, INCLUSIVE SIFÃO TIPO COPO, PREENCHIDA COM CONCRETO LEVE E APOIADA EM MÃOS FRANCESAS [H23]</t>
  </si>
  <si>
    <t xml:space="preserve"> 25.24 </t>
  </si>
  <si>
    <t xml:space="preserve"> 86910 </t>
  </si>
  <si>
    <t>TORNEIRA CROMADA TUBO MÓVEL, DE PAREDE, 1/2 OU 3/4, PARA PIA DE COZINHA, PADRÃO MÉDIO - FORNECIMENTO E INSTALAÇÃO. AF_01/2020 [H24]</t>
  </si>
  <si>
    <t xml:space="preserve"> 25.25 </t>
  </si>
  <si>
    <t xml:space="preserve"> 202205.016.RMSM </t>
  </si>
  <si>
    <t>PIA DE APOIO EM ACO INOX, COM 1 CUBA, INCLUSIVE SIFÃO TIPO COPO, PREENCHIDA COM CONCRETO LEVE E APOIADA EM MÃOS FRANCESAS [H25]</t>
  </si>
  <si>
    <t xml:space="preserve"> 25.26 </t>
  </si>
  <si>
    <t xml:space="preserve"> 85005 </t>
  </si>
  <si>
    <t>ESPELHO CRISTAL, ESPESSURA 4MM, COM PARAFUSOS DE FIXACAO, SEM MOLDURA [E2 E E3]</t>
  </si>
  <si>
    <t xml:space="preserve"> 26 </t>
  </si>
  <si>
    <t>INSTALAÇÕES ELÉTRICAS - DISPOSITIVOS (ACABAMENTOS)</t>
  </si>
  <si>
    <t xml:space="preserve"> 26.1 </t>
  </si>
  <si>
    <t xml:space="preserve"> 98307 </t>
  </si>
  <si>
    <t>[RD1 &amp; RD2] TOMADA DE REDE RJ45 - FORNECIMENTO E INSTALAÇÃO. AF_11/2019</t>
  </si>
  <si>
    <t xml:space="preserve"> 26.2 </t>
  </si>
  <si>
    <t xml:space="preserve"> 91955 </t>
  </si>
  <si>
    <t>[DI2] INTERRUPTOR PARALELO (1 MÓDULO), 10A/250V, INCLUINDO SUPORTE E PLACA - FORNECIMENTO E INSTALAÇÃO. AF_12/2015</t>
  </si>
  <si>
    <t xml:space="preserve"> 26.3 </t>
  </si>
  <si>
    <t xml:space="preserve"> 92029 </t>
  </si>
  <si>
    <t>[DI3] INTERRUPTOR PARALELO (1 MÓDULO) COM 1 TOMADA DE EMBUTIR 2P+T 10 A,  INCLUINDO SUPORTE E PLACA - FORNECIMENTO E INSTALAÇÃO. AF_12/2015</t>
  </si>
  <si>
    <t xml:space="preserve"> 26.4 </t>
  </si>
  <si>
    <t xml:space="preserve"> 91954 </t>
  </si>
  <si>
    <t>[DI4] INTERRUPTOR PARALELO (1 MÓDULO), 10A/250V, SEM SUPORTE E SEM PLACA - FORNECIMENTO E INSTALAÇÃO. AF_12/2015</t>
  </si>
  <si>
    <t xml:space="preserve"> 26.5 </t>
  </si>
  <si>
    <t xml:space="preserve"> 91953 </t>
  </si>
  <si>
    <t>[DI5] INTERRUPTOR SIMPLES (1 MÓDULO), 10A/250V, INCLUINDO SUPORTE E PLACA - FORNECIMENTO E INSTALAÇÃO. AF_12/2015</t>
  </si>
  <si>
    <t xml:space="preserve"> 26.6 </t>
  </si>
  <si>
    <t xml:space="preserve"> 92022 </t>
  </si>
  <si>
    <t>[DI6] INTERRUPTOR SIMPLES (1 MÓDULO) COM 1 TOMADA DE EMBUTIR 2P+T 10 A,  SEM SUPORTE E SEM PLACA - FORNECIMENTO E INSTALAÇÃO. AF_12/2015</t>
  </si>
  <si>
    <t xml:space="preserve"> 26.7 </t>
  </si>
  <si>
    <t xml:space="preserve"> 91957 </t>
  </si>
  <si>
    <t>[DI7] INTERRUPTOR SIMPLES (1 MÓDULO) COM INTERRUPTOR PARALELO (1 MÓDULO), 10A/250V, INCLUINDO SUPORTE E PLACA - FORNECIMENTO E INSTALAÇÃO. AF_12/2015</t>
  </si>
  <si>
    <t xml:space="preserve"> 26.8 </t>
  </si>
  <si>
    <t xml:space="preserve"> 92023 </t>
  </si>
  <si>
    <t>[DI8] INTERRUPTOR SIMPLES (1 MÓDULO) COM 1 TOMADA DE EMBUTIR 2P+T 10 A,  INCLUINDO SUPORTE E PLACA - FORNECIMENTO E INSTALAÇÃO. AF_12/2015</t>
  </si>
  <si>
    <t xml:space="preserve"> 26.9 </t>
  </si>
  <si>
    <t xml:space="preserve"> 91952 </t>
  </si>
  <si>
    <t>[DI9] INTERRUPTOR SIMPLES (1 MÓDULO), 10A/250V, SEM SUPORTE E SEM PLACA - FORNECIMENTO E INSTALAÇÃO. AF_12/2015</t>
  </si>
  <si>
    <t xml:space="preserve"> 26.10 </t>
  </si>
  <si>
    <t xml:space="preserve"> 91959 </t>
  </si>
  <si>
    <t>[DI10] INTERRUPTOR SIMPLES (2 MÓDULOS), 10A/250V, INCLUINDO SUPORTE E PLACA - FORNECIMENTO E INSTALAÇÃO. AF_12/2015</t>
  </si>
  <si>
    <t xml:space="preserve"> 26.11 </t>
  </si>
  <si>
    <t xml:space="preserve"> 91958 </t>
  </si>
  <si>
    <t>[DI11] INTERRUPTOR SIMPLES (2 MÓDULOS), 10A/250V, SEM SUPORTE E SEM PLACA - FORNECIMENTO E INSTALAÇÃO. AF_12/2015</t>
  </si>
  <si>
    <t xml:space="preserve"> 26.12 </t>
  </si>
  <si>
    <t xml:space="preserve"> 91967 </t>
  </si>
  <si>
    <t>[DI12] INTERRUPTOR SIMPLES (3 MÓDULOS), 10A/250V, INCLUINDO SUPORTE E PLACA - FORNECIMENTO E INSTALAÇÃO. AF_12/2015</t>
  </si>
  <si>
    <t xml:space="preserve"> 26.13 </t>
  </si>
  <si>
    <t xml:space="preserve"> 91966 </t>
  </si>
  <si>
    <t>[DI13] INTERRUPTOR SIMPLES (3 MÓDULOS), 10A/250V, SEM SUPORTE E SEM PLACA - FORNECIMENTO E INSTALAÇÃO. AF_12/2015</t>
  </si>
  <si>
    <t xml:space="preserve"> 26.14 </t>
  </si>
  <si>
    <t xml:space="preserve"> 91991 </t>
  </si>
  <si>
    <t>[DE1] TOMADA ALTA DE EMBUTIR (1 MÓDULO), 2P+T 20 A, SEM SUPORTE E SEM PLACA - FORNECIMENTO E INSTALAÇÃO. AF_12/2015</t>
  </si>
  <si>
    <t xml:space="preserve"> 26.15 </t>
  </si>
  <si>
    <t xml:space="preserve"> 91998 </t>
  </si>
  <si>
    <t>[DE2] TOMADA BAIXA DE EMBUTIR (1 MÓDULO), 2P+T 10 A, SEM SUPORTE E SEM PLACA - FORNECIMENTO E INSTALAÇÃO. AF_12/2015</t>
  </si>
  <si>
    <t xml:space="preserve"> 26.16 </t>
  </si>
  <si>
    <t xml:space="preserve"> 91992 </t>
  </si>
  <si>
    <t>[DE3] TOMADA ALTA DE EMBUTIR (1 MÓDULO), 2P+T 10 A, INCLUINDO SUPORTE E PLACA - FORNECIMENTO E INSTALAÇÃO. AF_12/2015</t>
  </si>
  <si>
    <t xml:space="preserve"> 26.17 </t>
  </si>
  <si>
    <t xml:space="preserve"> 91996 </t>
  </si>
  <si>
    <t>[DE4] TOMADA MÉDIA DE EMBUTIR (1 MÓDULO), 2P+T 10 A, INCLUINDO SUPORTE E PLACA - FORNECIMENTO E INSTALAÇÃO. AF_12/2015</t>
  </si>
  <si>
    <t xml:space="preserve"> 26.18 </t>
  </si>
  <si>
    <t xml:space="preserve"> 92000 </t>
  </si>
  <si>
    <t>[DE5] TOMADA BAIXA DE EMBUTIR (1 MÓDULO), 2P+T 10 A, INCLUINDO SUPORTE E PLACA - FORNECIMENTO E INSTALAÇÃO. AF_12/2015</t>
  </si>
  <si>
    <t xml:space="preserve"> 26.19 </t>
  </si>
  <si>
    <t>[DE6/DE7] TOMADA ALTA DE EMBUTIR (1 MÓDULO), 2P+T 10 A, INCLUINDO SUPORTE E PLACA - FORNECIMENTO E INSTALAÇÃO. AF_12/2015</t>
  </si>
  <si>
    <t xml:space="preserve"> 26.20 </t>
  </si>
  <si>
    <t>[DE8] TOMADA BAIXA DE EMBUTIR (1 MÓDULO), 2P+T 10 A, INCLUINDO SUPORTE E PLACA - FORNECIMENTO E INSTALAÇÃO. AF_12/2015</t>
  </si>
  <si>
    <t xml:space="preserve"> 26.21 </t>
  </si>
  <si>
    <t xml:space="preserve"> 92002 </t>
  </si>
  <si>
    <t>[DE9] TOMADA MÉDIA DE EMBUTIR (2 MÓDULOS), 2P+T 10 A, SEM SUPORTE E SEM PLACA - FORNECIMENTO E INSTALAÇÃO. AF_12/2015</t>
  </si>
  <si>
    <t xml:space="preserve"> 26.22 </t>
  </si>
  <si>
    <t xml:space="preserve"> 92006 </t>
  </si>
  <si>
    <t>[DE10] TOMADA BAIXA DE EMBUTIR (2 MÓDULOS), 2P+T 10 A, SEM SUPORTE E SEM PLACA - FORNECIMENTO E INSTALAÇÃO. AF_12/2015</t>
  </si>
  <si>
    <t xml:space="preserve"> 26.23 </t>
  </si>
  <si>
    <t xml:space="preserve"> 92008 </t>
  </si>
  <si>
    <t>[DE11] TOMADA BAIXA DE EMBUTIR (2 MÓDULOS), 2P+T 10 A, INCLUINDO SUPORTE E PLACA - FORNECIMENTO E INSTALAÇÃO. AF_12/2015</t>
  </si>
  <si>
    <t xml:space="preserve"> 26.24 </t>
  </si>
  <si>
    <t xml:space="preserve"> 92004 </t>
  </si>
  <si>
    <t>[DE12] TOMADA MÉDIA DE EMBUTIR (2 MÓDULOS), 2P+T 10 A, INCLUINDO SUPORTE E PLACA - FORNECIMENTO E INSTALAÇÃO. AF_12/2015</t>
  </si>
  <si>
    <t xml:space="preserve"> 26.25 </t>
  </si>
  <si>
    <t xml:space="preserve"> 062568 </t>
  </si>
  <si>
    <t>[DE13] PLACA 1 FURO PIAL PLUS</t>
  </si>
  <si>
    <t xml:space="preserve"> 27 </t>
  </si>
  <si>
    <t>PELÍCULAS</t>
  </si>
  <si>
    <t xml:space="preserve"> 27.1 </t>
  </si>
  <si>
    <t xml:space="preserve"> 28 </t>
  </si>
  <si>
    <t>ESTACIONAMENTO</t>
  </si>
  <si>
    <t xml:space="preserve"> 28.1 </t>
  </si>
  <si>
    <t xml:space="preserve"> 101621 </t>
  </si>
  <si>
    <t>PREPARO DE FUNDO DE VALA COM LARGURA MAIOR OU IGUAL A 1,5 M E MENOR QUE 2,5 M, COM CAMADA DE BRITA, LANÇAMENTO MANUAL. AF_08/2020</t>
  </si>
  <si>
    <t xml:space="preserve"> 28.2 </t>
  </si>
  <si>
    <t xml:space="preserve"> 94996 </t>
  </si>
  <si>
    <t>EXECUÇÃO DE PASSEIO (CALÇADA) OU PISO DE CONCRETO COM CONCRETO MOLDADO IN LOCO, FEITO EM OBRA, ACABAMENTO CONVENCIONAL, ESPESSURA 10 CM, ARMADO. AF_07/2016</t>
  </si>
  <si>
    <t xml:space="preserve"> 28.3 </t>
  </si>
  <si>
    <t xml:space="preserve"> 101114 </t>
  </si>
  <si>
    <t>ESCAVAÇÃO HORIZONTAL EM SOLO DE 1A CATEGORIA COM TRATOR DE ESTEIRAS (100HP/LÂMINA: 2,19M3). AF_07/2020</t>
  </si>
  <si>
    <t xml:space="preserve"> 28.4 </t>
  </si>
  <si>
    <t xml:space="preserve"> 100576 </t>
  </si>
  <si>
    <t>REGULARIZAÇÃO E COMPACTAÇÃO DE SUBLEITO DE SOLO  PREDOMINANTEMENTE ARGILOSO. AF_11/2019</t>
  </si>
  <si>
    <t xml:space="preserve"> 28.5 </t>
  </si>
  <si>
    <t xml:space="preserve"> 96396 </t>
  </si>
  <si>
    <t>EXECUÇÃO E COMPACTAÇÃO DE BASE E OU SUB BASE PARA PAVIMENTAÇÃO DE BRITA GRADUADA SIMPLES - EXCLUSIVE CARGA E TRANSPORTE. AF_11/2019</t>
  </si>
  <si>
    <t xml:space="preserve"> 28.6 </t>
  </si>
  <si>
    <t xml:space="preserve"> 28.7 </t>
  </si>
  <si>
    <t xml:space="preserve"> 28.8 </t>
  </si>
  <si>
    <t xml:space="preserve"> 94273 </t>
  </si>
  <si>
    <t>ASSENTAMENTO DE GUIA (MEIO-FIO) EM TRECHO RETO, CONFECCIONADA EM CONCRETO PRÉ-FABRICADO, DIMENSÕES 100X15X13X30 CM (COMPRIMENTO X BASE INFERIOR X BASE SUPERIOR X ALTURA), PARA VIAS URBANAS (USO VIÁRIO). AF_06/2016</t>
  </si>
  <si>
    <t xml:space="preserve"> 28.9 </t>
  </si>
  <si>
    <t xml:space="preserve"> 94274 </t>
  </si>
  <si>
    <t>ASSENTAMENTO DE GUIA (MEIO-FIO) EM TRECHO CURVO, CONFECCIONADA EM CONCRETO PRÉ-FABRICADO, DIMENSÕES 100X15X13X30 CM (COMPRIMENTO X BASE INFERIOR X BASE SUPERIOR X ALTURA), PARA VIAS URBANAS (USO VIÁRIO). AF_06/2016</t>
  </si>
  <si>
    <t xml:space="preserve"> 28.10 </t>
  </si>
  <si>
    <t xml:space="preserve"> 102491 </t>
  </si>
  <si>
    <t>PINTURA DE PISO COM TINTA ACRÍLICA, APLICAÇÃO MANUAL, 2 DEMÃOS, INCLUSO FUNDO PREPARADOR. AF_05/2021 [VAGA PCD]</t>
  </si>
  <si>
    <t xml:space="preserve"> 28.11 </t>
  </si>
  <si>
    <t xml:space="preserve"> 102500 </t>
  </si>
  <si>
    <t>PINTURA DE DEMARCAÇÃO DE VAGA COM TINTA ACRÍLICA, E = 10 CM, APLICAÇÃO MANUAL. AF_05/2021 [LINHAS]</t>
  </si>
  <si>
    <t xml:space="preserve"> 202205.046.RMSM </t>
  </si>
  <si>
    <t>SINALIZACAO VISUAL VERTICAL DE VAGAS CADEIRANTES/IDOSO/GESTANTE COM PLACA EM ACO INOX 180 COM TAMANHO DE (50X70)CM, ADESIVO REFLETIVO E SIMBOLO, EM POSTE DE ACO GALVANIZADO (ALTURA = 3M; DN =2")</t>
  </si>
  <si>
    <t xml:space="preserve"> 29 </t>
  </si>
  <si>
    <t>PASSARELAS - ALAMBRADO</t>
  </si>
  <si>
    <t xml:space="preserve"> 29.1 </t>
  </si>
  <si>
    <t xml:space="preserve"> 202205.073.RMSM </t>
  </si>
  <si>
    <t>ALAMBRADO, ESTRUTURADO POR TUBOS DE ACO GALVANIZADO (MONTANTES COM DIAMETRO 2", TRAVESSAS E ESCORAS COM DIÂMETRO 1.¼"), COM TELA DE ARAME GALVANIZADO, FIO 12 BWG E MALHA QUADRADA 5X5CM</t>
  </si>
  <si>
    <t xml:space="preserve"> 30 </t>
  </si>
  <si>
    <t>PASSARELAS - ESTACAS, BLOCOS, PILARES E VIGAS</t>
  </si>
  <si>
    <t xml:space="preserve"> 30.1 </t>
  </si>
  <si>
    <t xml:space="preserve"> 202205.066.RMSM </t>
  </si>
  <si>
    <t>ESTACAS [CONFORME PROJETO]</t>
  </si>
  <si>
    <t xml:space="preserve"> 30.2 </t>
  </si>
  <si>
    <t xml:space="preserve"> 202205.067.RMSM </t>
  </si>
  <si>
    <t>BLOCOS DE COROAMENTO [CONFORME PROJETO]</t>
  </si>
  <si>
    <t xml:space="preserve"> 30.3 </t>
  </si>
  <si>
    <t xml:space="preserve"> 202205.068.RMSM </t>
  </si>
  <si>
    <t>PILARES [CONFORME PROJETO]</t>
  </si>
  <si>
    <t xml:space="preserve"> 30.4 </t>
  </si>
  <si>
    <t xml:space="preserve"> 202205.069.RMSM </t>
  </si>
  <si>
    <t>VIGA METÁLICA EM PERFIL LAMINADO OU SOLDADO EM AÇO ESTRUTURAL, COM CONEXÕES SOLDADAS, INCLUSOS MÃO DE OBRA, TRANSPORTE E IÇAMENTO UTILIZANDO GUINDASTE [VIGAS TIPO 1, CONFORME PROJETOS]</t>
  </si>
  <si>
    <t xml:space="preserve"> 30.5 </t>
  </si>
  <si>
    <t xml:space="preserve"> 202205.081.RMSM </t>
  </si>
  <si>
    <t>VIGA METÁLICA EM PERFIL LAMINADO OU SOLDADO EM AÇO ESTRUTURAL, COM CONEXÕES SOLDADAS, INCLUSOS MÃO DE OBRA, TRANSPORTE E IÇAMENTO UTILIZANDO GUINDASTE - FORNECIMENTO E INSTALAÇÃO. AF_01/2020_P [VIGAS TIPO 4, CONFORME PROJETO]</t>
  </si>
  <si>
    <t xml:space="preserve"> 30.6 </t>
  </si>
  <si>
    <t>AS BUILT DE PROJETOS COM ÁREA ATÉ 10.000 M2 [ESTRUTURAL]</t>
  </si>
  <si>
    <t xml:space="preserve"> 31 </t>
  </si>
  <si>
    <t>PASSARELAS - PISO E COBERTURA</t>
  </si>
  <si>
    <t xml:space="preserve"> 31.1 </t>
  </si>
  <si>
    <t xml:space="preserve"> 202205.080.RMSM </t>
  </si>
  <si>
    <t>TELHAMENTO COM TELHA ESTRUTURAL DE FIBROCIMENTO DE 1 ABA, TIPO CANALETE 49, E= 8 MM, INCLUSO IÇAMENTO, FIXAÇÕES E COMPLEMENTOS</t>
  </si>
  <si>
    <t xml:space="preserve"> 31.2 </t>
  </si>
  <si>
    <t xml:space="preserve"> 202205.071.RMSM </t>
  </si>
  <si>
    <t>EXECUÇÃO DE PASSEIO/CALÇADA DE CONCRETO COM CONCRETO MOLDADO IN LOCO, USINADO, ESPESSURA 10 CM, ARMADO (TELA Q-92), PREPARO DO SUBSTRATO EM CAMADA DE BRITA, ACABAMENTO EM PEDRA PIRENÓPOLIS</t>
  </si>
  <si>
    <t xml:space="preserve"> 31.3 </t>
  </si>
  <si>
    <t xml:space="preserve"> 202205.072.RMSM </t>
  </si>
  <si>
    <t>EXECUÇÃO DE PAVIMENTO EM PEDRAS POLIÉDRICAS (PIRENÓPOLIS, SEMELHANTE À EXISTENTE), REJUNTAMENTO COM ARGAMASSA TRAÇO 1:3 (CIMENTO:AREIA)</t>
  </si>
  <si>
    <t xml:space="preserve"> 32 </t>
  </si>
  <si>
    <t>PASSARELAS - PREPARO PARA O SISTEMA DE PINTURA</t>
  </si>
  <si>
    <t xml:space="preserve"> 32.1 </t>
  </si>
  <si>
    <t>APLICAÇÃO DE FUNDO SELADOR ACRÍLICO EM PAREDES, UMA DEMÃO. AF_06/2014 [REV. PAREDE TIPO 6 - PILARES]</t>
  </si>
  <si>
    <t xml:space="preserve"> 32.2 </t>
  </si>
  <si>
    <t>APLICAÇÃO E LIXAMENTO DE MASSA LÁTEX ACRÍLICA EM PAREDES [REV. PAREDE TIPO 6 - PILARES]</t>
  </si>
  <si>
    <t xml:space="preserve"> 32.3 </t>
  </si>
  <si>
    <t xml:space="preserve"> 100717 </t>
  </si>
  <si>
    <t>LIXAMENTO MANUAL EM SUPERFÍCIES METÁLICAS EM OBRA. AF_01/2020 [REV. PAREDE TIPO 7 - ALAMBRADOS, PILARES METÁLICOS E VIGAS METÁLICAS EXISTENTES]</t>
  </si>
  <si>
    <t xml:space="preserve"> 32.4 </t>
  </si>
  <si>
    <t xml:space="preserve"> 100721 </t>
  </si>
  <si>
    <t>PINTURA COM TINTA ALQUÍDICA DE FUNDO (TIPO ZARCÃO) PULVERIZADA SOBRE SUPERFÍCIES METÁLICAS (EXCETO PERFIL) EXECUTADO EM OBRA (POR DEMÃO). AF_01/2020_P</t>
  </si>
  <si>
    <t xml:space="preserve"> 33 </t>
  </si>
  <si>
    <t>PASSARELAS - APLICAÇÃO DO SISTEMA DE PINTURA</t>
  </si>
  <si>
    <t xml:space="preserve"> 33.1 </t>
  </si>
  <si>
    <t>APLICAÇÃO MANUAL DE PINTURA COM TINTA LÁTEX ACRÍLICA EM PAREDES, DUAS DEMÃOS. AF_06/2014  [REV. PAREDE TIPO 6 - PILARES]</t>
  </si>
  <si>
    <t xml:space="preserve"> 33.2 </t>
  </si>
  <si>
    <t xml:space="preserve"> 100757 </t>
  </si>
  <si>
    <t>PINTURA COM TINTA ALQUÍDICA DE ACABAMENTO (ESMALTE SINTÉTICO ACETINADO) PULVERIZADA SOBRE SUPERFÍCIES METÁLICAS (EXCETO PERFIL) EXECUTADO EM OBRA (02 DEMÃOS). AF_01/2020_P [REV. PAREDE TIPO 7 - ALAMBRADOS, PILARES METÁLICOS E VIGAS METÁLICAS]</t>
  </si>
  <si>
    <t xml:space="preserve"> 34 </t>
  </si>
  <si>
    <t>LIMPEZA FINAL</t>
  </si>
  <si>
    <t xml:space="preserve"> 34.1 </t>
  </si>
  <si>
    <t xml:space="preserve"> 99826 </t>
  </si>
  <si>
    <t>LIMPEZA DE FORRO REMOVÍVEL COM PANO ÚMIDO. AF_04/2019</t>
  </si>
  <si>
    <t xml:space="preserve"> 34.2 </t>
  </si>
  <si>
    <t xml:space="preserve"> 99821 </t>
  </si>
  <si>
    <t>LIMPEZA DE JANELA DE VIDRO COM CAIXILHO EM AÇO/ALUMÍNIO/PVC. AF_04/2019</t>
  </si>
  <si>
    <t xml:space="preserve"> 34.3 </t>
  </si>
  <si>
    <t xml:space="preserve"> 99824 </t>
  </si>
  <si>
    <t>LIMPEZA DE PORTA EM AÇO/ALUMÍNIO. AF_04/2019</t>
  </si>
  <si>
    <t xml:space="preserve"> 34.4 </t>
  </si>
  <si>
    <t xml:space="preserve"> 99822 </t>
  </si>
  <si>
    <t>LIMPEZA DE PORTA DE MADEIRA. AF_04/2019</t>
  </si>
  <si>
    <t xml:space="preserve"> 34.5 </t>
  </si>
  <si>
    <t xml:space="preserve"> 99816 </t>
  </si>
  <si>
    <t>LIMPEZA DE TANQUE OU LAVATÓRIO DE LOUÇA ISOLADO, INCLUSIVE METAIS CORRESPONDENTES. AF_04/2019</t>
  </si>
  <si>
    <t xml:space="preserve"> 34.6 </t>
  </si>
  <si>
    <t xml:space="preserve"> 99815 </t>
  </si>
  <si>
    <t>LIMPEZA DE PIA INOX COM BANCADA DE PEDRA, INCLUSIVE METAIS CORRESPONDENTES. AF_04/2019</t>
  </si>
  <si>
    <t xml:space="preserve"> 34.7 </t>
  </si>
  <si>
    <t xml:space="preserve"> 99817 </t>
  </si>
  <si>
    <t>LIMPEZA DE LAVATÓRIO DE LOUÇA COM BANCADA DE PEDRA, INCLUSIVE METAIS CORRESPONDENTES. AF_04/2019</t>
  </si>
  <si>
    <t xml:space="preserve"> 34.8 </t>
  </si>
  <si>
    <t xml:space="preserve"> 99818 </t>
  </si>
  <si>
    <t>LIMPEZA DE BACIA SANITÁRIA, BIDÊ OU MICTÓRIO EM LOUÇA, INCLUSIVE METAIS CORRESPONDENTES. AF_04/2019</t>
  </si>
  <si>
    <t xml:space="preserve"> 34.9 </t>
  </si>
  <si>
    <t xml:space="preserve"> 99810 </t>
  </si>
  <si>
    <t>LIMPEZA DE PISO DE MÁRMORE/GRANITO UTILIZANDO DETERGENTE NEUTRO E ESCOVAÇÃO MANUAL. AF_04/2019</t>
  </si>
  <si>
    <t xml:space="preserve"> 34.10 </t>
  </si>
  <si>
    <t xml:space="preserve"> 99803 </t>
  </si>
  <si>
    <t>LIMPEZA DE PISO CERÂMICO OU PORCELANATO COM PANO ÚMIDO. AF_04/2019</t>
  </si>
  <si>
    <t xml:space="preserve"> 34.11 </t>
  </si>
  <si>
    <t xml:space="preserve"> 99812 </t>
  </si>
  <si>
    <t>LIMPEZA DE LADRILHO HIDRÁULICO EM PAREDE COM PANO ÚMIDO. AF_04/2019</t>
  </si>
  <si>
    <t xml:space="preserve"> 34.12 </t>
  </si>
  <si>
    <t xml:space="preserve"> 99813 </t>
  </si>
  <si>
    <t>LIMPEZA DE MÁRMORE/GRANITO EM PAREDE UTILIZANDO DETERGENTE NEUTRO E ESCOVAÇÃO MANUAL. AF_04/2019</t>
  </si>
  <si>
    <t xml:space="preserve"> 35 </t>
  </si>
  <si>
    <t>DESMOBILIZAÇÃO DE CONTAINERS</t>
  </si>
  <si>
    <t xml:space="preserve"> 35.1 </t>
  </si>
  <si>
    <t xml:space="preserve"> 35.2 </t>
  </si>
  <si>
    <t xml:space="preserve"> 36 </t>
  </si>
  <si>
    <t>DOCUMENTAÇÃO FINAL</t>
  </si>
  <si>
    <t xml:space="preserve"> 36.1 </t>
  </si>
  <si>
    <t xml:space="preserve"> 36.2 </t>
  </si>
  <si>
    <t>ART DE OBRA - TABELA DO CREA (CONTRATO ACIMA DE R$ 15.000,01)  [ELABORAÇÃO DE PROJETOS AS BUILT DE ARQUITETURA, DE INSTALAÇÕES ELÉTRICAS, DE INSTALAÇÕES DE REDE, DE INSTALAÇÕES HIDROSSANITÁRIAS E DE ESTRUTURAS]</t>
  </si>
  <si>
    <t xml:space="preserve"> 37 </t>
  </si>
  <si>
    <t>ADMINISTRAÇÃO LOCAL E LOCAÇÕES</t>
  </si>
  <si>
    <t xml:space="preserve"> 37.1 </t>
  </si>
  <si>
    <t xml:space="preserve"> 90778 </t>
  </si>
  <si>
    <t>ENGENHEIRO CIVIL DE OBRA PLENO COM ENCARGOS COMPLEMENTARES</t>
  </si>
  <si>
    <t>H</t>
  </si>
  <si>
    <t xml:space="preserve"> 37.2 </t>
  </si>
  <si>
    <t xml:space="preserve"> 93572 </t>
  </si>
  <si>
    <t>ENCARREGADO GERAL DE OBRAS COM ENCARGOS COMPLEMENTARES</t>
  </si>
  <si>
    <t>MES</t>
  </si>
  <si>
    <t xml:space="preserve"> 37.3 </t>
  </si>
  <si>
    <t xml:space="preserve"> 202205.075.RMSM </t>
  </si>
  <si>
    <t>LOCAÇÃO DE CONTAINER - ALMOXARIFADO</t>
  </si>
  <si>
    <t>Mês</t>
  </si>
  <si>
    <t xml:space="preserve"> 37.4 </t>
  </si>
  <si>
    <t xml:space="preserve"> 202205.077.RMSM </t>
  </si>
  <si>
    <t>LOCAÇÃO DE CONTAINER - VESTIÁRIO</t>
  </si>
  <si>
    <t>Objeto:</t>
  </si>
  <si>
    <t>Recuperação, reparo e readequação do Bloco U</t>
  </si>
  <si>
    <t>Bancos:</t>
  </si>
  <si>
    <t>BDI:</t>
  </si>
  <si>
    <t>AGÊNCIA BRASILEIRA DE INTELIGÊNCIA</t>
  </si>
  <si>
    <t>DEPARTAMENTO DE ADMINISTRAÇÃO E LOGÍSTICA</t>
  </si>
  <si>
    <t>COORDENAÇÃO-GERAL DE ADMIISTRAÇÃO</t>
  </si>
  <si>
    <t>COORDENAÇÃO DE ENGENHARIA E OBRAS</t>
  </si>
  <si>
    <t>Composição do BDI (Sem Desoneração)</t>
  </si>
  <si>
    <t>Composição do BDI (Mero Fornecimento - Sem Desoneração)</t>
  </si>
  <si>
    <t>A</t>
  </si>
  <si>
    <t>DESPESAS INDIRETAS</t>
  </si>
  <si>
    <t>A1</t>
  </si>
  <si>
    <t>ADMINISTRAÇÃO CENTRAL</t>
  </si>
  <si>
    <t>A2</t>
  </si>
  <si>
    <t>SEGURO + GARANTIA</t>
  </si>
  <si>
    <t>RISCOS</t>
  </si>
  <si>
    <t>A3</t>
  </si>
  <si>
    <t>B</t>
  </si>
  <si>
    <t>LUCRO</t>
  </si>
  <si>
    <t>B1</t>
  </si>
  <si>
    <t>C</t>
  </si>
  <si>
    <t>DESPESA FINANCEIRA</t>
  </si>
  <si>
    <t>C1</t>
  </si>
  <si>
    <t>D</t>
  </si>
  <si>
    <t>IMPOSTOS</t>
  </si>
  <si>
    <t>D1</t>
  </si>
  <si>
    <t>PIS</t>
  </si>
  <si>
    <t>D2</t>
  </si>
  <si>
    <t>COFINS</t>
  </si>
  <si>
    <t>D3</t>
  </si>
  <si>
    <t>ISS</t>
  </si>
  <si>
    <t>D4</t>
  </si>
  <si>
    <t>CPRB</t>
  </si>
  <si>
    <t>BDI</t>
  </si>
  <si>
    <t>*Adotados valores médios, conforme Acórdão 2622/2013 - TCU - Plenário.</t>
  </si>
  <si>
    <t>**CPRB - Contribuição Previdenciária sobre Receita Bruta.</t>
  </si>
  <si>
    <t>Encargos Sociais:</t>
  </si>
  <si>
    <t>Não desonerado</t>
  </si>
  <si>
    <t>Horista:</t>
  </si>
  <si>
    <t>Mensalista:</t>
  </si>
  <si>
    <t>Composição dos Encargos Sociais</t>
  </si>
  <si>
    <t>Cód.</t>
  </si>
  <si>
    <t>Sem Desoneração</t>
  </si>
  <si>
    <t>Horista (%)</t>
  </si>
  <si>
    <t>Mensalista (%)</t>
  </si>
  <si>
    <t>INSS</t>
  </si>
  <si>
    <t>-</t>
  </si>
  <si>
    <t>SESI</t>
  </si>
  <si>
    <t>SENAI</t>
  </si>
  <si>
    <t>A4</t>
  </si>
  <si>
    <t>INCRA</t>
  </si>
  <si>
    <t>A5</t>
  </si>
  <si>
    <t>SEBRAE</t>
  </si>
  <si>
    <t>A6</t>
  </si>
  <si>
    <t>Salário Educação</t>
  </si>
  <si>
    <t>A7</t>
  </si>
  <si>
    <t>Seguro Contra Acidentes de Trabalho</t>
  </si>
  <si>
    <t>A8</t>
  </si>
  <si>
    <t>FGTS</t>
  </si>
  <si>
    <t>A9</t>
  </si>
  <si>
    <t>SECONCI</t>
  </si>
  <si>
    <t>Total (%)</t>
  </si>
  <si>
    <t>Repouso semanal remunerado</t>
  </si>
  <si>
    <t>B2</t>
  </si>
  <si>
    <t>Feriados</t>
  </si>
  <si>
    <t>B3</t>
  </si>
  <si>
    <t>Auxílio - Enfermidade</t>
  </si>
  <si>
    <t>B4</t>
  </si>
  <si>
    <r>
      <t>13</t>
    </r>
    <r>
      <rPr>
        <vertAlign val="superscript"/>
        <sz val="12"/>
        <rFont val="Calibri Light"/>
        <family val="2"/>
        <scheme val="major"/>
      </rPr>
      <t xml:space="preserve">o </t>
    </r>
    <r>
      <rPr>
        <sz val="12"/>
        <rFont val="Calibri Light"/>
        <family val="2"/>
        <scheme val="major"/>
      </rPr>
      <t>salário</t>
    </r>
  </si>
  <si>
    <t>B5</t>
  </si>
  <si>
    <t>Licença paternidade</t>
  </si>
  <si>
    <t>B6</t>
  </si>
  <si>
    <t>Faltas justificadas</t>
  </si>
  <si>
    <t>B7</t>
  </si>
  <si>
    <t>Dias de chuva</t>
  </si>
  <si>
    <t>B8</t>
  </si>
  <si>
    <t>Auxílio - Acedente de trabalho</t>
  </si>
  <si>
    <t>B9</t>
  </si>
  <si>
    <t>Férias gozadas</t>
  </si>
  <si>
    <t>B10</t>
  </si>
  <si>
    <t>Salário Maternidade</t>
  </si>
  <si>
    <t>Aviso prévio indenizado</t>
  </si>
  <si>
    <t>C2</t>
  </si>
  <si>
    <t>Aviso prévio trabalhado</t>
  </si>
  <si>
    <t>C3</t>
  </si>
  <si>
    <t>Férias indenizadas</t>
  </si>
  <si>
    <t>C5</t>
  </si>
  <si>
    <t>Depósito rescisão sem justa causa</t>
  </si>
  <si>
    <t>Indenização adicional</t>
  </si>
  <si>
    <t>Reincidência do Grupo A sobre o Grupo B</t>
  </si>
  <si>
    <t>https://www.caixa.gov.br/Downloads/sinapi-manual-de-metodologias-e-conceitos/Livro2_SINAPI_Calculos_e_Parametros_4_Edicao_Digital.pdf</t>
  </si>
  <si>
    <t>Reubcudência do Grupo A sobre Aviso Prévio Trabalhado e Reincidência do FGTS sobre Aviso Prévio Indenizado</t>
  </si>
  <si>
    <t>Total (A+B+C+D) (%)</t>
  </si>
  <si>
    <t>*SINAPI (a partir de 10/2021)</t>
  </si>
  <si>
    <t>Custo Unit.</t>
  </si>
  <si>
    <t>MDO</t>
  </si>
  <si>
    <t>TOT.</t>
  </si>
  <si>
    <t>BDI (diferenciado):</t>
  </si>
  <si>
    <t>DESCONTO</t>
  </si>
  <si>
    <t>PROPOSTA</t>
  </si>
  <si>
    <t>Valor Unit c/ BDI</t>
  </si>
  <si>
    <t>DESCONTO:</t>
  </si>
  <si>
    <t>TOTAIS</t>
  </si>
  <si>
    <t>BDI (DIF.)</t>
  </si>
  <si>
    <t>SUBTOTAIS COM BDI</t>
  </si>
  <si>
    <t>SUBTOTAIS SEM BDI (CUSTO DIRETO)</t>
  </si>
  <si>
    <t>SUBTOTAIS DO BDI</t>
  </si>
  <si>
    <t>DESCONTO GLOBAL</t>
  </si>
  <si>
    <t>Licitante:</t>
  </si>
  <si>
    <t>CNPJ:</t>
  </si>
  <si>
    <t>XXXXXXXXXXXXXXXX</t>
  </si>
  <si>
    <t>Etapa</t>
  </si>
  <si>
    <t>Valor Total</t>
  </si>
  <si>
    <t>%</t>
  </si>
  <si>
    <t>PLANILHA ORÇAMENTÁRIA SINTÉTICA - ORÇAMENTO DE REFERÊNCIA</t>
  </si>
  <si>
    <t>PLANILHA ORÇAMENTÁRIA SINTÉTICA - PROPOSTA</t>
  </si>
  <si>
    <t>TOTAIS COM BDI (VALOR DE REFERÊNCIA)</t>
  </si>
  <si>
    <t>TOTAIS COM BDI (PROPOSTA)</t>
  </si>
  <si>
    <t>CRONOGRAMA FÍSICO FINANCEIRO</t>
  </si>
  <si>
    <t>Etapa de Execução</t>
  </si>
  <si>
    <t>INSTALAÇÕES ELÉTRICAS - QUADROS DE ENERGIA</t>
  </si>
  <si>
    <t>EXECUÇÃO FÍSICA</t>
  </si>
  <si>
    <t>ADMINISTRAÇÃO LOCAL</t>
  </si>
  <si>
    <t>R$</t>
  </si>
  <si>
    <t>TOTAIS (COM BDI)</t>
  </si>
  <si>
    <t>*Administração Local proporcional à execução física do objeto</t>
  </si>
  <si>
    <t>NO MÊS</t>
  </si>
  <si>
    <t>ACUMULADO</t>
  </si>
  <si>
    <t>BASE</t>
  </si>
  <si>
    <t>QTD</t>
  </si>
  <si>
    <t>%QTD</t>
  </si>
  <si>
    <t>CUSTO</t>
  </si>
  <si>
    <t>%CUSTO</t>
  </si>
  <si>
    <t>PRÓPRIO</t>
  </si>
  <si>
    <t>Quantidade</t>
  </si>
  <si>
    <t>Custo Unitário</t>
  </si>
  <si>
    <t>Peso Ac. (%)</t>
  </si>
  <si>
    <t>Ramo</t>
  </si>
  <si>
    <t>AGETOP CIVIL</t>
  </si>
  <si>
    <t>EMOP</t>
  </si>
  <si>
    <t>SUDECAP</t>
  </si>
  <si>
    <t>AGESUL</t>
  </si>
  <si>
    <t>EMBASA</t>
  </si>
  <si>
    <t>Curva ABC de Serviços</t>
  </si>
  <si>
    <t>DO ORÇAMENTO</t>
  </si>
  <si>
    <t>DO RAMO A</t>
  </si>
  <si>
    <t>FORRO DE FIBRA MINERAL EM PLACAS DE 625 X 625 MM, E = 15 MM, BORDA RETA, COM PINTURA ANTIMOFO, APOIADO EM PERFIL DE ACO GALVANIZADO COM 24 MM DE BASE - INSTALADO</t>
  </si>
  <si>
    <t>CABO DE COBRE, FLEXIVEL, CLASSE 4 OU 5, ISOLACAO EM PVC/A, ANTICHAMA BWF-B, COBERTURA PVC-ST1, ANTICHAMA BWF-B, 1 CONDUTOR, 0,6/1 KV, SECAO NOMINAL 95 MM2</t>
  </si>
  <si>
    <t>PISO PORCELANATO, BORDA RETA, EXTRA, FORMATO MAIOR QUE 2025 CM2</t>
  </si>
  <si>
    <t>SERVENTE DE OBRAS</t>
  </si>
  <si>
    <t>ALIMENTACAO - HORISTA (COLETADO CAIXA)</t>
  </si>
  <si>
    <t>PERFIL "U" ENRIJECIDO DE ACO GALVANIZADO, DOBRADO, 150 X 60 X 20 MM, E = 3,00 MM OU 200 X 75 X 25 MM, E = 3,75 MM</t>
  </si>
  <si>
    <t>CABO DE COBRE, FLEXIVEL, CLASSE 4 OU 5, ISOLACAO EM PVC/A, ANTICHAMA BWF-B, COBERTURA PVC-ST1, ANTICHAMA BWF-B, 1 CONDUTOR, 0,6/1 KV, SECAO NOMINAL 50 MM2</t>
  </si>
  <si>
    <t>JANELA DE CORRER,  EM ALUMINIO PERFIL 25, 120 X 150 CM (A X L), 4 FLS, BANDEIRA COM BASCULA,  ACABAMENTO BRANCO OU BRILHANTE, BATENTE/REQUADRO DE 6 A 14 CM, COM VIDRO, SEM GUARNICAO/ALIZAR</t>
  </si>
  <si>
    <t>ELETRICISTA (HORISTA)</t>
  </si>
  <si>
    <t>AZULEJO 30x60cm RETIFICADO CETIM BIANCO PORTOBELLO</t>
  </si>
  <si>
    <t>PEDREIRO (HORISTA)</t>
  </si>
  <si>
    <t>TELHA ESTRUTURAL DE FIBROCIMENTO 1 ABA, DE 0,52 X 5,00 M (SEM AMIANTO)</t>
  </si>
  <si>
    <t>AREIA MEDIA - POSTO JAZIDA/FORNECEDOR (RETIRADO NA JAZIDA, SEM TRANSPORTE)</t>
  </si>
  <si>
    <t>LUMINARIA DE SOBREPOR PLAFON BRANCA 30x60cm 36W LED ILUMININ</t>
  </si>
  <si>
    <t>CIMENTO PORTLAND COMPOSTO CP II-32</t>
  </si>
  <si>
    <t>ENCARREGADO GERAL DE OBRAS (MENSALISTA)</t>
  </si>
  <si>
    <t>ENGENHEIRO CIVIL DE OBRA PLENO</t>
  </si>
  <si>
    <t>PINTOR (HORISTA)</t>
  </si>
  <si>
    <t>TRANSPORTE - HORISTA (COLETADO CAIXA)</t>
  </si>
  <si>
    <t>AJUDANTE DE ELETRICISTA (HORISTA)</t>
  </si>
  <si>
    <t>MONTADOR DE ESTRUTURAS METALICAS HORISTA</t>
  </si>
  <si>
    <t>DIVISORIA EM GRANITO, COM DUAS FACES POLIDAS, TIPO ANDORINHA/ QUARTZ/ CASTELO/ CORUMBA OU OUTROS EQUIVALENTES DA REGIAO, E=  *3,0*  CM</t>
  </si>
  <si>
    <t>CABO DE REDE, PAR TRANCADO U/UTP, 4 PARES, CATEGORIA 5E (CAT 5E), ISOLAMENTO PVC (LSZH)</t>
  </si>
  <si>
    <t>CARPINTEIRO AUXILIAR (HORISTA)</t>
  </si>
  <si>
    <t>CABO DE COBRE, FLEXIVEL, CLASSE 4 OU 5, ISOLACAO EM PVC/A, ANTICHAMA BWF-B, 1 CONDUTOR, 450/750 V, SECAO NOMINAL 2,5 MM2</t>
  </si>
  <si>
    <t xml:space="preserve"> I.01.000.030105 </t>
  </si>
  <si>
    <t>Porta em laminado melamínico estrutural Alcoplac, TS-10 (fórmica maciça) - 62 x 180cm, com dobradiça e fechadura</t>
  </si>
  <si>
    <t>ELETRODUTO/DUTO PEAD FLEXIVEL PAREDE SIMPLES, CORRUGACAO HELICOIDAL, COR PRETA, SEM ROSCA, DE 4", PARA CABEAMENTO SUBTERRANEO (NBR 15715)</t>
  </si>
  <si>
    <t>EXAMES - HORISTA (COLETADO CAIXA)</t>
  </si>
  <si>
    <t>ENCANADOR OU BOMBEIRO HIDRAULICO (HORISTA)</t>
  </si>
  <si>
    <t>AZULEJISTA OU LADRILHEIRO (HORISTA)</t>
  </si>
  <si>
    <t>ARGAMASSA COLANTE TIPO AC III</t>
  </si>
  <si>
    <t>OLEO DIESEL COMBUSTIVEL COMUM</t>
  </si>
  <si>
    <t>LOCACAO DE CONTAINER 2,30 X 6,00 M, ALT. 2,50 M, PARA SANITARIO, COM 4 BACIAS, 8 CHUVEIROS,1 LAVATORIO E 1 MICTORIO (NAO INCLUI MOBILIZACAO/DESMOBILIZACAO)</t>
  </si>
  <si>
    <t>TUBO ACO CARBONO COM COSTURA, NBR 5580, CLASSE L, DN = 40 MM, E = 3,0 MM, 3,34 KG/M</t>
  </si>
  <si>
    <t>PEDRA BRITADA N. 0, OU PEDRISCO (4,8 A 9,5 MM) POSTO PEDREIRA/FORNECEDOR, SEM FRETE</t>
  </si>
  <si>
    <t>CABO DE COBRE, FLEXIVEL, CLASSE 4 OU 5, ISOLACAO EM PVC/A, ANTICHAMA BWF-B, 1 CONDUTOR, 450/750 V, SECAO NOMINAL 25 MM2</t>
  </si>
  <si>
    <t>!EM PROCESSO DESATIVACAO! ELETRODUTO EM ACO GALVANIZADO ELETROLITICO, LEVE, DIAMETRO 1", PAREDE DE 0,90 MM</t>
  </si>
  <si>
    <t>JANELA MAXIM AR, EM ALUMINIO PERFIL 25, 60 X 80 CM (A X L), ACABAMENTO BRANCO OU BRILHANTE, BATENTE DE 4 A 5 CM, COM VIDRO, SEM GUARNICAO/ALIZAR</t>
  </si>
  <si>
    <t>BACIA SANITARIA (VASO) COM CAIXA ACOPLADA, SIFAO OCULTO / CARENADO, DE LOUCA BRANCA (SEM ASSENTO ) - PADRAO ALTO</t>
  </si>
  <si>
    <t>CONCRETO USINADO BOMBEAVEL, CLASSE DE RESISTENCIA C20, COM BRITA 0 E 1, SLUMP = 100 +/- 20 MM, EXCLUI SERVICO DE BOMBEAMENTO (NBR 8953)</t>
  </si>
  <si>
    <t>TUBO ACO GALVANIZADO COM COSTURA, CLASSE MEDIA, DN 2", E = *3,65* MM, PESO *5,10* KG/M (NBR 5580)</t>
  </si>
  <si>
    <t>PISO/ REVESTIMENTO EM GRANITO, POLIDO, TIPO ANDORINHA/ QUARTZ/ CASTELO/ CORUMBA OU OUTROS EQUIVALENTES DA REGIAO, FORMATO MAIOR OU IGUAL A 3025 CM2, E = *2*CM</t>
  </si>
  <si>
    <t>REVESTIMENTO 7x26cm GEORGIAN BLEND ASSIM ACET.BOLD A PORTOBELLO</t>
  </si>
  <si>
    <t>PO DE PEDRA (POSTO PEDREIRA/FORNECEDOR, SEM FRETE)</t>
  </si>
  <si>
    <t>CAL HIDRATADA CH-I PARA ARGAMASSAS</t>
  </si>
  <si>
    <t>TINTA ESMALTE SINTETICO PREMIUM ACETINADO</t>
  </si>
  <si>
    <t>TINTA LATEX ACRILICA PREMIUM, COR BRANCO FOSCO</t>
  </si>
  <si>
    <t>MASSA ACRILICA PARA SUPERFICIES INTERNAS E EXTERNAS</t>
  </si>
  <si>
    <t>AREIA GROSSA - POSTO JAZIDA/FORNECEDOR (RETIRADO NA JAZIDA, SEM TRANSPORTE)</t>
  </si>
  <si>
    <t>CABO DE COBRE, FLEXIVEL, CLASSE 4 OU 5, ISOLACAO EM PVC/A, ANTICHAMA BWF-B, 1 CONDUTOR, 450/750 V, SECAO NOMINAL 4 MM2</t>
  </si>
  <si>
    <t>LOCACAO DE CONTAINER 2,30 X 6,00 M, ALT. 2,50 M, PARA ESCRITORIO, SEM DIVISORIAS INTERNAS E SEM SANITARIO (NAO INCLUI MOBILIZACAO/DESMOBILIZACAO)</t>
  </si>
  <si>
    <t>GUINDASTE HIDRAULICO AUTOPROPELIDO, COM LANCA TELESCOPICA 40 M, CAPACIDADE MAXIMA 60 T, POTENCIA 260 KW, TRACAO  6 X 6</t>
  </si>
  <si>
    <t>OPERADOR DE BETONEIRA ESTACIONARIA / MISTURADOR</t>
  </si>
  <si>
    <t>REJUNTE ACRILICO PORTKOLL</t>
  </si>
  <si>
    <t>JANELA FIXA, EM ALUMINIO PERFIL 20, 60  X 80 CM (A X L), BATENTE/REQUADRO DE 3 A 14 CM, COM VIDRO 4 MM, SEM GUARNICAO/ALIZAR, ACABAMENTO ALUM BRANCO OU BRILHANTE</t>
  </si>
  <si>
    <t>TUBO ACO GALVANIZADO COM COSTURA, CLASSE MEDIA, DN 1.1/4", E = *3,25* MM, PESO *3,14* KG/M (NBR 5580)</t>
  </si>
  <si>
    <t>PARAFUSO DE ACO TIPO CHUMBADOR PARABOLT, DIAMETRO 1/2", COMPRIMENTO 75 MM</t>
  </si>
  <si>
    <t>BATENTE / PORTAL / ADUELA / MARCO EM MADEIRA MACICA COM REBAIXO, E = *3* CM, L = *14* CM, PARA PORTAS DE  GIRO DE *60 CM A 120* CM  X *210* CM, CEDRINHO / ANGELIM COMERCIAL / TAURI / CURUPIXA / PEROBA / CUMARU OU EQUIVALENTE DA REGIAO (NAO INCLUI ALIZARES)</t>
  </si>
  <si>
    <t>CAMINHAO TOCO, PESO BRUTO TOTAL 16000 KG, CARGA UTIL MAXIMA 11030 KG, DISTANCIA ENTRE EIXOS 5,41 M, POTENCIA 185 CV (INCLUI CABINE E CHASSI, NAO INCLUI CARROCERIA)</t>
  </si>
  <si>
    <t>AUXILIAR DE ENCANADOR OU BOMBEIRO HIDRAULICO (HORISTA)</t>
  </si>
  <si>
    <t>FUNDO ANTICORROSIVO PARA METAIS FERROSOS (ZARCAO)</t>
  </si>
  <si>
    <t>EPI - FAMILIA SERVENTE - HORISTA (ENCARGOS COMPLEMENTARES - COLETADO CAIXA)</t>
  </si>
  <si>
    <t>PORTA DE ABRIR EM ALUMINIO COM DIVISAO HORIZONTAL  PARA VIDROS,  ACABAMENTO ANODIZADO NATURAL, VIDROS INCLUSOS, SEM GUARNICAO/ALIZAR/VISTA , 87 X 210 CM</t>
  </si>
  <si>
    <t>TELA DE ARAME GALVANIZADA QUADRANGULAR / LOSANGULAR, FIO 2,77 MM (12 BWG), MALHA 5 X 5 CM, H = 2 M</t>
  </si>
  <si>
    <t>PEDRA BRITADA N. 1 (9,5 a 19 MM) POSTO PEDREIRA/FORNECEDOR, SEM FRETE</t>
  </si>
  <si>
    <t>ACO CA-50, 6,3 MM, VERGALHAO</t>
  </si>
  <si>
    <t>PERFILADO PERFURADO SIMPLES 38 X 38 MM, CHAPA 22</t>
  </si>
  <si>
    <t>IMPERMEABILIZADOR (HORISTA)</t>
  </si>
  <si>
    <t>SERRALHEIRO (HORISTA)</t>
  </si>
  <si>
    <t>CARPINTEIRO DE FORMAS (HORISTA)</t>
  </si>
  <si>
    <t>PERFIL DE BORRACHA EPDM MACICO *12 X 15* MM PARA ESQUADRIAS</t>
  </si>
  <si>
    <t>TOMADA 2P+T 10A, 250V  (APENAS MODULO)</t>
  </si>
  <si>
    <t>EPI - FAMILIA ELETRICISTA - HORISTA (ENCARGOS COMPLEMENTARES - COLETADO CAIXA)</t>
  </si>
  <si>
    <t>SILICONE ACETICO USO GERAL INCOLOR 280 G</t>
  </si>
  <si>
    <t>EPI - FAMILIA PEDREIRO - HORISTA (ENCARGOS COMPLEMENTARES - COLETADO CAIXA)</t>
  </si>
  <si>
    <t>CANALETA DE CONCRETO 19 X 19 X 19 CM (CLASSE C - NBR 6136)</t>
  </si>
  <si>
    <t>GRANITO PARA BANCADA, POLIDO, TIPO ANDORINHA/ QUARTZ/ CASTELO/ CORUMBA OU OUTROS EQUIVALENTES DA REGIAO, E=  *2,5* CM</t>
  </si>
  <si>
    <t>PEDRA BRITADA N. 2 (19 A 38 MM) POSTO PEDREIRA/FORNECEDOR, SEM FRETE</t>
  </si>
  <si>
    <t>ARGAMASSA POLIMERICA IMPERMEABILIZANTE SEMIFLEXIVEL, BICOMPONENTE (MEMBRANA IMPERMEABILIZANTE ACRILICA)</t>
  </si>
  <si>
    <t>TELA DE ACO SOLDADA NERVURADA, CA-60, Q-196, (3,11 KG/M2), DIAMETRO DO FIO = 5,0 MM, LARGURA = 2,45 M, ESPACAMENTO DA MALHA = 10 X 10 CM</t>
  </si>
  <si>
    <t>MEIO-FIO OU GUIA DE CONCRETO, PRE-MOLDADO, COMP 1 M, *30 X 12/15* CM (H X L1/L2)</t>
  </si>
  <si>
    <t>BANCADA (PIA DE APOIO) ACO INOX STRATTA 2C 1 CUBA 1,20x50cm - TRAMONTINA</t>
  </si>
  <si>
    <t>PARAFUSO FRANCES ZINCADO, DIAMETRO 1/2'', COMPRIMENTO 2'', COM PORCA E ARRUELA</t>
  </si>
  <si>
    <t>PORTA DE ABRIR / GIRO, DE MADEIRA FOLHA MEDIA (NBR 15930) DE 800 X 2100 MM, DE 35 MM A 40 MM DE ESPESSURA, NUCLEO SEMI-SOLIDO (SARRAFEADO), CAPA LISA EM HDF, ACABAMENTO EM LAMINADO NATURAL PARA VERNIZ</t>
  </si>
  <si>
    <t>Tampa de ferro fundido (60x40cm)</t>
  </si>
  <si>
    <t>PEDRA GRANITICA OU BASALTICA IRREGULAR, FAIXA GRANULOMETRICA 100 A 150 MM PARA PAVIMENTACAO OU CALCAMENTO POLIEDRICO, POSTO PEDREIRA / FORNECEDOR (SEM FRETE)</t>
  </si>
  <si>
    <t>TELA DE ACO SOLDADA NERVURADA, CA-60, Q-92, (1,48 KG/M2), DIAMETRO DO FIO = 4,2 MM, LARGURA = 2,45 X 60 M DE COMPRIMENTO, ESPACAMENTO DA MALHA = 15  X 15 CM</t>
  </si>
  <si>
    <t>PORTA DE ABRIR EM ALUMINIO TIPO VENEZIANA, ACABAMENTO ANODIZADO NATURAL, SEM GUARNICAO/ALIZAR/VISTA, 87 X 210 CM</t>
  </si>
  <si>
    <t>FERRAMENTAS - FAMILIA ELETRICISTA - HORISTA (ENCARGOS COMPLEMENTARES - COLETADO CAIXA)</t>
  </si>
  <si>
    <t>GRANALHA DE ACO, ANGULAR (GRIT), PARA JATEAMENTO, PENEIRA 1,41 A 1,19 MM (SAE G16)</t>
  </si>
  <si>
    <t>FECHADURA ROSETA REDONDA PARA PORTA INTERNA, EM ACO INOX (MAQUINA, TESTA E CONTRA-TESTA) E EM ZAMAC (MACANETA, LINGUETA E TRINCOS) COM ACABAMENTO CROMADO, MAQUINA DE 55 MM, INCLUINDO CHAVE TIPO INTERNA</t>
  </si>
  <si>
    <t>ADITIVO ADESIVO LIQUIDO PARA ARGAMASSAS DE REVESTIMENTOS CIMENTICIOS</t>
  </si>
  <si>
    <t>DISPOSITIVO DPS CLASSE II, 1 POLO, TENSAO MAXIMA DE 275 V, CORRENTE MAXIMA DE *45* KA (TIPO AC)</t>
  </si>
  <si>
    <t>PERFIL DE ALUMINIO ANODIZADO</t>
  </si>
  <si>
    <t>CARPINTEIRO DE ESQUADRIAS (HORISTA)</t>
  </si>
  <si>
    <t>FERRAMENTAS - FAMILIA PEDREIRO - HORISTA (ENCARGOS COMPLEMENTARES - COLETADO CAIXA)</t>
  </si>
  <si>
    <t>CALCETEIRO (HORISTA)</t>
  </si>
  <si>
    <t>SIFAO EM METAL CROMADO PARA PIA OU LAVATORIO, 1 X 1.1/2 "</t>
  </si>
  <si>
    <t>VIDRO TEMPERADO INCOLOR E = 8 MM, SEM COLOCACAO</t>
  </si>
  <si>
    <t>ADAPTADOR DE SAIDA PARA VASO SANITARIO 100mm TIGRE</t>
  </si>
  <si>
    <t>BLOCO CERAMICO / TIJOLO VAZADO PARA ALVENARIA DE VEDACAO, FUROS NA VERTICAL, 19 X 19 X 39 CM (NBR 15270)</t>
  </si>
  <si>
    <t>CANTONEIRA PARA DIVISORIA DE MARMORE OU GRANITO EM ACO INOX</t>
  </si>
  <si>
    <t>FERRAMENTAS - FAMILIA SERVENTE - HORISTA (ENCARGOS COMPLEMENTARES - COLETADO CAIXA)</t>
  </si>
  <si>
    <t xml:space="preserve"> O.12.000.092034 </t>
  </si>
  <si>
    <t>Dispenser toalheiro em ABS e policarbonato para bobina de 20cm x 200m com alavanca. Ref. Jofel, Exaccta, Alwin ou equivalente</t>
  </si>
  <si>
    <t>ARRUELA LISA, REDONDA, DE LATAO POLIDO, DIAMETRO NOMINAL 5/8", DIAMETRO EXTERNO = 34 MM, DIAMETRO DO FURO = 17 MM, ESPESSURA = *2,5* MM</t>
  </si>
  <si>
    <t>TOMADA RJ45, 8 FIOS, CAT 5E, CONJUNTO MONTADO PARA EMBUTIR 4" X 2" (PLACA + SUPORTE + MODULO)</t>
  </si>
  <si>
    <t>PORTA DE ABRIR / GIRO, EM GRADIL FERRO, COM BARRA CHATA 3 CM X 1/4", COM REQUADRO E GUARNICAO - COMPLETO - ACABAMENTO NATURAL</t>
  </si>
  <si>
    <t>GUARNICAO / ALIZAR / VISTA LISA EM MADEIRA MACICA, PARA PORTA  , E = *1* CM, L = *5* CM, CEDRINHO / ANGELIM COMERCIAL / TAURI/ CURUPIXA / PEROBA / CUMARU OU EQUIVALENTE DA REGIAO</t>
  </si>
  <si>
    <t>TUBO PVC  SERIE NORMAL, DN 100 MM, PARA ESGOTO  PREDIAL (NBR 5688)</t>
  </si>
  <si>
    <t>VEU POLIESTER</t>
  </si>
  <si>
    <t>CAIXA DE GORDURA EM PVC, DIAMETRO MINIMO 300 MM, DIAMETRO DE SAIDA 100 MM, CAPACIDADE  APROXIMADA 18 LITROS, COM TAMPA E CESTO</t>
  </si>
  <si>
    <t>QUADRO DE DISTRIBUICAO COM BARRAMENTO TRIFASICO, DE EMBUTIR, EM CHAPA DE ACO GALVANIZADO, PARA 36 DISJUNTORES DIN, 100 A</t>
  </si>
  <si>
    <t>EPI - FAMILIA CARPINTEIRO DE FORMAS - HORISTA (ENCARGOS COMPLEMENTARES - COLETADO CAIXA)</t>
  </si>
  <si>
    <t>EPI - FAMILIA PINTOR - HORISTA (ENCARGOS COMPLEMENTARES - COLETADO CAIXA)</t>
  </si>
  <si>
    <t>QUADRO DE DISTRIBUICAO COM BARRAMENTO TRIFASICO, DE EMBUTIR, EM CHAPA DE ACO GALVANIZADO, PARA 30 DISJUNTORES DIN, 150 A</t>
  </si>
  <si>
    <t>CONTRAMARCO DE ALUMINIO (PERFIL 25) PARA ESQUADRIAS, TIPO CONVENCIONAL / CADEIRINHA, 60 MM (CM-060), INCLUSO CONEXOES, GRAPAS E TRAVAMENTOS</t>
  </si>
  <si>
    <t>FERRAMENTAS - FAMILIA PINTOR - HORISTA (ENCARGOS COMPLEMENTARES - COLETADO CAIXA)</t>
  </si>
  <si>
    <t>PERFILADO - GANCHO CURTO</t>
  </si>
  <si>
    <t>FECHADURA ESPELHO PARA PORTA EXTERNA, EM ACO INOX (MAQUINA, TESTA E CONTRA-TESTA) E EM ZAMAC (MACANETA, LINGUETA E TRINCOS) COM ACABAMENTO CROMADO, MAQUINA DE 55 MM, INCLUINDO CHAVE TIPO CILINDRO</t>
  </si>
  <si>
    <t>EPI - FAMILIA OPERADOR ESCAVADEIRA - HORISTA (ENCARGOS COMPLEMENTARES - COLETADO CAIXA)</t>
  </si>
  <si>
    <t>ESPELHO CRISTAL E = 4 MM</t>
  </si>
  <si>
    <t>TORNEIRA METALICA CROMADA DE MESA, PARA LAVATORIO, TEMPORIZADA PRESSAO FECHAMENTO AUTOMATICO, BICA BAIXA</t>
  </si>
  <si>
    <t>TIJOLO CERAMICO MACICO COMUM *5 X 10 X 20* CM (L X A X C)</t>
  </si>
  <si>
    <t>CONCRETO USINADO BOMBEAVEL, CLASSE DE RESISTENCIA C25, COM BRITA 0 E 1, SLUMP = 190 +/- 20 MM, EXCLUI SERVICO DE BOMBEAMENTO (NBR 8953)</t>
  </si>
  <si>
    <t>BANCADA (PIA DE APOIO) FILO 56 PLUS INOX 200X55cm 1 CUBA - TRAMONTINA</t>
  </si>
  <si>
    <t>DILUENTE AGUARRAS</t>
  </si>
  <si>
    <t>EPI - FAMILIA ENCARREGADO GERAL - MENSALISTA (ENCARGOS COMPLEMENTARES - COLETADO CAIXA)</t>
  </si>
  <si>
    <t>BLOCO CERAMICO / TIJOLO VAZADO PARA ALVENARIA DE VEDACAO, 8 FUROS NA HORIZONTAL, 9 X 19 X 29 CM (L X A X C)</t>
  </si>
  <si>
    <t>ELETROCALHA PERFURADA TIPO "U" 100X50MM CHAPA 20</t>
  </si>
  <si>
    <t>ARMADOR (HORISTA)</t>
  </si>
  <si>
    <t>BOX ALUMINIO RETO PARA ELETRODUTO 1" TRAMONTINA</t>
  </si>
  <si>
    <t>FIXADOR DE ABA SIMPLES PARA TELHA DE FIBROCIMENTO, TIPO CANALETA 90 OU KALHETAO</t>
  </si>
  <si>
    <t>CHAPA DE ACO GROSSA, ASTM A36, E = 1/4 " (6,35 MM) 49,79 KG/M2</t>
  </si>
  <si>
    <t>SELADOR ACRILICO OPACO PREMIUM INTERIOR/EXTERIOR</t>
  </si>
  <si>
    <t>CHAPA/PAINEL DE MADEIRA COMPENSADA RESINADA (MADEIRITE RESINADO ROSA) PARA FORMA DE CONCRETO, DE 2200 x 1100 MM, E = 17 MM</t>
  </si>
  <si>
    <t>TUBO PVC, SOLDAVEL, DN 50 MM, PARA AGUA FRIA (NBR-5648)</t>
  </si>
  <si>
    <t>ENGATE / RABICHO FLEXIVEL INOX 1/2 " X 40 CM</t>
  </si>
  <si>
    <t>CONDULETE DE ALUMINIO TIPO C, PARA ELETRODUTO ROSCAVEL DE 1", COM TAMPA CEGA</t>
  </si>
  <si>
    <t>MARMORISTA / GRANITEIRO (HORISTA)</t>
  </si>
  <si>
    <t>ELETRODUTO PVC FLEXIVEL CORRUGADO, COR AMARELA, DE 25 MM</t>
  </si>
  <si>
    <t>MOTORISTA DE CAMINHAO-BASCULANTE</t>
  </si>
  <si>
    <t>SAIDA LATERAL SIMPLES PRE GALVANIZADA PARA ELETRODUTO 1"</t>
  </si>
  <si>
    <t xml:space="preserve">SINALIZACAO VISUAL VERTICAL DE VAGAS CADEIRANTES/IDOSO/GESTANTE COM PLACA EM ACO INOX 180 COM TAMANHO DE (50X70)CM COM ADESIVO REFLETIVO E SIMBOLO, POSTE DE ACO GALV. C/ 3,3M DE ALT. E 2" DE DIAM.  AMBOS ANLIK OU SIMILAR </t>
  </si>
  <si>
    <t>BLOCO CERAMICO / TIJOLO VAZADO PARA ALVENARIA DE VEDACAO, 6 FUROS NA HORIZONTAL, 9 X 14 X 19 CM (L X A X C)</t>
  </si>
  <si>
    <t>OPERADOR DE MAQUINAS E TRATORES DIVERSOS (TERRAPLANAGEM)</t>
  </si>
  <si>
    <t>PORTA DE ABRIR / GIRO, DE MADEIRA FOLHA MEDIA (NBR 15930) DE 700 X 2100 MM, DE 35 MM A 40 MM DE ESPESSURA, NUCLEO SEMI-SOLIDO (SARRAFEADO), CAPA LISA EM HDF, ACABAMENTO EM LAMINADO NATURAL PARA VERNIZ</t>
  </si>
  <si>
    <t>GUARNICAO / MOLDURA / ARREMATE DE ACABAMENTO PARA ESQUADRIA, EM ALUMINIO PERFIL 25, ACABAMENTO ANODIZADO BRANCO OU BRILHANTE, PARA 1 FACE</t>
  </si>
  <si>
    <t>DISJUNTOR TRIPOLAR CAIXA MOLDADA 50A DWP 63L WEG</t>
  </si>
  <si>
    <t>PERFIL "I" DE ACO LAMINADO, ABAS PARALELAS, "W", QUALQUER BITOLA</t>
  </si>
  <si>
    <t>HASTE RETA PARA GANCHO DE FERRO GALVANIZADO, COM ROSCA 5/16" X 45 CM PARA FIXACAO DE TELHA DE FIBROCIMENTO, INCLUI PORCA E ARRUELAS DE VEDACAO</t>
  </si>
  <si>
    <t>TORNEIRA METALICA CROMADA CANO CURTO, SEM BICO, SEM AREJADOR, DE PAREDE, PARA TANQUE E USO GERAL, 1/2 " OU 3/4 " (REF 1143)</t>
  </si>
  <si>
    <t>EXAMES - MENSALISTA (COLETADO CAIXA)</t>
  </si>
  <si>
    <t>ACO CA-60, 4,2 MM, OU 5,0 MM, OU 6,0 MM, OU 7,0 MM, VERGALHAO</t>
  </si>
  <si>
    <t>ARGAMASSA COLANTE AC I PARA CERAMICAS</t>
  </si>
  <si>
    <t>ROLO COMPACTADOR VIBRATORIO DE UM CILINDRO, ACO LISO, POTENCIA 80 HP, PESO OPERACIONAL MAXIMO 8,1 T, IMPACTO DINAMICO 16,15/9,5 T, LARGURA TRABALHO 1,68 M</t>
  </si>
  <si>
    <t>CONDULETE DE ALUMINIO TIPO LR, PARA ELETRODUTO ROSCAVEL DE 1", COM TAMPA CEGA</t>
  </si>
  <si>
    <t>ACO CA-50, 8,0 MM, VERGALHAO</t>
  </si>
  <si>
    <t>OPERADOR DE MARTELETE OU MARTELETEIRO</t>
  </si>
  <si>
    <t>CAIXA OCTOGONAL DE FUNDO MOVEL, EM PVC, DE 4" X 4", PARA ELETRODUTO FLEXIVEL CORRUGADO</t>
  </si>
  <si>
    <t>AJUDANTE DE SERRALHEIRO (HORISTA)</t>
  </si>
  <si>
    <t>PARAFUSO NIQUELADO 3 1/2" COM ACABAMENTO CROMADO PARA FIXAR PECA SANITARIA, INCLUI PORCA CEGA, ARRUELA E BUCHA DE NYLON TAMANHO S-8</t>
  </si>
  <si>
    <t>CONDULETE DE ALUMINIO TIPO E, PARA ELETRODUTO ROSCAVEL DE 1", COM TAMPA CEGA</t>
  </si>
  <si>
    <t>SEGURO - HORISTA (COLETADO CAIXA)</t>
  </si>
  <si>
    <t xml:space="preserve"> M.04.000.030375 </t>
  </si>
  <si>
    <t>Canto externo de acabamento em PVC, perfil de 1,0 x 3,0 cm, ref. TEC 183 da Tecnoperfil ou equivalente - barra de 2,70 m</t>
  </si>
  <si>
    <t>TABUA NAO APARELHADA *2,5 X 30* CM, EM MACARANDUBA, ANGELIM OU EQUIVALENTE DA REGIAO - BRUTA</t>
  </si>
  <si>
    <t>CHUMBADOR, DIAMETRO 1/4" COM PARAFUSO 1/4" X 40 MM</t>
  </si>
  <si>
    <t>EPI - FAMILIA ENCANADOR - HORISTA (ENCARGOS COMPLEMENTARES - COLETADO CAIXA)</t>
  </si>
  <si>
    <t>CURVA 90 ELETRODUTO GALVANIZADO ELETROLITICO 1"</t>
  </si>
  <si>
    <t>ELETROCALHA LISA TIPO "U" 150x50mm CHAPA 22</t>
  </si>
  <si>
    <t>TELHADOR (HORISTA)</t>
  </si>
  <si>
    <t>DOBRADICA EM ACO/FERRO, 3 1/2" X  3", E= 1,9  A 2 MM, COM ANEL,  CROMADO OU ZINCADO, TAMPA BOLA, COM PARAFUSOS</t>
  </si>
  <si>
    <t>VIDRACEIRO (HORISTA)</t>
  </si>
  <si>
    <t>SOLUCAO PREPARADORA / LIMPADORA PARA PVC, FRASCO COM 1000 CM3</t>
  </si>
  <si>
    <t>TUBO PVC SERIE NORMAL, DN 50 MM, PARA ESGOTO PREDIAL (NBR 5688)</t>
  </si>
  <si>
    <t>Conjunto de Plug macho e femea 2p + t, 10A ( P/ Luminária ) DRIVE??????? Conjunto de Plug macho e femea 2p + t, 10A ( P/ Luminária )</t>
  </si>
  <si>
    <t>CANALETA PVC ABERTA HD-9P 50x80x2000mm HELLERMANN</t>
  </si>
  <si>
    <t>DUCHA HIGIENICA PLASTICA COM REGISTRO METALICO 1/2 "</t>
  </si>
  <si>
    <t>VERGALHAO ZINCADO ROSCA TOTAL, 1/4 " (6,3 MM)</t>
  </si>
  <si>
    <t>EXAUSTOR AXIAL MULTIVAC MODELO MURO 150A</t>
  </si>
  <si>
    <t>RODAPE OU RODABANCADA EM GRANITO, POLIDO, TIPO ANDORINHA/ QUARTZ/ CASTELO/ CORUMBA OU OUTROS EQUIVALENTES DA REGIAO, H= 10 CM, E=  *2,0* CM</t>
  </si>
  <si>
    <t>ASSENTO SANITARIO DE PLASTICO, TIPO CONVENCIONAL</t>
  </si>
  <si>
    <t>CAIXA SIFONADA, PVC, 150 X 150 X 50 MM, COM GRELHA QUADRADA, BRANCA (NBR 5688)</t>
  </si>
  <si>
    <t>TUBO PVC, SOLDAVEL, DN 25 MM, AGUA FRIA (NBR-5648)</t>
  </si>
  <si>
    <t>PAPELEIRA DE PAREDE EM METAL CROMADO SEM TAMPA</t>
  </si>
  <si>
    <t>PARAFUSO NIQUELADO COM ACABAMENTO CROMADO PARA FIXAR PECA SANITARIA, INCLUI PORCA CEGA, ARRUELA E BUCHA DE NYLON TAMANHO S-10</t>
  </si>
  <si>
    <t>ADESIVO ESTRUTURAL A BASE DE RESINA EPOXI, BICOMPONENTE, PASTOSO (TIXOTROPICO)</t>
  </si>
  <si>
    <t>DISJUNTOR TERMOMAGNETICO TRIPOLAR 200 A / 600 V, TIPO FXD / ICC - 35 KA</t>
  </si>
  <si>
    <t>ABRACADEIRA EM ACO PARA AMARRACAO DE ELETRODUTOS, TIPO D, COM 1/2" E PARAFUSO DE FIXACAO</t>
  </si>
  <si>
    <t>CANTONEIRA ACO ABAS IGUAIS (QUALQUER BITOLA), ESPESSURA ENTRE 1/8" E 1/4"</t>
  </si>
  <si>
    <t>FORRO DE PVC LISO, BRANCO, REGUA DE 10 CM, ESPESSURA DE 8 MM A 10 MM (COM COLOCACAO / SEM ESTRUTURA METALICA)</t>
  </si>
  <si>
    <t>PONTALETE *7,5 X 7,5* CM EM PINUS, MISTA OU EQUIVALENTE DA REGIAO - BRUTA</t>
  </si>
  <si>
    <t>AJUDANTE ESPECIALIZADO</t>
  </si>
  <si>
    <t>VALVULA DE ESCOAMENTO PARA TANQUE, EM METAL CROMADO, 1.1/2 ", SEM LADRAO, COM TAMPAO PLASTICO</t>
  </si>
  <si>
    <t>DISJUNTOR TIPO DIN/IEC, MONOPOLAR DE 6  ATE  32A</t>
  </si>
  <si>
    <t>GANCHO CHATO EM FERRO GALVANIZADO,  L = 110 MM, RECOBRIMENTO = 100MM, SECAO 1/8 X 1/2" (3 MM X 12 MM), PARA FIXAR TELHA DE FIBROCIMENTO ONDULADA</t>
  </si>
  <si>
    <t>LAVATORIO / CUBA DE EMBUTIR, OVAL, DE LOUCA BRANCA, SEM LADRAO, DIMENSOES *50 X 35* CM (L X C)</t>
  </si>
  <si>
    <t>SOLDADOR</t>
  </si>
  <si>
    <t>RETROESCAVADEIRA SOBRE RODAS COM CARREGADEIRA, TRACAO 4 X 4, POTENCIA LIQUIDA 88 HP, PESO OPERACIONAL MINIMO DE 6674 KG, CAPACIDADE DA CARREGADEIRA DE 1,00 M3 E DA  RETROESCAVADEIRA MINIMA DE 0,26 M3, PROFUNDIDADE DE ESCAVACAO MAXIMA DE 4,37 M</t>
  </si>
  <si>
    <t>ESCAVADEIRA HIDRAULICA SOBRE ESTEIRAS, CACAMBA 0,80M3, PESO OPERACIONAL 17T, POTENCIA BRUTA 111HP</t>
  </si>
  <si>
    <t>FERRAMENTAS - FAMILIA CARPINTEIRO DE FORMAS - HORISTA (ENCARGOS COMPLEMENTARES - COLETADO CAIXA)</t>
  </si>
  <si>
    <t>CABO DE COBRE, FLEXIVEL, CLASSE 4 OU 5, ISOLACAO EM PVC/A, ANTICHAMA BWF-B, COBERTURA PVC-ST1, ANTICHAMA BWF-B, 1 CONDUTOR, 0,6/1 KV, SECAO NOMINAL 16 MM2</t>
  </si>
  <si>
    <t>CABO MULTIPOLAR DE COBRE, FLEXIVEL, CLASSE 4 OU 5, ISOLACAO EM HEPR, COBERTURA EM PVC-ST2, ANTICHAMA BWF-B, 0,6/1 KV, 3 CONDUTORES DE 2,5 MM2</t>
  </si>
  <si>
    <t>TAMPA CEGA EM FERRO FUNDIDO 30x30cm</t>
  </si>
  <si>
    <t>CACAMBA METALICA BASCULANTE COM CAPACIDADE DE 6 M3 (INCLUI MONTAGEM, NAO INCLUI CAMINHAO)</t>
  </si>
  <si>
    <t>SELANTE ELASTICO MONOCOMPONENTE A BASE DE POLIURETANO (PU) PARA JUNTAS DIVERSAS</t>
  </si>
  <si>
    <t>SARRAFO NAO APARELHADO *2,5 X 10* CM, EM MACARANDUBA, ANGELIM OU EQUIVALENTE DA REGIAO -  BRUTA</t>
  </si>
  <si>
    <t>CHAPA ACO INOX AISI 304 NUMERO 9 (E = 4 MM), ACABAMENTO NUMERO 1 (LAMINADO A QUENTE, FOSCO)</t>
  </si>
  <si>
    <t>SARRAFO *2,5 X 7,5* CM EM PINUS, MISTA OU EQUIVALENTE DA REGIAO - BRUTA</t>
  </si>
  <si>
    <t>PARAFUSO PARA MARMORE OU GRANITO MODELO 561</t>
  </si>
  <si>
    <t>LAVATORIO DE LOUCA BRANCA, COM COLUNA, DIMENSOES *54 X 44* CM (L X C)</t>
  </si>
  <si>
    <t>CONDULETE DE ALUMINIO TIPO T, PARA ELETRODUTO ROSCAVEL DE 1", COM TAMPA CEGA</t>
  </si>
  <si>
    <t>BARRA DE APOIO RETA, EM ACO INOX POLIDO, COMPRIMENTO 60CM, DIAMETRO MINIMO 3 CM</t>
  </si>
  <si>
    <t>OPERADOR DE ESCAVADEIRA</t>
  </si>
  <si>
    <t>ACESSIBILIDADE - BARRA DE PROTECAO PARA LAVATORIO EM ACO INOX MODELO "U"</t>
  </si>
  <si>
    <t>REGISTRO GAVETA BRUTO EM LATAO FORJADO, BITOLA 3/4 " (REF 1509)</t>
  </si>
  <si>
    <t>OPERADOR DE ROLO COMPACTADOR</t>
  </si>
  <si>
    <t>VASO SANITARIO CONVENCIONAL SEM ABERTURA FRONTAL ACESSO CONFORT INCEPA</t>
  </si>
  <si>
    <t>PORCA ZINCADA, SEXTAVADA, DIAMETRO 1/4"</t>
  </si>
  <si>
    <t>TELHA DE FIBROCIMENTO ONDULADA E = 6 MM, DE 2,44 X 1,10 M (SEM AMIANTO)</t>
  </si>
  <si>
    <t>ADESIVO PLASTICO PARA PVC, FRASCO COM *850* GR</t>
  </si>
  <si>
    <t>TORNEIRA METALICA CROMADA DE PAREDE, PARA COZINHA, BICA MOVEL, COM AREJADOR, 1/2 " OU 3/4 " (REF 1167 / 1168)</t>
  </si>
  <si>
    <t>VERNIZ TIPO COPAL PARA MADEIRA, BRILHANTE, USO INTERNO</t>
  </si>
  <si>
    <t>ACABAMENTO DE METAL CROMADO PARA REGISTRO PEQUENO, DE PAREDE, 1/2 " OU 3/4 "</t>
  </si>
  <si>
    <t>JOELHO PVC, SOLDAVEL, COM BUCHA DE LATAO, 90 GRAUS, 25 MM X 3/4", PARA AGUA FRIA PREDIAL</t>
  </si>
  <si>
    <t>ESPELHO / PLACA DE 3 POSTOS 4" X 2", PARA INSTALACAO DE TOMADAS E INTERRUPTORES</t>
  </si>
  <si>
    <t>BUCHA DE NYLON SEM ABA S6, COM PARAFUSO DE 4,20 X 40 MM EM ACO ZINCADO COM ROSCA SOBERBA, CABECA CHATA E FENDA PHILLIPS</t>
  </si>
  <si>
    <t>TABUA  NAO  APARELHADA  *2,5 X 20* CM, EM MACARANDUBA, ANGELIM OU EQUIVALENTE DA REGIAO - BRUTA</t>
  </si>
  <si>
    <t>LIXA EM FOLHA PARA FERRO, NUMERO 150</t>
  </si>
  <si>
    <t>OPERADOR DE GUINDASTE</t>
  </si>
  <si>
    <t>JARDINEIRO (HORISTA)</t>
  </si>
  <si>
    <t>TABUA APARELHADA *2,5 X 30* CM, EM MACARANDUBA, ANGELIM OU EQUIVALENTE DA REGIAO</t>
  </si>
  <si>
    <t>LUVA PARA ELETRODUTO, EM ACO GALVANIZADO ELETROLITICO, DIAMETRO DE 25 MM (1")</t>
  </si>
  <si>
    <t>ARAME FARPADO GALVANIZADO, 14 BWG (2,11 MM), CLASSE 250</t>
  </si>
  <si>
    <t>SUPORTE MAO-FRANCESA EM ACO, ABAS IGUAIS 40 CM, CAPACIDADE MINIMA 70 KG, BRANCO</t>
  </si>
  <si>
    <t>CHAPA ACRILICO CRISTAL, 100CMX200CMX8MM</t>
  </si>
  <si>
    <t>PROLONGADOR PVC COM UMA ENTRADA P/CAIXA MULTIPLA 100mm</t>
  </si>
  <si>
    <t>REGISTRO DE ESFERA, PVC, COM VOLANTE, VS, SOLDAVEL, DN 50 MM, COM CORPO DIVIDIDO</t>
  </si>
  <si>
    <t>BARRA DE APOIO RETA, EM ACO INOX POLIDO, COMPRIMENTO 80CM, DIAMETRO MINIMO 3 CM</t>
  </si>
  <si>
    <t>SUPORTE MAO-FRANCESA EM ACO, ABAS IGUAIS 30 CM, CAPACIDADE MINIMA 60 KG, BRANCO</t>
  </si>
  <si>
    <t>CABO DE ACO GALVANIZADO, DIAMETRO 9,53 MM (3/8"), COM ALMA DE FIBRA 6 X 25 F</t>
  </si>
  <si>
    <t>INTERRUPTOR SIMPLES 10A, 250V (APENAS MODULO)</t>
  </si>
  <si>
    <t>SABONETEIRA PLASTICA TIPO DISPENSER PARA SABONETE LIQUIDO COM RESERVATORIO 800 A 1500 ML</t>
  </si>
  <si>
    <t>LOCACAO DE VIGA SANDUICHE METALICA VAZADA PARA TRAVAMENTO DE PILARES, ALTURA DE *8* CM, LARGURA DE *6* CM E EXTENSAO DE 2 M</t>
  </si>
  <si>
    <t>DISPOSITIVO DR, 2 POLOS, SENSIBILIDADE DE 30 MA, CORRENTE DE 40 A, TIPO AC</t>
  </si>
  <si>
    <t>PERFIL ALUMINIO ANODIZADO</t>
  </si>
  <si>
    <t>LONA PLASTICA PESADA PRETA, E = 150 MICRA</t>
  </si>
  <si>
    <t>DESENHISTA PROJETISTA</t>
  </si>
  <si>
    <t>LIXA EM FOLHA PARA PAREDE OU MADEIRA, NUMERO 120, COR VERMELHA</t>
  </si>
  <si>
    <t>LUVA SIMPLES, PVC, SOLDAVEL, DN 100 MM, SERIE NORMAL, PARA ESGOTO PREDIAL</t>
  </si>
  <si>
    <t>CAIBRO NAO APARELHADO  *7,5 X 7,5* CM, EM MACARANDUBA, ANGELIM OU EQUIVALENTE DA REGIAO -  BRUTA</t>
  </si>
  <si>
    <t>ANEL BORRACHA PARA TUBO ESGOTO PREDIAL, DN 100 MM (NBR 5688)</t>
  </si>
  <si>
    <t>PERFILADO - ACOPLAMENTO PARA PERFILADO 38x38mm</t>
  </si>
  <si>
    <t>MICTORIO INDICUDUAL, SIFONADO, LOUCA BRANCA, SEM COMPLEMENTOS</t>
  </si>
  <si>
    <t>MASSA PLASTICA PARA MARMORE/GRANITO</t>
  </si>
  <si>
    <t>FITA ISOLANTE ADESIVA ANTICHAMA, USO ATE 750 V, EM ROLO DE 19 MM X 5 M</t>
  </si>
  <si>
    <t>UNIDUT ALUMINIO 1" TRAMONTINA</t>
  </si>
  <si>
    <t>FERRAMENTAS - FAMILIA ENCANADOR - HORISTA (ENCARGOS COMPLEMENTARES - COLETADO CAIXA)</t>
  </si>
  <si>
    <t>ELETROCALHA - SUPORTE SUSPENSAO SIMPLES TIPO "B" 150x50mm</t>
  </si>
  <si>
    <t>LAMPADA LED TUBULAR BIVOLT 9/10 W, BASE G13</t>
  </si>
  <si>
    <t>LUMINARIA LED REFLETOR RETANGULAR BIVOLT, LUZ BRANCA, 50 W</t>
  </si>
  <si>
    <t>VIGA NAO APARELHADA  *6 X 12* CM, EM MACARANDUBA, ANGELIM OU EQUIVALENTE DA REGIAO - BRUTA</t>
  </si>
  <si>
    <t>ANEL BORRACHA PARA TUBO ESGOTO PREDIAL, DN 50 MM (NBR 5688)</t>
  </si>
  <si>
    <t>PORTA DE MADEIRA, FOLHA MEDIA (NBR 15930) DE 600 X 2100 MM, DE 35 MM A 40 MM DE ESPESSURA, NUCLEO SEMI-SOLIDO (SARRAFEADO), CAPA LISA EM HDF, ACABAMENTO LAMINADO NATURAL PARA VERNIZ</t>
  </si>
  <si>
    <t>PASTA LUBRIFICANTE PARA TUBOS E CONEXOES COM JUNTA ELASTICA, EMBALAGEM DE *400* GR (USO EM PVC, ACO, POLIETILENO E OUTROS)</t>
  </si>
  <si>
    <t>VALVULA DE DESCARGA EM METAL CROMADO PARA MICTORIO COM ACIONAMENTO POR PRESSAO E FECHAMENTO AUTOMATICO</t>
  </si>
  <si>
    <t>LUMINARIA DE EMERGENCIA 30 LEDS, POTENCIA 2 W, BATERIA DE LITIO, AUTONOMIA DE 6 HORAS</t>
  </si>
  <si>
    <t>BUCHA DE NYLON SEM ABA S10, COM PARAFUSO DE 6,10 X 65 MM EM ACO ZINCADO COM ROSCA SOBERBA, CABECA CHATA E FENDA PHILLIPS</t>
  </si>
  <si>
    <t>CHAPA/PAINEL DE MADEIRA COMPENSADA RESINADA (MADEIRITE RESINADO ROSA) PARA FORMA DE CONCRETO, DE 2200 x 1100 MM, E = 8 A 12 MM</t>
  </si>
  <si>
    <t>TECNICO DE EDIFICACOES</t>
  </si>
  <si>
    <t>ANEL DE VEDACAO, PVC FLEXIVEL, 100 MM, PARA SAIDA DE BACIA / VASO SANITARIO</t>
  </si>
  <si>
    <t>GUINDAUTO HIDRAULICO, CAPACIDADE MAXIMA DE CARGA 6200 KG, MOMENTO MAXIMO DE CARGA 11,7 TM , ALCANCE MAXIMO HORIZONTAL  9,70 M, PARA MONTAGEM SOBRE CHASSI DE CAMINHAO PBT MINIMO 13000 KG (INCLUI MONTAGEM, NAO INCLUI CAMINHAO)</t>
  </si>
  <si>
    <t>Lavatório louça, ref: L-510, Vogue Plus  Conforto(45.5 x 35.5 cm), DECA ou similar Lavatório louça, ref: L-510, Vogue Plus Conforto (45.5 x 35.5 cm), DECA ou similar</t>
  </si>
  <si>
    <t>Sapata externa 4 furos para perfilado, 38 x 38 mm, ref. CKP 131 ou similar</t>
  </si>
  <si>
    <t>ADITIVO IMPERMEABILIZANTE DE PEGA NORMAL PARA ARGAMASSAS E CONCRETOS SEM ARMACAO, LIQUIDO E ISENTO DE CLORETOS</t>
  </si>
  <si>
    <t>JUNCAO SIMPLES, PVC, 45 GRAUS, DN 100 X 100 MM, SERIE NORMAL PARA ESGOTO PREDIAL</t>
  </si>
  <si>
    <t>LUMINARIA DE SOBREPOR EM CHAPA DE ACO PARA 2 LAMPADAS FLUORESCENTES DE *18* W, PERFIL COMERCIAL (NAO INCLUI REATOR E LAMPADAS)</t>
  </si>
  <si>
    <t>BARRAMENTO NEUTRO/TERRA PARA 24 A 48 DISJUNTORES EZ9E33B11 SCHNEIDER</t>
  </si>
  <si>
    <t>Fita de advertência de rede elétrica enterrada</t>
  </si>
  <si>
    <t>MOTONIVELADORA POTENCIA BASICA LIQUIDA (PRIMEIRA MARCHA) 125 HP , PESO BRUTO 13843 KG, LARGURA DA LAMINA DE 3,7 M</t>
  </si>
  <si>
    <t>PINGADEIRA PLASTICA PARA TELHA DE FIBROCIMENTO CANALETE 49/KALHETA OU CANALETE 90/KALHETAO</t>
  </si>
  <si>
    <t>SUPORTE DE FIXACAO PARA ESPELHO / PLACA 4" X 2", PARA 3 MODULOS, PARA INSTALACAO DE TOMADAS E INTERRUPTORES (SOMENTE SUPORTE)</t>
  </si>
  <si>
    <t>CAIXA ACOPLADA PARA VASO COM ACIONAMENTO DUPLO ASPEN/FAST/RAVENA DECA</t>
  </si>
  <si>
    <t>TRILHO TIPO PERFILADO DIN EM ACO BICROMATIZADO PARA MONTAGEM EM QUADRO ELETRICO - 0,7 M</t>
  </si>
  <si>
    <t>TRATOR DE ESTEIRAS, POTENCIA DE 100 HP, PESO OPERACIONAL DE 9,4 T, COM LAMINA COM CAPACIDADE DE 2,19 M3</t>
  </si>
  <si>
    <t>ENERGIA ELETRICA ATE 2000 KWH INDUSTRIAL, SEM DEMANDA</t>
  </si>
  <si>
    <t>MOTORISTA OPERADOR DE CAMINHAO COM MUNCK</t>
  </si>
  <si>
    <t>ELETROCALHA - SUPORTE SUSPENSAOSIMPLES TIPO "B" 100x50 mm</t>
  </si>
  <si>
    <t>PARAFUSO DE ACO ZINCADO COM ROSCA SOBERBA, CABECA CHATA E FENDA SIMPLES, DIAMETRO 4,2 MM, COMPRIMENTO * 32 * MM</t>
  </si>
  <si>
    <t>BARRA DE APOIO RETA, EM ACO INOX POLIDO, COMPRIMENTO 70CM, DIAMETRO MINIMO 3 CM</t>
  </si>
  <si>
    <t>LUVA SIMPLES, PVC, SOLDAVEL, DN 50 MM, SERIE NORMAL, PARA ESGOTO PREDIAL</t>
  </si>
  <si>
    <t>JOELHO PVC, SOLDAVEL, PB, 90 GRAUS, DN 100 MM, PARA ESGOTO PREDIAL</t>
  </si>
  <si>
    <t>BETONEIRA CAPACIDADE NOMINAL 400 L, CAPACIDADE DE MISTURA  280 L, MOTOR ELETRICO TRIFASICO 220/380 V POTENCIA 2 CV, SEM CARREGADOR</t>
  </si>
  <si>
    <t>LOCACAO DE BARRA DE ANCORAGEM DE 0,80 A 1,20 M DE EXTENSAO, COM ROSCA DE 5/8", INCLUINDO PORCA E FLANGE</t>
  </si>
  <si>
    <t>OPERADOR DE JATO ABRASIVO OU JATISTA</t>
  </si>
  <si>
    <t>GUINDASTE HIDRAULICO AUTOPROPELIDO, COM LANCA TELESCOPICA 28,80 M, CAPACIDADE MAXIMA 30 T, POTENCIA 97 KW, TRACAO  4 X 4</t>
  </si>
  <si>
    <t>ARAME RECOZIDO 16 BWG, D = 1,65 MM (0,016 KG/M) OU 18 BWG, D = 1,25 MM (0,01 KG/M)</t>
  </si>
  <si>
    <t>AJUDANTE DE ARMADOR (HORISTA)</t>
  </si>
  <si>
    <t>TOMADA 2P+T 20A, 250V  (APENAS MODULO)</t>
  </si>
  <si>
    <t>GRELHA ACO INOX QUADRADA ROTATIVA 150mm</t>
  </si>
  <si>
    <t>Coluna suspensa de louça para lavatório, linha Vogue Plus Conforto, ref: C-510, DECA ou similar</t>
  </si>
  <si>
    <t>BLOCO DE CONCRETO ESTRUTURAL 14 X 19 X 29 CM, FBK 6 MPA (NBR 6136)</t>
  </si>
  <si>
    <t>ARAME GALVANIZADO 12 BWG, D = 2,76 MM (0,048 KG/M) OU 14 BWG, D = 2,11 MM (0,026 KG/M)</t>
  </si>
  <si>
    <t>TUBO PVC  SERIE NORMAL, DN 40 MM, PARA ESGOTO  PREDIAL (NBR 5688)</t>
  </si>
  <si>
    <t>ELETRODUTO DE PVC RIGIDO ROSCAVEL DE 1 1/2 ", SEM LUVA</t>
  </si>
  <si>
    <t>AJUDANTE DE ESTRUTURAS METALICAS HORISTA</t>
  </si>
  <si>
    <t>CHUVEIRO COMUM EM PLASTICO BRANCO, COM CANO, 3 TEMPERATURAS, 5500 W (110/220 V)</t>
  </si>
  <si>
    <t>TELA DE ACO SOLDADA GALVANIZADA/ZINCADA PARA ALVENARIA, FIO  D = *1,20 A 1,70* MM, MALHA 15 X 15 MM, (C X L) *50 X 17,5* CM</t>
  </si>
  <si>
    <t>CAMINHAO TRUCADO, PESO BRUTO TOTAL 23000 KG, CARGA UTIL MAXIMA 15285 KG, DISTANCIA ENTRE EIXOS 4,80 M, POTENCIA 326 CV (INCLUI CABINE E CHASSI, NAO INCLUI CARROCERIA)</t>
  </si>
  <si>
    <t>CADEADO SIMPLES, CORPO EM LATAO MACICO, COM LARGURA DE 50 MM E ALTURA DE APROX 40 MM, HASTE CEMENTADA EM ACO TEMPERADO COM DIAMETRO DE APROX 8,0 MM, INCLUINDO 2 CHAVES</t>
  </si>
  <si>
    <t>TE PVC, SOLDAVEL, COM BUCHA DE LATAO NA BOLSA CENTRAL, 90 GRAUS, 25 MM X 3/4", PARA AGUA FRIA PREDIAL</t>
  </si>
  <si>
    <t>ROLO COMPACTADOR DE PNEUS, ESTATICO, PRESSAO VARIAVEL, POTENCIA 110 HP, PESO SEM/COM LASTRO 10,8/27 T, LARGURA DE ROLAGEM 2,30 M</t>
  </si>
  <si>
    <t>EPI - FAMILIA ENGENHEIRO CIVIL - HORISTA (ENCARGOS COMPLEMENTARES - COLETADO CAIXA)</t>
  </si>
  <si>
    <t>REJUNTE EPOXI, QUALQUER COR</t>
  </si>
  <si>
    <t>CAIXA DE PASSAGEM, EM PVC, DE 4" X 2", PARA ELETRODUTO FLEXIVEL CORRUGADO</t>
  </si>
  <si>
    <t>PARAFUSO FRANCES M16 EM ACO GALVANIZADO, COMPRIMENTO = 45 MM, DIAMETRO = 16 MM, CABECA ABAULADA</t>
  </si>
  <si>
    <t>Tê horizontal 150 x 75 mm, liso, zincada, para eletrocalha metálica (ref.: mopa ou similar)</t>
  </si>
  <si>
    <t>MANTA ASFALTICA ELASTOMERICA EM POLIESTER ALUMINIZADA 3 MM, TIPO III, CLASSE B (NBR 9952)</t>
  </si>
  <si>
    <t>Curva vertical 100 x 50 mm para eletrocalha metálica, com ângulo 90° (ref.: mopa ou similar)</t>
  </si>
  <si>
    <t>LUMINARIA DE SOBREPOR EM CHAPA DE ACO PARA 2 LAMPADAS FLUORESCENTES DE *36* W, ALETADA, COMPLETA (LAMPADAS E REATOR INCLUSOS)</t>
  </si>
  <si>
    <t>FERRAMENTAS - FAMILIA ENCARREGADO GERAL - MENSALISTA (ENCARGOS COMPLEMENTARES - COLETADO CAIXA)</t>
  </si>
  <si>
    <t>FECHADURA ROSETA REDONDA PARA PORTA DE BANHEIRO, EM ACO INOX (MAQUINA, TESTA E CONTRA-TESTA) E EM ZAMAC (MACANETA, LINGUETA E TRINCOS) COM ACABAMENTO CROMADO, MAQUINA DE 55 MM, INCLUINDO CHAVE TIPO TRANQUETA</t>
  </si>
  <si>
    <t xml:space="preserve"> 00038383 </t>
  </si>
  <si>
    <t>LIXA D'AGUA EM FOLHA, GRAO 100</t>
  </si>
  <si>
    <t xml:space="preserve"> 00040271 </t>
  </si>
  <si>
    <t>LOCACAO DE APRUMADOR METALICO DE PILAR, COM ALTURA E ANGULO REGULAVEIS, EXTENSAO DE *1,50* A *2,80* M</t>
  </si>
  <si>
    <t xml:space="preserve"> 00021102 </t>
  </si>
  <si>
    <t>PORTA TOALHA BANHO EM METAL CROMADO, TIPO BARRA</t>
  </si>
  <si>
    <t xml:space="preserve"> 00003518 </t>
  </si>
  <si>
    <t>JOELHO PVC, SOLDAVEL, PB, 45 GRAUS, DN 50 MM, PARA ESGOTO PREDIAL</t>
  </si>
  <si>
    <t xml:space="preserve"> 021034 </t>
  </si>
  <si>
    <t>BARRAMENTO PENTE TRIFASICO 80A 16 POLOS S-3F285B STECK</t>
  </si>
  <si>
    <t xml:space="preserve"> 00034547 </t>
  </si>
  <si>
    <t>TELA DE ACO SOLDADA GALVANIZADA/ZINCADA PARA ALVENARIA, FIO  D = *1,20 A 1,70* MM, MALHA 15 X 15 MM, (C X L) *50 X 12* CM</t>
  </si>
  <si>
    <t xml:space="preserve"> 00041898 </t>
  </si>
  <si>
    <t>MARTELO DEMOLIDOR PNEUMATICO MANUAL, PESO  DE 28 KG, COM SILENCIADOR</t>
  </si>
  <si>
    <t xml:space="preserve"> 00039017 </t>
  </si>
  <si>
    <t>ESPACADOR / DISTANCIADOR CIRCULAR COM ENTRADA LATERAL, EM PLASTICO, PARA VERGALHAO *4,2 A 12,5* MM, COBRIMENTO 20 MM</t>
  </si>
  <si>
    <t xml:space="preserve"> 00004222 </t>
  </si>
  <si>
    <t>GASOLINA COMUM</t>
  </si>
  <si>
    <t xml:space="preserve"> 00003659 </t>
  </si>
  <si>
    <t>JUNCAO SIMPLES, PVC, DN 100 X 50 MM, SERIE NORMAL PARA ESGOTO PREDIAL</t>
  </si>
  <si>
    <t xml:space="preserve"> 00004262 </t>
  </si>
  <si>
    <t>PA CARREGADEIRA SOBRE RODAS, POTENCIA LIQUIDA 128 HP, CAPACIDADE DA CACAMBA DE 1,7 A 2,8 M3, PESO OPERACIONAL MAXIMO DE 11632 KG</t>
  </si>
  <si>
    <t xml:space="preserve"> 00010997 </t>
  </si>
  <si>
    <t>ELETRODO REVESTIDO AWS - E7018, DIAMETRO IGUAL A 4,00 MM</t>
  </si>
  <si>
    <t xml:space="preserve"> 00001570 </t>
  </si>
  <si>
    <t>TERMINAL A COMPRESSAO EM COBRE ESTANHADO PARA CABO 2,5 MM2, 1 FURO E 1 COMPRESSAO, PARA PARAFUSO DE FIXACAO M5</t>
  </si>
  <si>
    <t xml:space="preserve"> 00011757 </t>
  </si>
  <si>
    <t>SABONETEIRA DE PAREDE EM METAL CROMADO</t>
  </si>
  <si>
    <t xml:space="preserve"> 00011674 </t>
  </si>
  <si>
    <t>REGISTRO DE ESFERA, PVC, COM VOLANTE, VS, SOLDAVEL, DN 25 MM, COM CORPO DIVIDIDO</t>
  </si>
  <si>
    <t xml:space="preserve"> 00020065 </t>
  </si>
  <si>
    <t>TUBO PVC  SERIE NORMAL, DN 150 MM, PARA ESGOTO  PREDIAL (NBR 5688)</t>
  </si>
  <si>
    <t xml:space="preserve"> 74.04.85 </t>
  </si>
  <si>
    <t>TALA RETA P/ EMENDA DE ELETROCALHA 50MM</t>
  </si>
  <si>
    <t xml:space="preserve"> 00004239 </t>
  </si>
  <si>
    <t>OPERADOR DE MOTONIVELADORA</t>
  </si>
  <si>
    <t xml:space="preserve"> 00034557 </t>
  </si>
  <si>
    <t>TELA DE ACO SOLDADA GALVANIZADA/ZINCADA PARA ALVENARIA, FIO D = *1,20 A 1,70* MM, MALHA 15 X 15 MM, (C X L) *50 X 7,5* CM</t>
  </si>
  <si>
    <t xml:space="preserve"> 00003528 </t>
  </si>
  <si>
    <t>JOELHO PVC, SOLDAVEL, PB, 45 GRAUS, DN 100 MM, PARA ESGOTO PREDIAL</t>
  </si>
  <si>
    <t xml:space="preserve"> 00014513 </t>
  </si>
  <si>
    <t>ROLO COMPACTADOR PE DE CARNEIRO VIBRATORIO, POTENCIA 80 HP, PESO OPERACIONAL SEM/COM LASTRO 7,4/8,8 T, LARGURA DE TRABALHO 1,68 M</t>
  </si>
  <si>
    <t xml:space="preserve"> 00004302 </t>
  </si>
  <si>
    <t>PARAFUSO ZINCADO ROSCA SOBERBA, CABECA SEXTAVADA, 5/16 " X 250 MM, PARA FIXACAO DE TELHA EM MADEIRA</t>
  </si>
  <si>
    <t xml:space="preserve"> 00007097 </t>
  </si>
  <si>
    <t>TE SANITARIO, PVC, DN 50 X 50 MM, SERIE NORMAL, PARA ESGOTO PREDIAL</t>
  </si>
  <si>
    <t xml:space="preserve"> 00039432 </t>
  </si>
  <si>
    <t>FITA DE PAPEL REFORCADA COM LAMINA DE METAL PARA REFORCO DE CANTOS DE CHAPA DE GESSO PARA DRYWALL</t>
  </si>
  <si>
    <t xml:space="preserve"> 00040864 </t>
  </si>
  <si>
    <t>SEGURO - MENSALISTA (COLETADO CAIXA)</t>
  </si>
  <si>
    <t xml:space="preserve"> 00011655 </t>
  </si>
  <si>
    <t>TE SANITARIO, PVC, DN 100 X 50 MM, SERIE NORMAL, PARA ESGOTO PREDIAL</t>
  </si>
  <si>
    <t xml:space="preserve"> 00003526 </t>
  </si>
  <si>
    <t>JOELHO PVC, SOLDAVEL, PB, 90 GRAUS, DN 50 MM, PARA ESGOTO PREDIAL</t>
  </si>
  <si>
    <t xml:space="preserve"> 00012868 </t>
  </si>
  <si>
    <t>MARCENEIRO (HORISTA)</t>
  </si>
  <si>
    <t xml:space="preserve"> 00001607 </t>
  </si>
  <si>
    <t>CONJUNTO ARRUELAS DE VEDACAO 5/16" PARA TELHA FIBROCIMENTO (UMA ARRUELA METALICA E UMA ARRUELA PVC - CONICAS)</t>
  </si>
  <si>
    <t xml:space="preserve"> 00034794 </t>
  </si>
  <si>
    <t>MECANICO DE REFRIGERACAO (HORISTA)</t>
  </si>
  <si>
    <t xml:space="preserve"> 00000013 </t>
  </si>
  <si>
    <t>ESTOPA</t>
  </si>
  <si>
    <t xml:space="preserve"> 00009921 </t>
  </si>
  <si>
    <t>USINA MISTURADORA DE SOLOS,  DOSADORES TRIPLOS, CALHA VIBRATORIA CAPACIDADE DE 200 A 500 T/H, POTENCIA DE 75 KW</t>
  </si>
  <si>
    <t xml:space="preserve"> 00011673 </t>
  </si>
  <si>
    <t>REGISTRO DE ESFERA, PVC, COM VOLANTE, VS, SOLDAVEL, DN 20 MM, COM CORPO DIVIDIDO</t>
  </si>
  <si>
    <t xml:space="preserve"> 001281 </t>
  </si>
  <si>
    <t>JUNCAO INTERNA TIPO T PARA PERFILADO 38 x 38mm</t>
  </si>
  <si>
    <t xml:space="preserve"> 00011679 </t>
  </si>
  <si>
    <t>BRACO OU HASTE RETA COM CANOPLA PLASTICA, 1/2 ", PARA CHUVEIRO ELETRICO</t>
  </si>
  <si>
    <t xml:space="preserve"> 00004093 </t>
  </si>
  <si>
    <t>MOTORISTA DE CAMINHAO</t>
  </si>
  <si>
    <t xml:space="preserve"> 74.05.10 </t>
  </si>
  <si>
    <t>SAIDA LATERAL DUPLA DE PERFILADO P/ELETRODUTO 3/4"</t>
  </si>
  <si>
    <t xml:space="preserve"> 00039027 </t>
  </si>
  <si>
    <t>PREGO DE ACO POLIDO COM CABECA 19  X 36 (3 1/4  X  9)</t>
  </si>
  <si>
    <t xml:space="preserve"> J049722462 </t>
  </si>
  <si>
    <t>ETIQUETA AUTO COLANTE (PACOTE)</t>
  </si>
  <si>
    <t xml:space="preserve"> 00011753 </t>
  </si>
  <si>
    <t>REGISTRO PRESSAO BRUTO EM LATAO FORJADO, BITOLA 3/4 " (REF 1400)</t>
  </si>
  <si>
    <t xml:space="preserve"> 00044331 </t>
  </si>
  <si>
    <t>LIMPA VIDROS COM PULVERIZADOR</t>
  </si>
  <si>
    <t xml:space="preserve"> 00003529 </t>
  </si>
  <si>
    <t>JOELHO PVC, SOLDAVEL, 90 GRAUS, 25 MM, PARA AGUA FRIA PREDIAL</t>
  </si>
  <si>
    <t xml:space="preserve"> 00010835 </t>
  </si>
  <si>
    <t>JOELHO PVC, COM BOLSA E ANEL, 90 GRAUS, DN 40 X *38* MM, SERIE NORMAL, PARA ESGOTO PREDIAL</t>
  </si>
  <si>
    <t xml:space="preserve"> 00007139 </t>
  </si>
  <si>
    <t>TE SOLDAVEL, PVC, 90 GRAUS, 25 MM, PARA AGUA FRIA PREDIAL (NBR 5648)</t>
  </si>
  <si>
    <t xml:space="preserve"> 00010555 </t>
  </si>
  <si>
    <t>PORTA DE MADEIRA, FOLHA MEDIA (NBR 15930) DE 800 X 2100 MM, DE 35 MM A 40 MM DE ESPESSURA, NUCLEO SEMI-SOLIDO (SARRAFEADO), CAPA LISA EM HDF, ACABAMENTO EM PRIMER PARA PINTURA</t>
  </si>
  <si>
    <t xml:space="preserve"> 885 </t>
  </si>
  <si>
    <t>Emenda interna 150 x 50 mm com base lisa  para eletrocalha metálica (ref. vl 3.01-21-150/50 ge valemam ou similar) Emenda interna 150 x 50 mm com base lisa   para eletrocalha metálica (ref. vl 3.01-21-150/50 ge valemam ou similar)</t>
  </si>
  <si>
    <t xml:space="preserve"> 00003517 </t>
  </si>
  <si>
    <t>JOELHO PVC, SOLDAVEL, BB, 90 GRAUS, DN 40 MM, PARA ESGOTO PREDIAL</t>
  </si>
  <si>
    <t xml:space="preserve"> 6615 </t>
  </si>
  <si>
    <t>Curva horizontal 38 x 38 mm para eletrocalha perfurada metálica (ref. Mopa ou similar)</t>
  </si>
  <si>
    <t xml:space="preserve"> 3.15.64 </t>
  </si>
  <si>
    <t>FECHADURA TIPO YALE/CROMADA PARA ARMARIO</t>
  </si>
  <si>
    <t xml:space="preserve"> 4016 </t>
  </si>
  <si>
    <t>Curva de inversão 150 x 50 mm para eletrocalha metálica (ref.: mopa ou similar)</t>
  </si>
  <si>
    <t xml:space="preserve"> 00044329 </t>
  </si>
  <si>
    <t>DETERGENTE NEUTRO USO GERAL, CONCENTRADO</t>
  </si>
  <si>
    <t xml:space="preserve"> 00002510 </t>
  </si>
  <si>
    <t>RELE FOTOELETRICO INTERNO E EXTERNO BIVOLT 1000 W, DE CONECTOR, SEM BASE</t>
  </si>
  <si>
    <t xml:space="preserve"> 00004237 </t>
  </si>
  <si>
    <t>OPERADOR DE TRATOR - EXCLUSIVE AGROPECUARIA</t>
  </si>
  <si>
    <t xml:space="preserve"> 00043492 </t>
  </si>
  <si>
    <t>EPI - FAMILIA SOLDADOR - HORISTA (ENCARGOS COMPLEMENTARES - COLETADO CAIXA)</t>
  </si>
  <si>
    <t xml:space="preserve"> 00037596 </t>
  </si>
  <si>
    <t>ARGAMASSA COLANTE TIPO AC III E</t>
  </si>
  <si>
    <t xml:space="preserve"> 00037395 </t>
  </si>
  <si>
    <t>PINO DE ACO COM FURO, HASTE = 27 MM (ACAO DIRETA)</t>
  </si>
  <si>
    <t xml:space="preserve"> 00044330 </t>
  </si>
  <si>
    <t>DESINFETANTE PRONTO USO</t>
  </si>
  <si>
    <t xml:space="preserve"> 00005068 </t>
  </si>
  <si>
    <t>PREGO DE ACO POLIDO COM CABECA 17 X 21 (2 X 11)</t>
  </si>
  <si>
    <t xml:space="preserve"> 00001956 </t>
  </si>
  <si>
    <t>CURVA DE PVC 90 GRAUS, SOLDAVEL, 25 MM, PARA AGUA FRIA PREDIAL (NBR 5648)</t>
  </si>
  <si>
    <t xml:space="preserve"> 00038113 </t>
  </si>
  <si>
    <t>INTERRUPTOR PARALELO 10A, 250V (APENAS MODULO)</t>
  </si>
  <si>
    <t xml:space="preserve"> 00010886 </t>
  </si>
  <si>
    <t>EXTINTOR DE INCENDIO PORTATIL COM CARGA DE AGUA PRESSURIZADA DE 10 L, CLASSE A</t>
  </si>
  <si>
    <t xml:space="preserve"> 00002581 </t>
  </si>
  <si>
    <t>CONDULETE DE ALUMINIO TIPO X, PARA ELETRODUTO ROSCAVEL DE 1", COM TAMPA CEGA</t>
  </si>
  <si>
    <t xml:space="preserve"> 3997 </t>
  </si>
  <si>
    <t>Curva horizontal 100 x 50 mm para eletrocalha metálica, com ângulo 90° (ref.: mopa ou similar)</t>
  </si>
  <si>
    <t xml:space="preserve"> 00010891 </t>
  </si>
  <si>
    <t>EXTINTOR DE INCENDIO PORTATIL COM CARGA DE PO QUIMICO SECO (PQS) DE 4 KG, CLASSE BC</t>
  </si>
  <si>
    <t xml:space="preserve"> 00000541 </t>
  </si>
  <si>
    <t>BANCADA DE MARMORE SINTETICO COM UMA CUBA, 120 X *60* CM</t>
  </si>
  <si>
    <t xml:space="preserve"> 00037525 </t>
  </si>
  <si>
    <t>TELA PLASTICA TECIDA LISTRADA BRANCA E LARANJA, TIPO GUARDA CORPO, EM POLIETILENO MONOFILADO, ROLO 1,20 X 50 M (L X C)</t>
  </si>
  <si>
    <t xml:space="preserve"> 00013458 </t>
  </si>
  <si>
    <t>COMPACTADOR DE SOLOS DE PERCURSAO (SOQUETE) COM MOTOR A GASOLINA 4 TEMPOS DE 4 HP (4 CV)</t>
  </si>
  <si>
    <t xml:space="preserve"> 00011002 </t>
  </si>
  <si>
    <t>ELETRODO REVESTIDO AWS - E6013, DIAMETRO IGUAL A 2,50 MM</t>
  </si>
  <si>
    <t xml:space="preserve"> 00001571 </t>
  </si>
  <si>
    <t>TERMINAL A COMPRESSAO EM COBRE ESTANHADO PARA CABO 4 MM2, 1 FURO E 1 COMPRESSAO, PARA PARAFUSO DE FIXACAO M5</t>
  </si>
  <si>
    <t xml:space="preserve"> 00006148 </t>
  </si>
  <si>
    <t>SIFAO PLASTICO FLEXIVEL SAIDA VERTICAL PARA COLUNA LAVATORIO, 1 X 1.1/2 "</t>
  </si>
  <si>
    <t xml:space="preserve"> 00000251 </t>
  </si>
  <si>
    <t>AUXILIAR DE MECANICO</t>
  </si>
  <si>
    <t xml:space="preserve"> 00039319 </t>
  </si>
  <si>
    <t>TERMINAL DE VENTILACAO, 50 MM, SERIE NORMAL, ESGOTO PREDIAL</t>
  </si>
  <si>
    <t xml:space="preserve"> 00040304 </t>
  </si>
  <si>
    <t>PREGO DE ACO POLIDO COM CABECA DUPLA 17 X 27 (2 1/2 X 11)</t>
  </si>
  <si>
    <t xml:space="preserve"> 00001576 </t>
  </si>
  <si>
    <t>TERMINAL A COMPRESSAO EM COBRE ESTANHADO PARA CABO 25 MM2, 1 FURO E 1 COMPRESSAO, PARA PARAFUSO DE FIXACAO M8</t>
  </si>
  <si>
    <t xml:space="preserve"> 00007143 </t>
  </si>
  <si>
    <t>TE SOLDAVEL, PVC, 90 GRAUS, 60 MM, PARA AGUA FRIA PREDIAL (NBR 5648)</t>
  </si>
  <si>
    <t xml:space="preserve"> 047532 </t>
  </si>
  <si>
    <t>ELETROCALHA - FLANGE 150x100mm</t>
  </si>
  <si>
    <t xml:space="preserve"> 00007091 </t>
  </si>
  <si>
    <t>TE SANITARIO, PVC, DN 100 X 100 MM, SERIE NORMAL, PARA ESGOTO PREDIAL</t>
  </si>
  <si>
    <t xml:space="preserve"> 00003540 </t>
  </si>
  <si>
    <t>JOELHO PVC, SOLDAVEL, 90 GRAUS, 50 MM, PARA AGUA FRIA PREDIAL</t>
  </si>
  <si>
    <t xml:space="preserve"> 00000398 </t>
  </si>
  <si>
    <t>ABRACADEIRA EM ACO PARA AMARRACAO DE ELETRODUTOS, TIPO D, COM 3" E PARAFUSO DE FIXACAO</t>
  </si>
  <si>
    <t xml:space="preserve"> 00007129 </t>
  </si>
  <si>
    <t>TE DE REDUCAO, PVC, SOLDAVEL, 90 GRAUS, 50 MM X 25 MM, PARA AGUA FRIA PREDIAL</t>
  </si>
  <si>
    <t xml:space="preserve"> 00036397 </t>
  </si>
  <si>
    <t>BETONEIRA, CAPACIDADE NOMINAL 600 L, CAPACIDADE DE MISTURA  360L, MOTOR ELETRICO TRIFASICO 220/380V, POTENCIA 4CV, EXCLUSO CARREGADOR</t>
  </si>
  <si>
    <t xml:space="preserve"> 00011881 </t>
  </si>
  <si>
    <t>CAIXA DE GORDURA CILINDRICA EM CONCRETO SIMPLES,  PRE-MOLDADA, COM DIAMETRO DE 40 CM E ALTURA DE 45 CM, COM TAMPA</t>
  </si>
  <si>
    <t xml:space="preserve"> 00001200 </t>
  </si>
  <si>
    <t>CAP PVC, SOLDAVEL, DN 100 MM, SERIE NORMAL, PARA ESGOTO PREDIAL</t>
  </si>
  <si>
    <t xml:space="preserve"> 00002673 </t>
  </si>
  <si>
    <t>ELETRODUTO DE PVC RIGIDO ROSCAVEL DE 1/2 ", SEM LUVA</t>
  </si>
  <si>
    <t xml:space="preserve"> 00043468 </t>
  </si>
  <si>
    <t>FERRAMENTAS - FAMILIA SOLDADOR - HORISTA (ENCARGOS COMPLEMENTARES - COLETADO CAIXA)</t>
  </si>
  <si>
    <t xml:space="preserve"> 00043583 </t>
  </si>
  <si>
    <t>FERROLHO COM FECHO CHATO E PORTA CADEADO , EM ACO GALVANIZADO / ZINCADO, DE SOBREPOR, COM COMPRIMENTO DE 3" A 4", CHAPA COM ESPESSURA MINIMA DE 1,70 MM E LARGURA MINIMA DE 5,00 CM (FECHO REFORCADO)</t>
  </si>
  <si>
    <t xml:space="preserve"> 00000065 </t>
  </si>
  <si>
    <t>ADAPTADOR PVC SOLDAVEL CURTO COM BOLSA E ROSCA, 25 MM X 3/4", PARA AGUA FRIA</t>
  </si>
  <si>
    <t xml:space="preserve"> 00007319 </t>
  </si>
  <si>
    <t>TINTA ASFALTICA IMPERMEABILIZANTE DISPERSA EM AGUA, PARA MATERIAIS CIMENTICIOS</t>
  </si>
  <si>
    <t xml:space="preserve"> 00036522 </t>
  </si>
  <si>
    <t>COMPRESSOR DE AR REBOCAVEL, VAZAO 189 PCM, PRESSAO EFETIVA DE TRABALHO 102 PSI, MOTOR DIESEL, POTENCIA 63 CV</t>
  </si>
  <si>
    <t xml:space="preserve"> 00037736 </t>
  </si>
  <si>
    <t>TANQUE DE ACO CARBONO NAO REVESTIDO, PARA TRANSPORTE DE AGUA COM CAPACIDADE DE 10 M3, COM BOMBA CENTRIFUGA POR TOMADA DE FORCA, VAZAO MAXIMA *75* M3/H (INCLUI MONTAGEM, NAO INCLUI CAMINHAO)</t>
  </si>
  <si>
    <t xml:space="preserve"> 00011055 </t>
  </si>
  <si>
    <t>PARAFUSO ROSCA SOBERBA ZINCADO CABECA CHATA FENDA SIMPLES 3,5 X 25 MM (1 ")</t>
  </si>
  <si>
    <t xml:space="preserve"> 00020045 </t>
  </si>
  <si>
    <t>REDUCAO EXCENTRICA PVC, SERIE R, DN 75 X 50 MM, PARA ESGOTO OU AGUAS PLUVIAIS PREDIAIS</t>
  </si>
  <si>
    <t xml:space="preserve"> 00007142 </t>
  </si>
  <si>
    <t>TE SOLDAVEL, PVC, 90 GRAUS,50 MM, PARA AGUA FRIA PREDIAL (NBR 5648)</t>
  </si>
  <si>
    <t xml:space="preserve"> 035750 </t>
  </si>
  <si>
    <t>ELETROCALHA - TAMPA DE ENCAIXE PARA ELETROCALHA 150mm CHAPA 24</t>
  </si>
  <si>
    <t xml:space="preserve"> 00038023 </t>
  </si>
  <si>
    <t>LUVA DE REDUCAO, PVC, SOLDAVEL, 50 X 25 MM, PARA AGUA FRIA PREDIAL</t>
  </si>
  <si>
    <t xml:space="preserve"> 012061 </t>
  </si>
  <si>
    <t>BARRAMENTO PENTE BIFASICO 80A 16 POLOS STECK</t>
  </si>
  <si>
    <t xml:space="preserve"> 00004253 </t>
  </si>
  <si>
    <t>OPERADOR DE GUINCHO OU GUINCHEIRO</t>
  </si>
  <si>
    <t xml:space="preserve"> 00043493 </t>
  </si>
  <si>
    <t>EPI - FAMILIA TOPOGRAFO - HORISTA (ENCARGOS COMPLEMENTARES - COLETADO CAIXA)</t>
  </si>
  <si>
    <t xml:space="preserve"> 00038418 </t>
  </si>
  <si>
    <t>BUCHA DE REDUCAO, PVC, LONGA, SERIE R, DN 50 X 40 MM, PARA ESGOTO OU AGUAS PLUVIAIS PREDIAIS</t>
  </si>
  <si>
    <t xml:space="preserve"> 00000394 </t>
  </si>
  <si>
    <t>ABRACADEIRA EM ACO PARA AMARRACAO DE ELETRODUTOS, TIPO D, COM 1 1/2" E PARAFUSO DE FIXACAO</t>
  </si>
  <si>
    <t xml:space="preserve"> 00000511 </t>
  </si>
  <si>
    <t>PRIMER PARA MANTA ASFALTICA A BASE DE ASFALTO MODIFICADO DILUIDO EM SOLVENTE, APLICACAO A FRIO</t>
  </si>
  <si>
    <t xml:space="preserve"> 00007348 </t>
  </si>
  <si>
    <t>TINTA ACRILICA PREMIUM PARA PISO</t>
  </si>
  <si>
    <t xml:space="preserve"> 11980 </t>
  </si>
  <si>
    <t>CURVA HORIZONTAL, 45º, P/ELETROCALHA PER FURADA OU LISA, 100X50MM, PRE-ZINCADA</t>
  </si>
  <si>
    <t xml:space="preserve"> 00001580 </t>
  </si>
  <si>
    <t>TERMINAL A COMPRESSAO EM COBRE ESTANHADO PARA CABO 95 MM2, 1 FURO E 1 COMPRESSAO, PARA PARAFUSO DE FIXACAO M12</t>
  </si>
  <si>
    <t xml:space="preserve"> 00012010 </t>
  </si>
  <si>
    <t>CONDULETE EM PVC, TIPO "B", SEM TAMPA, DE 1/2" OU 3/4"</t>
  </si>
  <si>
    <t xml:space="preserve"> 00039026 </t>
  </si>
  <si>
    <t>PREGO DE ACO POLIDO SEM CABECA 15 X 15 (1 1/4 X 13)</t>
  </si>
  <si>
    <t xml:space="preserve"> 00039995 </t>
  </si>
  <si>
    <t>POLIESTIRENO EXPANDIDO/EPS (ISOPOR), TIPO 2F, BLOCO</t>
  </si>
  <si>
    <t xml:space="preserve"> 12071 </t>
  </si>
  <si>
    <t>CURVA VERTICAL INTERNA 45°, PARA ELETROC ALHA PERFURADA OU LISA, 150X50MM, PRE-ZI NCADA</t>
  </si>
  <si>
    <t xml:space="preserve"> 00002386 </t>
  </si>
  <si>
    <t>DISJUNTOR TIPO NEMA, MONOPOLAR 35  ATE  50 A, TENSAO MAXIMA DE 240 V</t>
  </si>
  <si>
    <t xml:space="preserve"> 12348 </t>
  </si>
  <si>
    <t>GOTEJADOR, P/ELETROCALHA PERFURADA OU LI SA, 300X50MM, PRE-ZINCADA</t>
  </si>
  <si>
    <t xml:space="preserve"> 00001578 </t>
  </si>
  <si>
    <t>TERMINAL A COMPRESSAO EM COBRE ESTANHADO PARA CABO 50 MM2, 1 FURO E 1 COMPRESSAO, PARA PARAFUSO DE FIXACAO M8</t>
  </si>
  <si>
    <t xml:space="preserve"> 00043464 </t>
  </si>
  <si>
    <t>FERRAMENTAS - FAMILIA OPERADOR ESCAVADEIRA - HORISTA (ENCARGOS COMPLEMENTARES - COLETADO CAIXA)</t>
  </si>
  <si>
    <t xml:space="preserve"> 00005073 </t>
  </si>
  <si>
    <t>PREGO DE ACO POLIDO COM CABECA 17 X 24 (2 1/4 X 11)</t>
  </si>
  <si>
    <t xml:space="preserve"> 00003870 </t>
  </si>
  <si>
    <t>LUVA SOLDAVEL COM BUCHA DE LATAO, PVC, 25 MM X 3/4"</t>
  </si>
  <si>
    <t xml:space="preserve"> 00004248 </t>
  </si>
  <si>
    <t>OPERADOR DE PA CARREGADEIRA</t>
  </si>
  <si>
    <t xml:space="preserve"> 00010425 </t>
  </si>
  <si>
    <t>LAVATORIO DE LOUCA BRANCA, SUSPENSO (SEM COLUNA), DIMENSOES *40 X 30* CM</t>
  </si>
  <si>
    <t xml:space="preserve"> 034530 </t>
  </si>
  <si>
    <t>PLACA (ESPELHO) PIAL PLUS 10x5cm 1 POSTO</t>
  </si>
  <si>
    <t xml:space="preserve"> 12070 </t>
  </si>
  <si>
    <t>CURVA VERTICAL INTERNA 45°, PARA ELETROC ALHA PERFURADA OU LISA, 100X50MM, PRE-ZI NCADA</t>
  </si>
  <si>
    <t xml:space="preserve"> 00003516 </t>
  </si>
  <si>
    <t>JOELHO PVC, SOLDAVEL, BB, 45 GRAUS, DN 40 MM, PARA ESGOTO PREDIAL</t>
  </si>
  <si>
    <t xml:space="preserve"> 00013416 </t>
  </si>
  <si>
    <t>TORNEIRA METALICA CROMADA, RETA, DE PAREDE, PARA COZINHA, SEM BICO, SEM AREJADOR, PADRAO POPULAR, 1/2 " OU 3/4 " (REF 1158)</t>
  </si>
  <si>
    <t xml:space="preserve"> 005701 </t>
  </si>
  <si>
    <t>PERFILADO - SAIDA FINAL 1/2", 3/4" ou 1"</t>
  </si>
  <si>
    <t xml:space="preserve"> 00039795 </t>
  </si>
  <si>
    <t>QUADRO DE DISTRIBUICAO, SEM BARRAMENTO, EM PVC, DE EMBUTIR, PARA 6 DISJUNTORES NEMA OU 8 DISJUNTORES DIN</t>
  </si>
  <si>
    <t xml:space="preserve"> 063079 </t>
  </si>
  <si>
    <t>ELETROCALHA - CURVA 45 VERTICAL EXTERNA 100x50mm CHAPA 20</t>
  </si>
  <si>
    <t xml:space="preserve"> 00000818 </t>
  </si>
  <si>
    <t>BUCHA DE REDUCAO DE PVC, SOLDAVEL, CURTA, COM 60 X 50 MM, PARA AGUA FRIA PREDIAL</t>
  </si>
  <si>
    <t xml:space="preserve"> 00020085 </t>
  </si>
  <si>
    <t>ANEL BORRACHA, DN 50 MM, PARA TUBO SERIE REFORCADA ESGOTO PREDIAL</t>
  </si>
  <si>
    <t xml:space="preserve"> 00003080 </t>
  </si>
  <si>
    <t>FECHADURA ESPELHO PARA PORTA EXTERNA, EM ACO INOX (MAQUINA, TESTA E CONTRA-TESTA) E EM ZAMAC (MACANETA, LINGUETA E TRINCOS) COM ACABAMENTO CROMADO, MAQUINA DE 40 MM, INCLUINDO CHAVE TIPO CILINDRO</t>
  </si>
  <si>
    <t xml:space="preserve"> 6614 </t>
  </si>
  <si>
    <t>Curva 38 x 19 mm para eletrocalha perfurada metálica (ref. Mopa ou similar)</t>
  </si>
  <si>
    <t xml:space="preserve"> 00009867 </t>
  </si>
  <si>
    <t>TUBO PVC, SOLDAVEL, DN 20 MM, AGUA FRIA (NBR-5648)</t>
  </si>
  <si>
    <t xml:space="preserve"> 00013415 </t>
  </si>
  <si>
    <t>TORNEIRA DE MESA/BANCADA, PARA LAVATORIO, FIXA, METALICA CROMADA, PADRAO POPULAR, 1/2 " OU 3/4 " (REF 1193)</t>
  </si>
  <si>
    <t xml:space="preserve"> 00000650 </t>
  </si>
  <si>
    <t>BLOCO DE VEDACAO DE CONCRETO, 9 X 19 X 39 CM (CLASSE C - NBR 6136)</t>
  </si>
  <si>
    <t xml:space="preserve"> 00001574 </t>
  </si>
  <si>
    <t>TERMINAL A COMPRESSAO EM COBRE ESTANHADO PARA CABO 10 MM2, 1 FURO E 1 COMPRESSAO, PARA PARAFUSO DE FIXACAO M6</t>
  </si>
  <si>
    <t xml:space="preserve"> 12035 </t>
  </si>
  <si>
    <t>CURVA VERTICAL EXTERNA 45º, PARA ELETROC ALHA PERFURADA OU LISA, 150X50MM, PRE-ZI NCADA</t>
  </si>
  <si>
    <t xml:space="preserve"> 00001013 </t>
  </si>
  <si>
    <t>CABO DE COBRE, FLEXIVEL, CLASSE 4 OU 5, ISOLACAO EM PVC/A, ANTICHAMA BWF-B, 1 CONDUTOR, 450/750 V, SECAO NOMINAL 1,5 MM2</t>
  </si>
  <si>
    <t xml:space="preserve"> 00003146 </t>
  </si>
  <si>
    <t>FITA VEDA ROSCA EM ROLOS DE 18 MM X 10 M (L X C)</t>
  </si>
  <si>
    <t xml:space="preserve"> 00039813 </t>
  </si>
  <si>
    <t>MAQUINA TIPO VASO/TANQUE/JATO DE PRESSAO PORTATIL PARA JATEAMENTO, CONTROLE AUTOMATICO E REMOTO, CAMARA DE 1 SAIDA, 280 L, DIAM. *670* MM, BICO JATO CURTO VENTURI DE 5/16", MANGUEIRA DE 1" DE 10 M, COMPLETA (VALVULAS POP UP E DOSADORA, FUNDO CONICO ETC)</t>
  </si>
  <si>
    <t xml:space="preserve"> 00013896 </t>
  </si>
  <si>
    <t>VIBRADOR DE IMERSAO, DIAMETRO DA PONTEIRA DE *45* MM, COM MOTOR ELETRICO TRIFASICO DE 2 HP (2 CV)</t>
  </si>
  <si>
    <t xml:space="preserve"> 00004083 </t>
  </si>
  <si>
    <t>ENCARREGADO GERAL DE OBRAS (HORISTA)</t>
  </si>
  <si>
    <t xml:space="preserve"> 00020247 </t>
  </si>
  <si>
    <t>PREGO DE ACO POLIDO COM CABECA 15 X 15 (1 1/4 X 13)</t>
  </si>
  <si>
    <t xml:space="preserve"> 00006142 </t>
  </si>
  <si>
    <t>CONJUNTO DE LIGACAO PARA BACIA SANITARIA AJUSTAVEL, EM PLASTICO BRANCO, COM TUBO, CANOPLA E ESPUDE</t>
  </si>
  <si>
    <t xml:space="preserve"> 12291 </t>
  </si>
  <si>
    <t>TERMINAL DE FECHAMENTO LISO, PARA ELETRO CALHA PERFURADA OU LISA, 150X50MM, PRE-Z INCADA</t>
  </si>
  <si>
    <t xml:space="preserve"> 00000298 </t>
  </si>
  <si>
    <t>ANEL BORRACHA, DN 75 MM, PARA TUBO SERIE REFORCADA ESGOTO PREDIAL</t>
  </si>
  <si>
    <t xml:space="preserve"> 00003666 </t>
  </si>
  <si>
    <t>JUNCAO SIMPLES, PVC, 45 GRAUS, DN 40 X 40 MM, SERIE NORMAL PARA ESGOTO PREDIAL</t>
  </si>
  <si>
    <t xml:space="preserve"> 00020080 </t>
  </si>
  <si>
    <t>ADESIVO PLASTICO PARA PVC, FRASCO COM 175 GR</t>
  </si>
  <si>
    <t xml:space="preserve"> 00040568 </t>
  </si>
  <si>
    <t>PREGO DE ACO POLIDO COM CABECA 22 X 48 (4 1/4 X 5)</t>
  </si>
  <si>
    <t xml:space="preserve"> 00005061 </t>
  </si>
  <si>
    <t>PREGO DE ACO POLIDO COM CABECA 18 X 27 (2 1/2 X 10)</t>
  </si>
  <si>
    <t xml:space="preserve"> 00004233 </t>
  </si>
  <si>
    <t>OPERADOR DE USINA DE ASFALTO, DE SOLOS OU DE CONCRETO</t>
  </si>
  <si>
    <t xml:space="preserve"> 00001871 </t>
  </si>
  <si>
    <t>CAIXA OCTOGONAL DE FUNDO MOVEL, EM PVC, DE 3" X 3", PARA ELETRODUTO FLEXIVEL CORRUGADO</t>
  </si>
  <si>
    <t xml:space="preserve"> 00005075 </t>
  </si>
  <si>
    <t>PREGO DE ACO POLIDO COM CABECA 18 X 30 (2 3/4 X 10)</t>
  </si>
  <si>
    <t xml:space="preserve"> 10044 </t>
  </si>
  <si>
    <t>Emenda externa, para perfilado tipo "I", 38 x 38 mm, ref. CKP 116 ou similar</t>
  </si>
  <si>
    <t xml:space="preserve"> 00040552 </t>
  </si>
  <si>
    <t>PARAFUSO, AUTO ATARRACHANTE, CABECA CHATA, FENDA SIMPLES, 1/4 (6,35 MM) X 25 MM</t>
  </si>
  <si>
    <t xml:space="preserve"> 00012815 </t>
  </si>
  <si>
    <t>FITA CREPE ROLO DE 25 MM X 50 M</t>
  </si>
  <si>
    <t xml:space="preserve"> 3973 </t>
  </si>
  <si>
    <t>CONECTOR TRIPOLAR EM PORCELANA PARA FIOS DE ATÉ 10MM2 (BORNES) 50A-250V (CHUVEIRO)</t>
  </si>
  <si>
    <t xml:space="preserve"> 00003898 </t>
  </si>
  <si>
    <t>LUVA SIMPLES, PVC, SOLDAVEL, DN 75 MM, SERIE NORMAL, PARA ESGOTO PREDIAL</t>
  </si>
  <si>
    <t xml:space="preserve"> 00040703 </t>
  </si>
  <si>
    <t>MARTELO DEMOLIDOR ELETRICO, COM POTENCIA DE 2.000 W, FREQUENCIA DE 1.000 IMPACTOS POR MINUTO, FORÇA DE IMPACTO ENTRE 60 E 65 J, PESO DE 30 KG</t>
  </si>
  <si>
    <t xml:space="preserve"> 00002692 </t>
  </si>
  <si>
    <t>DESMOLDANTE PROTETOR PARA FORMAS DE MADEIRA, DE BASE OLEOSA EMULSIONADA EM AGUA</t>
  </si>
  <si>
    <t xml:space="preserve"> 00038123 </t>
  </si>
  <si>
    <t>SELANTE TIPO VEDA CALHA PARA METAL E FIBROCIMENTO</t>
  </si>
  <si>
    <t xml:space="preserve"> 088525 </t>
  </si>
  <si>
    <t>BARRAMENTO PENTE 12 POLOS BIFASICO 63A FORCELINE</t>
  </si>
  <si>
    <t xml:space="preserve"> 00004226 </t>
  </si>
  <si>
    <t>GAS DE COZINHA - GLP</t>
  </si>
  <si>
    <t xml:space="preserve"> 00036501 </t>
  </si>
  <si>
    <t>GRUPO GERADOR ESTACIONARIO, POTENCIA 150 KVA, MOTOR DIESEL</t>
  </si>
  <si>
    <t xml:space="preserve"> 00005066 </t>
  </si>
  <si>
    <t>PREGO DE ACO POLIDO COM CABECA 12 X 12</t>
  </si>
  <si>
    <t xml:space="preserve"> 00014618 </t>
  </si>
  <si>
    <t>SERRA CIRCULAR DE BANCADA COM MOTOR ELETRICO, POTENCIA DE *1600* W, PARA DISCO DE DIAMETRO DE 10" (250 MM)</t>
  </si>
  <si>
    <t xml:space="preserve"> N.04.000.039071 </t>
  </si>
  <si>
    <t>Placa de identificação em PVC, com texto em vinil e espessura de 2mm</t>
  </si>
  <si>
    <t xml:space="preserve"> 00006155 </t>
  </si>
  <si>
    <t>VALVULA EM PLASTICO CROMADO TIPO AMERICANA PARA PIA DE COZINHA 3.1/2 " X 1.1/2 ", SEM ADAPTADOR</t>
  </si>
  <si>
    <t xml:space="preserve"> 00012016 </t>
  </si>
  <si>
    <t>CONDULETE EM PVC, TIPO "LB", SEM TAMPA, DE 1/2" OU 3/4"</t>
  </si>
  <si>
    <t xml:space="preserve"> 00001870 </t>
  </si>
  <si>
    <t>CURVA 90 GRAUS, LONGA, DE PVC RIGIDO ROSCAVEL, DE 1/2", PARA ELETRODUTO</t>
  </si>
  <si>
    <t xml:space="preserve"> 00003904 </t>
  </si>
  <si>
    <t>LUVA PVC SOLDAVEL, 25 MM, PARA AGUA FRIA PREDIAL</t>
  </si>
  <si>
    <t xml:space="preserve"> 005702 </t>
  </si>
  <si>
    <t>PERFILADO - SAIDA SUPERIOR 1/2", 3/4" ou 1"</t>
  </si>
  <si>
    <t xml:space="preserve"> 00043469 </t>
  </si>
  <si>
    <t>FERRAMENTAS - FAMILIA TOPOGRAFO - HORISTA (ENCARGOS COMPLEMENTARES - COLETADO CAIXA)</t>
  </si>
  <si>
    <t xml:space="preserve"> 00000297 </t>
  </si>
  <si>
    <t>ANEL BORRACHA PARA TUBO ESGOTO PREDIAL, DN 75 MM (NBR 5688)</t>
  </si>
  <si>
    <t xml:space="preserve"> 00003148 </t>
  </si>
  <si>
    <t>FITA VEDA ROSCA EM ROLOS DE 18 MM X 50 M (L X C)</t>
  </si>
  <si>
    <t xml:space="preserve"> 12290 </t>
  </si>
  <si>
    <t>TERMINAL DE FECHAMENTO LISO, PARA ELETRO CALHA PERFURADA OU LISA, 100X50MM, PRE-Z INCADA</t>
  </si>
  <si>
    <t xml:space="preserve"> 00043462 </t>
  </si>
  <si>
    <t>FERRAMENTAS - FAMILIA ENGENHEIRO CIVIL - HORISTA (ENCARGOS COMPLEMENTARES - COLETADO CAIXA)</t>
  </si>
  <si>
    <t xml:space="preserve"> 00005069 </t>
  </si>
  <si>
    <t>PREGO DE ACO POLIDO COM CABECA 17 X 27 (2 1/2 X 11)</t>
  </si>
  <si>
    <t xml:space="preserve"> 00006141 </t>
  </si>
  <si>
    <t>ENGATE/RABICHO FLEXIVEL PLASTICO (PVC OU ABS) BRANCO 1/2 " X 30 CM</t>
  </si>
  <si>
    <t xml:space="preserve"> 00036487 </t>
  </si>
  <si>
    <t>GUINCHO ELETRICO DE COLUNA, CAPACIDADE 400 KG, COM MOTO FREIO, MOTOR TRIFASICO DE 1,25 CV</t>
  </si>
  <si>
    <t xml:space="preserve"> 00006153 </t>
  </si>
  <si>
    <t>VALVULA EM PLASTICO BRANCO PARA TANQUE OU LAVATORIO 1 ", SEM UNHO E SEM LADRAO</t>
  </si>
  <si>
    <t xml:space="preserve"> 00043487 </t>
  </si>
  <si>
    <t>EPI - FAMILIA ENCARREGADO GERAL - HORISTA (ENCARGOS COMPLEMENTARES - COLETADO CAIXA)</t>
  </si>
  <si>
    <t xml:space="preserve"> 00000119 </t>
  </si>
  <si>
    <t>ADESIVO PLASTICO PARA PVC, BISNAGA COM 75 GR</t>
  </si>
  <si>
    <t xml:space="preserve"> 00043463 </t>
  </si>
  <si>
    <t>FERRAMENTAS - FAMILIA ENCARREGADO GERAL - HORISTA (ENCARGOS COMPLEMENTARES - COLETADO CAIXA)</t>
  </si>
  <si>
    <t>ITEM</t>
  </si>
  <si>
    <t>L</t>
  </si>
  <si>
    <t>JG</t>
  </si>
  <si>
    <t>SC25KG</t>
  </si>
  <si>
    <t>CJ</t>
  </si>
  <si>
    <t>310ML</t>
  </si>
  <si>
    <t>KWH</t>
  </si>
  <si>
    <t>CENTO</t>
  </si>
  <si>
    <t>mês</t>
  </si>
  <si>
    <t>Tipo</t>
  </si>
  <si>
    <t>Composição</t>
  </si>
  <si>
    <t>CHOR - CUSTOS HORÁRIOS DE MÁQUINAS E EQUIPAMENTOS</t>
  </si>
  <si>
    <t>Composição Auxiliar</t>
  </si>
  <si>
    <t xml:space="preserve"> 89260 </t>
  </si>
  <si>
    <t>GUINDAUTO HIDRÁULICO, CAPACIDADE MÁXIMA DE CARGA 6200 KG, MOMENTO MÁXIMO DE CARGA 11,7 TM, ALCANCE MÁXIMO HORIZONTAL 9,70 M, INCLUSIVE CAMINHÃO TOCO PBT 16.000 KG, POTÊNCIA DE 189 CV - JUROS. AF_06/2014</t>
  </si>
  <si>
    <t xml:space="preserve"> 89262 </t>
  </si>
  <si>
    <t>GUINDAUTO HIDRÁULICO, CAPACIDADE MÁXIMA DE CARGA 6200 KG, MOMENTO MÁXIMO DE CARGA 11,7 TM, ALCANCE MÁXIMO HORIZONTAL 9,70 M, INCLUSIVE CAMINHÃO TOCO PBT 16.000 KG, POTÊNCIA DE 189 CV - MANUTENÇÃO. AF_06/2014</t>
  </si>
  <si>
    <t xml:space="preserve"> 89259 </t>
  </si>
  <si>
    <t>GUINDAUTO HIDRÁULICO, CAPACIDADE MÁXIMA DE CARGA 6200 KG, MOMENTO MÁXIMO DE CARGA 11,7 TM, ALCANCE MÁXIMO HORIZONTAL 9,70 M, INCLUSIVE CAMINHÃO TOCO PBT 16.000 KG, POTÊNCIA DE 189 CV - DEPRECIAÇÃO. AF_06/2014</t>
  </si>
  <si>
    <t xml:space="preserve"> 91466 </t>
  </si>
  <si>
    <t>GUINDAUTO HIDRÁULICO, CAPACIDADE MÁXIMA DE CARGA 6200 KG, MOMENTO MÁXIMO DE CARGA 11,7 TM, ALCANCE MÁXIMO HORIZONTAL 9,70 M, INCLUSIVE CAMINHÃO TOCO PBT 16.000 KG, POTÊNCIA DE 189 CV - IMPOSTOS E SEGUROS. AF_08/2015</t>
  </si>
  <si>
    <t xml:space="preserve"> 91467 </t>
  </si>
  <si>
    <t>GUINDAUTO HIDRÁULICO, CAPACIDADE MÁXIMA DE CARGA 6200 KG, MOMENTO MÁXIMO DE CARGA 11,7 TM, ALCANCE MÁXIMO HORIZONTAL 9,70 M, INCLUSIVE CAMINHÃO TOCO PBT 16.000 KG, POTÊNCIA DE 189 CV - MATERIAIS NA OPERAÇÃO. AF_08/2015</t>
  </si>
  <si>
    <t xml:space="preserve"> 88286 </t>
  </si>
  <si>
    <t>MOTORISTA OPERADOR DE MUNCK COM ENCARGOS COMPLEMENTARES</t>
  </si>
  <si>
    <t>SEDI - SERVIÇOS DIVERSOS</t>
  </si>
  <si>
    <t>MO sem LS =&gt;</t>
  </si>
  <si>
    <t>LS =&gt;</t>
  </si>
  <si>
    <t>MO com LS =&gt;</t>
  </si>
  <si>
    <t>Valor do BDI =&gt;</t>
  </si>
  <si>
    <t>Valor com BDI =&gt;</t>
  </si>
  <si>
    <t>CANT - CANTEIRO DE OBRAS</t>
  </si>
  <si>
    <t xml:space="preserve"> 98441 </t>
  </si>
  <si>
    <t>PAREDE DE MADEIRA COMPENSADA PARA CONSTRUÇÃO TEMPORÁRIA EM CHAPA SIMPLES, EXTERNA, COM ÁREA LÍQUIDA MAIOR OU IGUAL A 6 M², SEM VÃO. AF_05/2018</t>
  </si>
  <si>
    <t xml:space="preserve"> 98442 </t>
  </si>
  <si>
    <t>PAREDE DE MADEIRA COMPENSADA PARA CONSTRUÇÃO TEMPORÁRIA EM CHAPA SIMPLES, EXTERNA, COM ÁREA LÍQUIDA MENOR QUE 6 M², SEM VÃO. AF_05/2018</t>
  </si>
  <si>
    <t xml:space="preserve"> 98445 </t>
  </si>
  <si>
    <t>PAREDE DE MADEIRA COMPENSADA PARA CONSTRUÇÃO TEMPORÁRIA EM CHAPA SIMPLES, EXTERNA, COM ÁREA LÍQUIDA MAIOR OU IGUAL A 6 M², COM VÃO. AF_05/2018</t>
  </si>
  <si>
    <t xml:space="preserve"> 98446 </t>
  </si>
  <si>
    <t>PAREDE DE MADEIRA COMPENSADA PARA CONSTRUÇÃO TEMPORÁRIA EM CHAPA SIMPLES, EXTERNA, COM ÁREA LÍQUIDA MENOR QUE 6 M², COM VÃO. AF_05/2018</t>
  </si>
  <si>
    <t xml:space="preserve"> 92543 </t>
  </si>
  <si>
    <t>TRAMA DE MADEIRA COMPOSTA POR TERÇAS PARA TELHADOS DE ATÉ 2 ÁGUAS PARA TELHA ONDULADA DE FIBROCIMENTO, METÁLICA, PLÁSTICA OU TERMOACÚSTICA, INCLUSO TRANSPORTE VERTICAL. AF_07/2019</t>
  </si>
  <si>
    <t>COBE - COBERTURA</t>
  </si>
  <si>
    <t xml:space="preserve"> 94210 </t>
  </si>
  <si>
    <t>TELHAMENTO COM TELHA ONDULADA DE FIBROCIMENTO E = 6 MM, COM RECOBRIMENTO LATERAL DE 1 1/4 DE ONDA PARA TELHADO COM INCLINAÇÃO MÁXIMA DE 10°, COM ATÉ 2 ÁGUAS, INCLUSO IÇAMENTO. AF_07/2019</t>
  </si>
  <si>
    <t xml:space="preserve"> 90822 </t>
  </si>
  <si>
    <t>PORTA DE MADEIRA PARA PINTURA, SEMI-OCA (LEVE OU MÉDIA), 80X210CM, ESPESSURA DE 3,5CM, INCLUSO DOBRADIÇAS - FORNECIMENTO E INSTALAÇÃO. AF_12/2019</t>
  </si>
  <si>
    <t>ESQV - ESQUADRIAS/FERRAGENS/VIDROS</t>
  </si>
  <si>
    <t xml:space="preserve"> 95240 </t>
  </si>
  <si>
    <t>LASTRO DE CONCRETO MAGRO, APLICADO EM PISOS, LAJES SOBRE SOLO OU RADIERS, ESPESSURA DE 3 CM. AF_07/2016</t>
  </si>
  <si>
    <t>FUES - FUNDAÇÕES E ESTRUTURAS</t>
  </si>
  <si>
    <t xml:space="preserve"> 95241 </t>
  </si>
  <si>
    <t>LASTRO DE CONCRETO MAGRO, APLICADO EM PISOS, LAJES SOBRE SOLO OU RADIERS, ESPESSURA DE 5 CM. AF_07/2016</t>
  </si>
  <si>
    <t xml:space="preserve"> 101165 </t>
  </si>
  <si>
    <t>ALVENARIA DE EMBASAMENTO COM BLOCO ESTRUTURAL DE CONCRETO, DE 14X19X29CM E ARGAMASSA DE ASSENTAMENTO COM PREPARO EM BETONEIRA. AF_05/2020</t>
  </si>
  <si>
    <t xml:space="preserve"> 91862 </t>
  </si>
  <si>
    <t>ELETRODUTO RÍGIDO ROSCÁVEL, PVC, DN 20 MM (1/2"), PARA CIRCUITOS TERMINAIS, INSTALADO EM FORRO - FORNECIMENTO E INSTALAÇÃO. AF_12/2015</t>
  </si>
  <si>
    <t>INEL - INSTALAÇÃO ELÉTRICA/ELETRIFICAÇÃO E ILUMINAÇÃO EXTERNA</t>
  </si>
  <si>
    <t>TOMADA BAIXA DE EMBUTIR (1 MÓDULO), 2P+T 10 A, INCLUINDO SUPORTE E PLACA - FORNECIMENTO E INSTALAÇÃO. AF_12/2015</t>
  </si>
  <si>
    <t xml:space="preserve"> 91937 </t>
  </si>
  <si>
    <t>CAIXA OCTOGONAL 3" X 3", PVC, INSTALADA EM LAJE - FORNECIMENTO E INSTALAÇÃO. AF_12/2015</t>
  </si>
  <si>
    <t xml:space="preserve"> 91911 </t>
  </si>
  <si>
    <t>CURVA 90 GRAUS PARA ELETRODUTO, PVC, ROSCÁVEL, DN 20 MM (1/2"), PARA CIRCUITOS TERMINAIS, INSTALADA EM PAREDE - FORNECIMENTO E INSTALAÇÃO. AF_12/2015</t>
  </si>
  <si>
    <t xml:space="preserve"> 101876 </t>
  </si>
  <si>
    <t>QUADRO DE DISTRIBUIÇÃO DE ENERGIA EM PVC, DE EMBUTIR, SEM BARRAMENTO, PARA 6 DISJUNTORES - FORNECIMENTO E INSTALAÇÃO. AF_10/2020</t>
  </si>
  <si>
    <t>INTERRUPTOR SIMPLES (1 MÓDULO) COM 1 TOMADA DE EMBUTIR 2P+T 10 A,  INCLUINDO SUPORTE E PLACA - FORNECIMENTO E INSTALAÇÃO. AF_12/2015</t>
  </si>
  <si>
    <t xml:space="preserve"> 91924 </t>
  </si>
  <si>
    <t>CABO DE COBRE FLEXÍVEL ISOLADO, 1,5 MM², ANTI-CHAMA 450/750 V, PARA CIRCUITOS TERMINAIS - FORNECIMENTO E INSTALAÇÃO. AF_12/2015</t>
  </si>
  <si>
    <t xml:space="preserve"> 95811 </t>
  </si>
  <si>
    <t>CONDULETE DE PVC, TIPO LB, PARA ELETRODUTO DE PVC SOLDÁVEL DN 25 MM (3/4''), APARENTE - FORNECIMENTO E INSTALAÇÃO. AF_11/2016</t>
  </si>
  <si>
    <t>TOMADA BAIXA DE EMBUTIR (2 MÓDULOS), 2P+T 10 A, INCLUINDO SUPORTE E PLACA - FORNECIMENTO E INSTALAÇÃO. AF_12/2015</t>
  </si>
  <si>
    <t xml:space="preserve"> 91870 </t>
  </si>
  <si>
    <t>ELETRODUTO RÍGIDO ROSCÁVEL, PVC, DN 20 MM (1/2"), PARA CIRCUITOS TERMINAIS, INSTALADO EM PAREDE - FORNECIMENTO E INSTALAÇÃO. AF_12/2015</t>
  </si>
  <si>
    <t xml:space="preserve"> 101891 </t>
  </si>
  <si>
    <t>DISJUNTOR MONOPOLAR TIPO NEMA, CORRENTE NOMINAL DE 35 ATÉ 50A - FORNECIMENTO E INSTALAÇÃO. AF_10/2020</t>
  </si>
  <si>
    <t xml:space="preserve"> 95805 </t>
  </si>
  <si>
    <t>CONDULETE DE PVC, TIPO B, PARA ELETRODUTO DE PVC SOLDÁVEL DN 25 MM (3/4''), APARENTE - FORNECIMENTO E INSTALAÇÃO. AF_11/2016</t>
  </si>
  <si>
    <t xml:space="preserve"> 97586 </t>
  </si>
  <si>
    <t>LUMINÁRIA TIPO CALHA, DE SOBREPOR, COM 2 LÂMPADAS TUBULARES FLUORESCENTES DE 36 W, COM REATOR DE PARTIDA RÁPIDA - FORNECIMENTO E INSTALAÇÃO. AF_02/2020</t>
  </si>
  <si>
    <t>INHI - INSTALAÇÕES HIDROS SANITÁRIAS</t>
  </si>
  <si>
    <t>JOELHO 90 GRAUS, PVC, SERIE NORMAL, ESGOTO PREDIAL, DN 40 MM, JUNTA SOLDÁVEL, FORNECIDO E INSTALADO EM RAMAL DE DESCARGA OU RAMAL DE ESGOTO SANITÁRIO. AF_12/2014</t>
  </si>
  <si>
    <t xml:space="preserve"> 97906 </t>
  </si>
  <si>
    <t>CAIXA ENTERRADA HIDRÁULICA RETANGULAR, EM ALVENARIA COM BLOCOS DE CONCRETO, DIMENSÕES INTERNAS: 0,6X0,6X0,6 M PARA REDE DE ESGOTO. AF_12/2020</t>
  </si>
  <si>
    <t xml:space="preserve"> 98102 </t>
  </si>
  <si>
    <t>CAIXA DE GORDURA SIMPLES, CIRCULAR, EM CONCRETO PRÉ-MOLDADO, DIÂMETRO INTERNO = 0,4 M, ALTURA INTERNA = 0,4 M. AF_12/2020</t>
  </si>
  <si>
    <t xml:space="preserve"> 86934 </t>
  </si>
  <si>
    <t>BANCADA DE MÁRMORE SINTÉTICO 120 X 60CM, COM CUBA INTEGRADA, INCLUSO SIFÃO TIPO FLEXÍVEL EM PVC, VÁLVULA EM PLÁSTICO CROMADO TIPO AMERICANA E TORNEIRA CROMADA LONGA, DE PAREDE, PADRÃO POPULAR - FORNECIMENTO E INSTALAÇÃO. AF_01/2020</t>
  </si>
  <si>
    <t xml:space="preserve"> 86943 </t>
  </si>
  <si>
    <t>LAVATÓRIO LOUÇA BRANCA SUSPENSO, 29,5 X 39CM OU EQUIVALENTE, PADRÃO POPULAR, INCLUSO SIFÃO FLEXÍVEL EM PVC, VÁLVULA E ENGATE FLEXÍVEL 30CM EM PLÁSTICO E TORNEIRA CROMADA DE MESA, PADRÃO POPULAR - FORNECIMENTO E INSTALAÇÃO. AF_01/2020</t>
  </si>
  <si>
    <t xml:space="preserve"> 89957 </t>
  </si>
  <si>
    <t>PONTO DE CONSUMO TERMINAL DE ÁGUA FRIA (SUBRAMAL) COM TUBULAÇÃO DE PVC, DN 25 MM, INSTALADO EM RAMAL DE ÁGUA, INCLUSOS RASGO E CHUMBAMENTO EM ALVENARIA. AF_12/2014</t>
  </si>
  <si>
    <t xml:space="preserve"> 91173 </t>
  </si>
  <si>
    <t>FIXAÇÃO DE TUBOS VERTICAIS DE PPR DIÂMETROS MENORES OU IGUAIS A 40 MM COM ABRAÇADEIRA METÁLICA RÍGIDA TIPO D 1/2", FIXADA EM PERFILADO EM ALVENARIA. AF_05/2015</t>
  </si>
  <si>
    <t>MOVT - MOVIMENTO DE TERRA</t>
  </si>
  <si>
    <t xml:space="preserve"> 96995 </t>
  </si>
  <si>
    <t>REATERRO MANUAL APILOADO COM SOQUETE. AF_10/2017</t>
  </si>
  <si>
    <t>APLICAÇÃO MANUAL DE PINTURA COM TINTA LÁTEX ACRÍLICA EM PAREDES, DUAS DEMÃOS. AF_06/2014</t>
  </si>
  <si>
    <t>PINT - PINTURAS</t>
  </si>
  <si>
    <t xml:space="preserve"> 88262 </t>
  </si>
  <si>
    <t>CARPINTEIRO DE FORMAS COM ENCARGOS COMPLEMENTARES</t>
  </si>
  <si>
    <t>Insumo</t>
  </si>
  <si>
    <t xml:space="preserve"> 00011587 </t>
  </si>
  <si>
    <t>Material</t>
  </si>
  <si>
    <t>Equipamento</t>
  </si>
  <si>
    <t xml:space="preserve"> 88264 </t>
  </si>
  <si>
    <t>ELETRICISTA COM ENCARGOS COMPLEMENTARES</t>
  </si>
  <si>
    <t xml:space="preserve"> 88316 </t>
  </si>
  <si>
    <t>SERVENTE COM ENCARGOS COMPLEMENTARES</t>
  </si>
  <si>
    <t xml:space="preserve"> 92982 </t>
  </si>
  <si>
    <t>CABO DE COBRE FLEXÍVEL ISOLADO, 16 MM², ANTI-CHAMA 0,6/1,0 KV, PARA DISTRIBUIÇÃO - FORNECIMENTO E INSTALAÇÃO. AF_12/2015</t>
  </si>
  <si>
    <t>Observação</t>
  </si>
  <si>
    <t>Base: SETOP (ED-16342) "LIGAÇÃO PROVISÓRIA DE ENERGIA ELÉTRICA PARA CONTAINER"</t>
  </si>
  <si>
    <t xml:space="preserve"> 88267 </t>
  </si>
  <si>
    <t>ENCANADOR OU BOMBEIRO HIDRÁULICO COM ENCARGOS COMPLEMENTARES</t>
  </si>
  <si>
    <t xml:space="preserve"> 00020078 </t>
  </si>
  <si>
    <t xml:space="preserve"> 00009836 </t>
  </si>
  <si>
    <t xml:space="preserve"> 00020083 </t>
  </si>
  <si>
    <t>Base: SETOP (ED-16343) "LIGAÇÃO PROVISÓRIA DE ÁGUA E ESGOTO PARA CONTAINER (VESTIÁRIO DE OBRA), EXCLUSIVE CHUVEIRO ELÉTRICO"
*removidos itens referentes à instalação de caixa d'água, pois não será necessária (MET-BOI-010 e HID-DAG-015)</t>
  </si>
  <si>
    <t xml:space="preserve"> 00000001 </t>
  </si>
  <si>
    <t>Taxas</t>
  </si>
  <si>
    <t>SERP - SERVIÇOS PRELIMINARES</t>
  </si>
  <si>
    <t xml:space="preserve"> 88278 </t>
  </si>
  <si>
    <t>MONTADOR DE ESTRUTURA METÁLICA COM ENCARGOS COMPLEMENTARES</t>
  </si>
  <si>
    <t xml:space="preserve"> 88309 </t>
  </si>
  <si>
    <t>PEDREIRO COM ENCARGOS COMPLEMENTARES</t>
  </si>
  <si>
    <t xml:space="preserve"> 00041954 </t>
  </si>
  <si>
    <t>Demolições / Remoções</t>
  </si>
  <si>
    <t xml:space="preserve"> 00004750 </t>
  </si>
  <si>
    <t>Mão de Obra</t>
  </si>
  <si>
    <t xml:space="preserve"> 00006111 </t>
  </si>
  <si>
    <t xml:space="preserve"> 88323 </t>
  </si>
  <si>
    <t>TELHADISTA COM ENCARGOS COMPLEMENTARES</t>
  </si>
  <si>
    <t xml:space="preserve"> 00003767 </t>
  </si>
  <si>
    <t xml:space="preserve"> 5952 </t>
  </si>
  <si>
    <t>MARTELETE OU ROMPEDOR PNEUMÁTICO MANUAL, 28 KG, COM SILENCIADOR - CHI DIURNO. AF_07/2016</t>
  </si>
  <si>
    <t>CHI</t>
  </si>
  <si>
    <t xml:space="preserve"> 5795 </t>
  </si>
  <si>
    <t>MARTELETE OU ROMPEDOR PNEUMÁTICO MANUAL, 28 KG, COM SILENCIADOR - CHP DIURNO. AF_07/2016</t>
  </si>
  <si>
    <t xml:space="preserve"> 88256 </t>
  </si>
  <si>
    <t>AZULEJISTA OU LADRILHISTA COM ENCARGOS COMPLEMENTARES</t>
  </si>
  <si>
    <t xml:space="preserve"> 88239 </t>
  </si>
  <si>
    <t>AJUDANTE DE CARPINTEIRO COM ENCARGOS COMPLEMENTARES</t>
  </si>
  <si>
    <t>DEMOLICOES</t>
  </si>
  <si>
    <t>Estrutura Metálica</t>
  </si>
  <si>
    <t>URBA - URBANIZAÇÃO</t>
  </si>
  <si>
    <t xml:space="preserve"> 5679 </t>
  </si>
  <si>
    <t>RETROESCAVADEIRA SOBRE RODAS COM CARREGADEIRA, TRAÇÃO 4X4, POTÊNCIA LÍQ. 88 HP, CAÇAMBA CARREG. CAP. MÍN. 1 M3, CAÇAMBA RETRO CAP. 0,26 M3, PESO OPERACIONAL MÍN. 6.674 KG, PROFUNDIDADE ESCAVAÇÃO MÁX. 4,37 M - CHI DIURNO. AF_06/2014</t>
  </si>
  <si>
    <t xml:space="preserve"> 5678 </t>
  </si>
  <si>
    <t>RETROESCAVADEIRA SOBRE RODAS COM CARREGADEIRA, TRAÇÃO 4X4, POTÊNCIA LÍQ. 88 HP, CAÇAMBA CARREG. CAP. MÍN. 1 M3, CAÇAMBA RETRO CAP. 0,26 M3, PESO OPERACIONAL MÍN. 6.674 KG, PROFUNDIDADE ESCAVAÇÃO MÁX. 4,37 M - CHP DIURNO. AF_06/2014</t>
  </si>
  <si>
    <t xml:space="preserve"> 88441 </t>
  </si>
  <si>
    <t>JARDINEIRO COM ENCARGOS COMPLEMENTARES</t>
  </si>
  <si>
    <t xml:space="preserve"> 89273 </t>
  </si>
  <si>
    <t>GUINDASTE HIDRÁULICO AUTOPROPELIDO, COM LANÇA TELESCÓPICA 28,80 M, CAPACIDADE MÁXIMA 30 T, POTÊNCIA 97 KW, TRAÇÃO 4 X 4 - CHI DIURNO. AF_11/2014</t>
  </si>
  <si>
    <t xml:space="preserve"> 89272 </t>
  </si>
  <si>
    <t>GUINDASTE HIDRÁULICO AUTOPROPELIDO, COM LANÇA TELESCÓPICA 28,80 M, CAPACIDADE MÁXIMA 30 T, POTÊNCIA 97 KW, TRAÇÃO 4 X 4 - CHP DIURNO. AF_11/2014</t>
  </si>
  <si>
    <t>TRAN - TRANSPORTES, CARGAS E DESCARGAS</t>
  </si>
  <si>
    <t xml:space="preserve"> 5631 </t>
  </si>
  <si>
    <t>ESCAVADEIRA HIDRÁULICA SOBRE ESTEIRAS, CAÇAMBA 0,80 M3, PESO OPERACIONAL 17 T, POTENCIA BRUTA 111 HP - CHP DIURNO. AF_06/2014</t>
  </si>
  <si>
    <t xml:space="preserve"> 67827 </t>
  </si>
  <si>
    <t>CAMINHÃO BASCULANTE 6 M3 TOCO, PESO BRUTO TOTAL 16.000 KG, CARGA ÚTIL MÁXIMA 11.130 KG, DISTÂNCIA ENTRE EIXOS 5,36 M, POTÊNCIA 185 CV, INCLUSIVE CAÇAMBA METÁLICA - CHI DIURNO. AF_06/2014</t>
  </si>
  <si>
    <t xml:space="preserve"> 67826 </t>
  </si>
  <si>
    <t>CAMINHÃO BASCULANTE 6 M3 TOCO, PESO BRUTO TOTAL 16.000 KG, CARGA ÚTIL MÁXIMA 11.130 KG, DISTÂNCIA ENTRE EIXOS 5,36 M, POTÊNCIA 185 CV, INCLUSIVE CAÇAMBA METÁLICA - CHP DIURNO. AF_06/2014</t>
  </si>
  <si>
    <t xml:space="preserve"> 5632 </t>
  </si>
  <si>
    <t>ESCAVADEIRA HIDRÁULICA SOBRE ESTEIRAS, CAÇAMBA 0,80 M3, PESO OPERACIONAL 17 T, POTENCIA BRUTA 111 HP - CHI DIURNO. AF_06/2014</t>
  </si>
  <si>
    <t>PARE - PAREDES/PAINEIS</t>
  </si>
  <si>
    <t xml:space="preserve"> 87292 </t>
  </si>
  <si>
    <t>ARGAMASSA TRAÇO 1:2:8 (EM VOLUME DE CIMENTO, CAL E AREIA MÉDIA ÚMIDA) PARA EMBOÇO/MASSA ÚNICA/ASSENTAMENTO DE ALVENARIA DE VEDAÇÃO, PREPARO MECÂNICO COM BETONEIRA 400 L. AF_08/2019</t>
  </si>
  <si>
    <t xml:space="preserve"> 00007268 </t>
  </si>
  <si>
    <t xml:space="preserve"> 00007267 </t>
  </si>
  <si>
    <t xml:space="preserve"> 87369 </t>
  </si>
  <si>
    <t>ARGAMASSA TRAÇO 1:2:8 (EM VOLUME DE CIMENTO, CAL E AREIA MÉDIA ÚMIDA) PARA EMBOÇO/MASSA ÚNICA/ASSENTAMENTO DE ALVENARIA DE VEDAÇÃO, PREPARO MANUAL. AF_08/2019</t>
  </si>
  <si>
    <t xml:space="preserve"> 00037594 </t>
  </si>
  <si>
    <t xml:space="preserve"> 00034548 </t>
  </si>
  <si>
    <t xml:space="preserve"> 92800 </t>
  </si>
  <si>
    <t>CORTE E DOBRA DE AÇO CA-60, DIÂMETRO DE 5,0 MM, UTILIZADO EM LAJE. AF_12/2015</t>
  </si>
  <si>
    <t xml:space="preserve"> 94970 </t>
  </si>
  <si>
    <t>CONCRETO FCK = 20MPA, TRAÇO 1:2,7:3 (EM MASSA SECA DE CIMENTO/ AREIA MÉDIA/ BRITA 1) - PREPARO MECÂNICO COM BETONEIRA 600 L. AF_05/2021</t>
  </si>
  <si>
    <t xml:space="preserve"> 92270 </t>
  </si>
  <si>
    <t>FABRICAÇÃO DE FÔRMA PARA VIGAS, COM MADEIRA SERRADA, E = 25 MM. AF_09/2020</t>
  </si>
  <si>
    <t xml:space="preserve"> 87294 </t>
  </si>
  <si>
    <t>ARGAMASSA TRAÇO 1:2:9 (EM VOLUME DE CIMENTO, CAL E AREIA MÉDIA ÚMIDA) PARA EMBOÇO/MASSA ÚNICA/ASSENTAMENTO DE ALVENARIA DE VEDAÇÃO, PREPARO MECÂNICO COM BETONEIRA 600 L. AF_08/2019</t>
  </si>
  <si>
    <t xml:space="preserve"> 92802 </t>
  </si>
  <si>
    <t>CORTE E DOBRA DE AÇO CA-50, DIÂMETRO DE 8,0 MM. AF_06/2022</t>
  </si>
  <si>
    <t xml:space="preserve"> 90279 </t>
  </si>
  <si>
    <t>GRAUTE FGK=20 MPA; TRAÇO 1:0,04:1,8:2,1 (EM MASSA SECA DE CIMENTO/ CAL/ AREIA GROSSA/ BRITA 0) - PREPARO MECÂNICO COM BETONEIRA 400 L. AF_09/2021</t>
  </si>
  <si>
    <t xml:space="preserve"> 00000660 </t>
  </si>
  <si>
    <t xml:space="preserve"> 00004491 </t>
  </si>
  <si>
    <t xml:space="preserve"> 00006193 </t>
  </si>
  <si>
    <t xml:space="preserve"> 92801 </t>
  </si>
  <si>
    <t>CORTE E DOBRA DE AÇO CA-50, DIÂMETRO DE 6,3 MM. AF_06/2022</t>
  </si>
  <si>
    <t xml:space="preserve"> 88240 </t>
  </si>
  <si>
    <t>AJUDANTE DE ESTRUTURA METÁLICA COM ENCARGOS COMPLEMENTARES</t>
  </si>
  <si>
    <t xml:space="preserve"> 93287 </t>
  </si>
  <si>
    <t>GUINDASTE HIDRÁULICO AUTOPROPELIDO, COM LANÇA TELESCÓPICA 40 M, CAPACIDADE MÁXIMA 60 T, POTÊNCIA 260 KW - CHP DIURNO. AF_03/2016</t>
  </si>
  <si>
    <t xml:space="preserve"> 93288 </t>
  </si>
  <si>
    <t>GUINDASTE HIDRÁULICO AUTOPROPELIDO, COM LANÇA TELESCÓPICA 40 M, CAPACIDADE MÁXIMA 60 T, POTÊNCIA 260 KW - CHI DIURNO. AF_03/2016</t>
  </si>
  <si>
    <t xml:space="preserve"> 100716 </t>
  </si>
  <si>
    <t>JATEAMENTO ABRASIVO COM GRANALHA DE AÇO EM PERFIL METÁLICO EM FÁBRICA. AF_01/2020</t>
  </si>
  <si>
    <t xml:space="preserve"> 100719 </t>
  </si>
  <si>
    <t>PINTURA COM TINTA ALQUÍDICA DE FUNDO (TIPO ZARCÃO) PULVERIZADA SOBRE PERFIL METÁLICO EXECUTADO EM FÁBRICA (POR DEMÃO). AF_01/2020_P</t>
  </si>
  <si>
    <t xml:space="preserve"> 00043083 </t>
  </si>
  <si>
    <t xml:space="preserve"> 00011963 </t>
  </si>
  <si>
    <t xml:space="preserve"> 00001330 </t>
  </si>
  <si>
    <t>Base: SINAPI (100763) "VIGA METÁLICA EM PERFIL LAMINADO OU SOLDADO EM AÇO ESTRUTURAL, COM CONEXÕES PARAFUSADAS, INCLUSOS MÃO DE OBRA, TRANSPORTE E IÇAMENTO UTILIZANDO GUINDASTE - FORNECIMENTO E INSTALAÇÃO. AF_01/2020_P"
*insumo SINAPI (43082) "PERFIL "I" DE ACO LAMINADO, ABAS PARALELAS, "W", QUALQUER BITOLA" substituído pelo insumo SINAPI (43083) "PERFIL "U" ENRIJECIDO DE ACO GALVANIZADO, DOBRADO, 150 X 60 X 20 MM, E = 3,00 MM OU 200 X 75 X 25 MM, E = 3,75 MM"
*insumo SINAPI (442) "PARAFUSO FRANCES M16 EM ACO GALVANIZADO, COMPRIMENTO = 45 MM, DIAMETRO = 16 MM, CABECA ABAULADA" substituído pelo insumo SINAPI (11963) "PARAFUSO DE ACO TIPO CHUMBADOR PARABOLT, DIAMETRO 1/2", COMPRIMENTO 75 MM"
*insumo SINAPI (4777) "CANTONEIRA ACO ABAS IGUAIS (QUALQUER BITOLA), ESPESSURA ENTRE 1/8" E 1/4" " substituído pelo insumo SINAPI (1330) "CHAPA DE ACO GROSSA, ASTM A36, E = 1/4 " (6,35 MM) 49,79 KG/M2"</t>
  </si>
  <si>
    <t xml:space="preserve"> 88317 </t>
  </si>
  <si>
    <t>SOLDADOR COM ENCARGOS COMPLEMENTARES</t>
  </si>
  <si>
    <t xml:space="preserve"> 00004777 </t>
  </si>
  <si>
    <t xml:space="preserve"> 00021003 </t>
  </si>
  <si>
    <t>Base: SINAPI (100764) "VIGA METÁLICA EM PERFIL LAMINADO OU SOLDADO EM AÇO ESTRUTURAL, COM CONEXÕES SOLDADAS, INCLUSOS MÃO DE OBRA, TRANSPORTE E IÇAMENTO UTILIZANDO GUINDASTE - FORNECIMENTO E INSTALAÇÃO. AF_01/2020_P"
*insumo SINAPI (43082) "PERFIL "I" DE ACO LAMINADO, ABAS PARALELAS, "W", QUALQUER BITOLA" substituído pelo insumo SINAPI (21003) "TUBO ACO CARBONO COM COSTURA, NBR 5580, CLASSE L, DN = 40 MM, E = 3,0 MM, 3,34 KG/M" (com 1kg = 1/3,34m)
*acrescidos insumo SINAPI (11963) "PARAFUSO DE ACO TIPO CHUMBADOR PARABOLT, DIAMETRO 1/2", COMPRIMENTO 75 MM" e SINAPI (1330) "CHAPA DE ACO GROSSA, ASTM A36, E = 1/4 " (6,35 MM) 49,79 KG/M2"</t>
  </si>
  <si>
    <t xml:space="preserve"> 91533 </t>
  </si>
  <si>
    <t>COMPACTADOR DE SOLOS DE PERCUSSÃO (SOQUETE) COM MOTOR A GASOLINA 4 TEMPOS, POTÊNCIA 4 CV - CHP DIURNO. AF_08/2015</t>
  </si>
  <si>
    <t xml:space="preserve"> 91534 </t>
  </si>
  <si>
    <t>COMPACTADOR DE SOLOS DE PERCUSSÃO (SOQUETE) COM MOTOR A GASOLINA 4 TEMPOS, POTÊNCIA 4 CV - CHI DIURNO. AF_08/2015</t>
  </si>
  <si>
    <t xml:space="preserve"> 88248 </t>
  </si>
  <si>
    <t>AUXILIAR DE ENCANADOR OU BOMBEIRO HIDRÁULICO COM ENCARGOS COMPLEMENTARES</t>
  </si>
  <si>
    <t xml:space="preserve"> 87316 </t>
  </si>
  <si>
    <t>ARGAMASSA TRAÇO 1:4 (EM VOLUME DE CIMENTO E AREIA GROSSA ÚMIDA) PARA CHAPISCO CONVENCIONAL, PREPARO MECÂNICO COM BETONEIRA 400 L. AF_08/2019</t>
  </si>
  <si>
    <t xml:space="preserve"> 97735 </t>
  </si>
  <si>
    <t>PEÇA RETANGULAR PRÉ-MOLDADA, VOLUME DE CONCRETO DE 30 A 100 LITROS, TAXA DE AÇO APROXIMADA DE 30KG/M³. AF_01/2018</t>
  </si>
  <si>
    <t xml:space="preserve"> 100475 </t>
  </si>
  <si>
    <t>ARGAMASSA TRAÇO 1:3 (EM VOLUME DE CIMENTO E AREIA MÉDIA ÚMIDA) COM ADIÇÃO DE IMPERMEABILIZANTE, PREPARO MECÂNICO COM BETONEIRA 400 L. AF_08/2019</t>
  </si>
  <si>
    <t xml:space="preserve"> 101619 </t>
  </si>
  <si>
    <t>PREPARO DE FUNDO DE VALA COM LARGURA MENOR QUE 1,5 M, COM CAMADA DE BRITA, LANÇAMENTO MANUAL. AF_08/2020</t>
  </si>
  <si>
    <t xml:space="preserve"> 00007258 </t>
  </si>
  <si>
    <t xml:space="preserve"> 008109 </t>
  </si>
  <si>
    <t>Base: SINAPI (97888) - CAIXA ENTERRADA ELÉTRICA RETANGULAR, EM ALVENARIA COM TIJOLOS CERÂMICOS MACIÇOS, FUNDO COM BRITA, DIMENSÕES INTERNAS: 0,6X0,6X0,6 M. AF_12/2020
*Incluído insumo SBC (008109) "TAMPA CEGA EM FERRO FUNDIDO 30x30cm"</t>
  </si>
  <si>
    <t xml:space="preserve"> 00000122 </t>
  </si>
  <si>
    <t xml:space="preserve"> 00003524 </t>
  </si>
  <si>
    <t xml:space="preserve"> 00007122 </t>
  </si>
  <si>
    <t>Base: ORSE (1075) - Bucha de redução curta de pvc rígido soldável, marrom, diâm = 60 x 50mm</t>
  </si>
  <si>
    <t xml:space="preserve"> 00006016 </t>
  </si>
  <si>
    <t xml:space="preserve"> 00011677 </t>
  </si>
  <si>
    <t xml:space="preserve"> 00009868 </t>
  </si>
  <si>
    <t xml:space="preserve"> 00009875 </t>
  </si>
  <si>
    <t xml:space="preserve"> 88629 </t>
  </si>
  <si>
    <t>ARGAMASSA TRAÇO 1:3 (EM VOLUME DE CIMENTO E AREIA MÉDIA ÚMIDA), PREPARO MANUAL. AF_08/2019</t>
  </si>
  <si>
    <t xml:space="preserve"> 95606 </t>
  </si>
  <si>
    <t>UMIDIFICAÇÃO DE MATERIAL PARA VALAS COM CAMINHÃO PIPA 10000L. AF_11/2016</t>
  </si>
  <si>
    <t xml:space="preserve"> 00000392 </t>
  </si>
  <si>
    <t>SERT - SERVIÇOS TÉCNICOS</t>
  </si>
  <si>
    <t xml:space="preserve"> 90775 </t>
  </si>
  <si>
    <t>DESENHISTA PROJETISTA COM ENCARGOS COMPLEMENTARES</t>
  </si>
  <si>
    <t xml:space="preserve"> 100533 </t>
  </si>
  <si>
    <t>TECNICO DE EDIFICACOES COM ENCARGOS COMPLEMENTARES</t>
  </si>
  <si>
    <t>Base: SETOP (ED-3123) - AS BUILT DE PROJETOS COM ÁREA ATÉ 10.000 M2
*Excluído insumo SETOP (MATED- 4735) "DIGITALIZAÇÃO - FORMATO A1", pois arquivos digitais serão disponibilizados. 
*Excluído insumo SETOP (MATED- 4737) "PLOTAGEM COLORIDA SULFITE FORMATO A1", pois não será exigida impressão física.</t>
  </si>
  <si>
    <t xml:space="preserve"> 00004517 </t>
  </si>
  <si>
    <t xml:space="preserve"> 11108 </t>
  </si>
  <si>
    <t>Base: SINAPI (97903) - CAIXA ENTERRADA HIDRÁULICA RETANGULAR EM ALVENARIA COM TIJOLOS CERÂMICOS MACIÇOS, DIMENSÕES INTERNAS: 0,8X0,8X0,6 M PARA REDE DE ESGOTO. AF_12/2020
*Acrescido insumo ORSE (11108) "Tampa de ferro fundido (60x40cm)"</t>
  </si>
  <si>
    <t xml:space="preserve"> 00035277 </t>
  </si>
  <si>
    <t xml:space="preserve"> 043718 </t>
  </si>
  <si>
    <t>Base: SINAPI (98110) - CAIXA DE GORDURA PEQUENA (CAPACIDADE: 19 L), CIRCULAR, EM PVC, DIÂMETRO INTERNO= 0,3 M. AF_12/2020
*Acrescido insumo SBC (043718) "PROLONGADOR PVC COM UMA ENTRADA P/CAIXA MULTIPLA 100mm"</t>
  </si>
  <si>
    <t xml:space="preserve"> 00000296 </t>
  </si>
  <si>
    <t xml:space="preserve"> 00011712 </t>
  </si>
  <si>
    <t>Base: SINAPI (89707) - CAIXA SIFONADA, PVC, DN 100 X 100 X 50 MM, JUNTA ELÁSTICA, FORNECIDA E INSTALADA EM RAMAL DE DESCARGA OU EM RAMAL DE ESGOTO SANITÁRIO. AF_12/2014
*Substituição do insumo SINAPI (5103) "CAIXA SIFONADA PVC, 100 X 100 X 50 MM, COM GRELHA REDONDA, BRANCA" pelo insumo SINAPI (11712) "CAIXA SIFONADA, PVC, 150 X 150 X 50 MM, COM GRELHA QUADRADA, BRANCA (NBR 5688)"</t>
  </si>
  <si>
    <t>INSTALACOES HIDRAULICAS - ESGOTO</t>
  </si>
  <si>
    <t xml:space="preserve"> 037412 </t>
  </si>
  <si>
    <t xml:space="preserve"> 00000301 </t>
  </si>
  <si>
    <t xml:space="preserve">Base: SINAPI (89724) - JOELHO 90 GRAUS, PVC, SERIE NORMAL, ESGOTO PREDIAL, DN 40 MM, JUNTA SOLDÁVEL, FORNECIDO E INSTALADO EM RAMAL DE DESCARGA OU RAMAL DE ESGOTO SANITÁRIO. AF_12/2014
*Substituição do insumo SINAPI (3517) "JOELHO PVC, SOLDAVEL, BB, 90 GRAUS, DN 40 MM, PARA ESGOTO PREDIAL" pelo insumo SINAPI (10835) "JOELHO PVC, COM BOLSA E ANEL, 90 GRAUS, DN 40 X *38* MM, SERIE NORMAL, PARA ESGOTO PREDIAL"
</t>
  </si>
  <si>
    <t xml:space="preserve"> 00003520 </t>
  </si>
  <si>
    <t>Base: ORSE (1636) "Junção simples em pvc rígido c/ anéis, para esgoto primário, diâm =100 x 50mm"</t>
  </si>
  <si>
    <t xml:space="preserve"> 00003670 </t>
  </si>
  <si>
    <t xml:space="preserve"> 00003875 </t>
  </si>
  <si>
    <t xml:space="preserve"> 00003899 </t>
  </si>
  <si>
    <t>Base: ORSE (1594) "Terminal de ventilação em pvc rígido soldável, para esgoto primário, diâm = 50mm"</t>
  </si>
  <si>
    <t>Base: ORSE (1661) "Tê sanitário em pvc rígido c/ anéis, para esgoto primário, diâm =100 x 50mm"</t>
  </si>
  <si>
    <t xml:space="preserve"> 00009835 </t>
  </si>
  <si>
    <t xml:space="preserve"> 00009838 </t>
  </si>
  <si>
    <t>IMPE - IMPERMEABILIZAÇÕES E PROTEÇÕES DIVERSAS</t>
  </si>
  <si>
    <t xml:space="preserve"> 88261 </t>
  </si>
  <si>
    <t>CARPINTEIRO DE ESQUADRIA COM ENCARGOS COMPLEMENTARES</t>
  </si>
  <si>
    <t>*ORSE (8456) "Fornecimento e aplicação de selante p/calhas e rufos, tipo selacalha (veda calha), cor aluminio, ref: Vedacit ou similar"</t>
  </si>
  <si>
    <t xml:space="preserve"> 88243 </t>
  </si>
  <si>
    <t>AJUDANTE ESPECIALIZADO COM ENCARGOS COMPLEMENTARES</t>
  </si>
  <si>
    <t xml:space="preserve"> 88270 </t>
  </si>
  <si>
    <t>IMPERMEABILIZADOR COM ENCARGOS COMPLEMENTARES</t>
  </si>
  <si>
    <t xml:space="preserve"> 00011621 </t>
  </si>
  <si>
    <t>Base: SINAPI (98546) "IMPERMEABILIZAÇÃO DE SUPERFÍCIE COM MANTA ASFÁLTICA, UMA CAMADA, INCLUSIVE APLICAÇÃO DE PRIMER ASFÁLTICO, E=3MM. AF_06/2018"
*Substituição do insumo SINAPI (4014) "MANTA ASFALTICA ELASTOMERICA EM POLIESTER 3 MM, TIPO III, CLASSE B, ACABAMENTO PP (NBR 9952)" pelo insumo SINAPI (11621) "MANTA ASFALTICA ELASTOMERICA EM POLIESTER ALUMINIZADA 3 MM, TIPO III, CLASSE B (NBR 9952)"</t>
  </si>
  <si>
    <t xml:space="preserve"> 97736 </t>
  </si>
  <si>
    <t>PEÇA RETANGULAR PRÉ-MOLDADA, VOLUME DE CONCRETO ACIMA DE 100 LITROS, TAXA DE AÇO APROXIMADA DE 30KG/M³. AF_01/2018</t>
  </si>
  <si>
    <t xml:space="preserve"> 101623 </t>
  </si>
  <si>
    <t>PREPARO DE FUNDO DE VALA COM LARGURA MENOR QUE 1,5 M, COM CAMADA DE BRITA, LANÇAMENTO MECANIZADO. AF_08/2020</t>
  </si>
  <si>
    <t>Base: SINAPI (97890) "CAIXA ENTERRADA ELÉTRICA RETANGULAR, EM ALVENARIA COM TIJOLOS CERÂMICOS MACIÇOS, FUNDO COM BRITA, DIMENSÕES INTERNAS: 1X1X0,6 M. AF_12/2020"
*acrescido insumo ORSE (11108) "Tampa de ferro fundido (60x40cm)"</t>
  </si>
  <si>
    <t xml:space="preserve"> 00000370 </t>
  </si>
  <si>
    <t xml:space="preserve"> 88247 </t>
  </si>
  <si>
    <t>AUXILIAR DE ELETRICISTA COM ENCARGOS COMPLEMENTARES</t>
  </si>
  <si>
    <t xml:space="preserve"> 00039248 </t>
  </si>
  <si>
    <t xml:space="preserve"> 89225 </t>
  </si>
  <si>
    <t>BETONEIRA CAPACIDADE NOMINAL DE 600 L, CAPACIDADE DE MISTURA 360 L, MOTOR ELÉTRICO TRIFÁSICO POTÊNCIA DE 4 CV, SEM CARREGADOR - CHP DIURNO. AF_11/2014</t>
  </si>
  <si>
    <t xml:space="preserve"> 89226 </t>
  </si>
  <si>
    <t>BETONEIRA CAPACIDADE NOMINAL DE 600 L, CAPACIDADE DE MISTURA 360 L, MOTOR ELÉTRICO TRIFÁSICO POTÊNCIA DE 4 CV, SEM CARREGADOR - CHI DIURNO. AF_11/2014</t>
  </si>
  <si>
    <t xml:space="preserve"> 88377 </t>
  </si>
  <si>
    <t>OPERADOR DE BETONEIRA ESTACIONÁRIA/MISTURADOR COM ENCARGOS COMPLEMENTARES</t>
  </si>
  <si>
    <t xml:space="preserve"> 00001379 </t>
  </si>
  <si>
    <t xml:space="preserve"> 00004721 </t>
  </si>
  <si>
    <t xml:space="preserve"> 11201 </t>
  </si>
  <si>
    <t>Base: SETOP (ED-24042) - FORNECIMENTO E INSTALAÇÃO DE FITA SUBTERRÂNEA PARA SINALIZAÇÃO DE REDES OU TUBULAÇÕES</t>
  </si>
  <si>
    <t xml:space="preserve"> 95758 </t>
  </si>
  <si>
    <t>LUVA DE EMENDA PARA ELETRODUTO, AÇO GALVANIZADO, DN 25 MM (1''), APARENTE, INSTALADA EM PAREDE - FORNECIMENTO E INSTALAÇÃO. AF_11/2016_P</t>
  </si>
  <si>
    <t xml:space="preserve"> 00021136 </t>
  </si>
  <si>
    <t xml:space="preserve"> 00002680 </t>
  </si>
  <si>
    <t xml:space="preserve"> 00002688 </t>
  </si>
  <si>
    <t xml:space="preserve"> 00001872 </t>
  </si>
  <si>
    <t xml:space="preserve"> 00012001 </t>
  </si>
  <si>
    <t xml:space="preserve"> 00011950 </t>
  </si>
  <si>
    <t xml:space="preserve"> 00002560 </t>
  </si>
  <si>
    <t xml:space="preserve"> 00002590 </t>
  </si>
  <si>
    <t xml:space="preserve"> 00002570 </t>
  </si>
  <si>
    <t xml:space="preserve"> 00002586 </t>
  </si>
  <si>
    <t xml:space="preserve"> 007838 </t>
  </si>
  <si>
    <t xml:space="preserve"> 005646 </t>
  </si>
  <si>
    <t>Base: SBC (059098) "CURVA 90 ELETRODUTO FERRO GALVANIZADO 1""
*acrescido insumo SBC (5646) "UNIDUT ALUMINIO 1" TRAMONTINA"</t>
  </si>
  <si>
    <t xml:space="preserve"> 000216 </t>
  </si>
  <si>
    <t xml:space="preserve"> 007803 </t>
  </si>
  <si>
    <t xml:space="preserve"> 00011267 </t>
  </si>
  <si>
    <t xml:space="preserve"> 00011976 </t>
  </si>
  <si>
    <t xml:space="preserve"> 00039996 </t>
  </si>
  <si>
    <t xml:space="preserve"> 00039997 </t>
  </si>
  <si>
    <t>Bases: SBC (060107) "ELETROCALHA PERFURADA TIPO "U" 100X50 CHAPA 20 SEM TAMPA" &amp; SINAPI (96562) "SUPORTE PARA ELETROCALHA LISA OU PERFURADA EM AÇO GALVANIZADO, LARGURA 200 OU 400 MM E ALTURA 50 MM, ESPAÇADO A CADA 1,5 M, EM PERFILADO DE SEÇÃO 38X76 MM, POR METRO DE ELETRECOLHA FIXADA. AF_07/2017"</t>
  </si>
  <si>
    <t xml:space="preserve"> 002591 </t>
  </si>
  <si>
    <t xml:space="preserve"> 000787 </t>
  </si>
  <si>
    <t>*Bases: SBC (059124) "ELETROCALHA PERFURADA TIPO "U" 150X50 CHAPA 18 SEM TAMPA" &amp; SINAPI (96562) "SUPORTE PARA ELETROCALHA LISA OU PERFURADA EM AÇO GALVANIZADO, LARGURA 200 OU 400 MM E ALTURA 50 MM, ESPAÇADO A CADA 1,5 M, EM PERFILADO DE SEÇÃO 38X76 MM, POR METRO DE ELETRECOLHA FIXADA. AF_07/2017"
*Insumo SBC (9016) "ELETROCALHA PERFURADA TIPO "U" 150X50MM CHAPA 18" substituído pelo insumo SBC (787) "ELETROCALHA LISA TIPO "U" 150x50mm CHAPA 22"</t>
  </si>
  <si>
    <t xml:space="preserve"> 042633 </t>
  </si>
  <si>
    <t xml:space="preserve"> 00039028 </t>
  </si>
  <si>
    <t xml:space="preserve">Base: SBC (060504) PERFILADO PERFURADO 38x38mm &amp; SINAPI (96562) "SUPORTE PARA ELETROCALHA LISA OU PERFURADA EM AÇO GALVANIZADO, LARGURA 200 OU 400 MM E ALTURA 50 MM, ESPAÇADO A CADA 1,5 M, EM PERFILADO DE SEÇÃO 38X76 MM, POR METRO DE ELETRECOLHA FIXADA. AF_07/2017"
*Insumo SBC (1279) "PERFILADO PERFURADO 38x19x3000mm CHAPA 16" substituído pelo insumo SINAPI (39028) "PERFILADO PERFURADO SIMPLES 38 X 38 MM, CHAPA 22"
*Considerada a instalação de um conjunto de suporte (chumbador + haste + arruela + porca) a cada 1,40m (= 1 un. / 1,40m = 0,71un./m)
</t>
  </si>
  <si>
    <t>INSTALACOES ELETRICAS - LEITOS E CABOS</t>
  </si>
  <si>
    <t xml:space="preserve"> 00011953 </t>
  </si>
  <si>
    <t>Base: EMOP (15.018.0590-A) "CURVA HORIZONTAL,45º,PARA ELETROCALHA PERFURADA OU LISA,100X 50MM.FORNECIMENTO E COLOCACAO"</t>
  </si>
  <si>
    <t>Base: ORSE (9987) "Curva horizontal 38 x 38 mm para eletrocalha metálica, com ângulo 90° (ref.: mopa ou similar)"</t>
  </si>
  <si>
    <t>Base: ORSE (7877) "Curva horizontal 100 x 50 mm para eletrocalha metálica, com ângulo 90° (ref.: mopa ou similar)"</t>
  </si>
  <si>
    <t>Base: ORSE (4532) "Curva de inversão 100x50 mm"
*insumo ORSE () "" substituído pelo insumo () ""</t>
  </si>
  <si>
    <t>Base: SBC (063052) "CURVA VERTICAL EXTERNA PARA ELETROCALHA 100X50mm"
*insumo SBC (77790) "ELETROCALHA - CURVA 90 VERTICAL EXTERNA 100x50mm CHAPA 20" substituído pelo insumo SBC (63079) "ELETROCALHA - CURVA 45 VERTICAL EXTERNA 100x50mm CHAPA 20"</t>
  </si>
  <si>
    <t>Base: EMOP (15.018.0651-A) "CURVA VERTICAL,EXTERNA,45º,PARA ELETROCALHA PERFURADA OU LIS A,150X50MM.FORNECIMENTO E COLOCACAO"</t>
  </si>
  <si>
    <t xml:space="preserve"> 4011 </t>
  </si>
  <si>
    <t>Base: ORSE (8443) "Curva vertical 100 x 50 mm para eletrocalha metálica, com ângulo 90° (ref.: mopa ou similar)"</t>
  </si>
  <si>
    <t>Base: EMOP (15.018.0690-A) "CURVA VERTICAL,INTERNA,45º,PARA ELETROCALHA PERFURADA OU LIS A,100X50MM.FORNECIMENTO E COLOCACAO"</t>
  </si>
  <si>
    <t>Base: EMOP (15.018.0691-A) "CURVA VERTICAL,INTERNA,45º,PARA ELETROCALHA PERFURADA OU LIS A,150X50MM.FORNECIMENTO E COLOCACAO"</t>
  </si>
  <si>
    <t>Base: SBC (063753) "FLANGE PARA ELETROCALHA 150x100"</t>
  </si>
  <si>
    <t>Base: EMOP (15.018.1004-A) "GOTEJADOR PARA ELETROCALHA PERFURADA OU LISA,300X50MM.FORNEC IMENTO E COLOCACAO"</t>
  </si>
  <si>
    <t>Base: SBC (060525) "EMENDA INTERNA ""T"" PARA PERFILADO 38x38mm"</t>
  </si>
  <si>
    <t xml:space="preserve"> 10046 </t>
  </si>
  <si>
    <t>Base: (171061) SEDOP "Sapata rápida de 4 furos p/ perfilado 38x38mm"</t>
  </si>
  <si>
    <t>Base: EMOP (15.018.0940-A) "TERMINAL DE FECHAMENTO LISO,PARA ELETROCALHA PERFURADA OU LI SA,100X50MM.FORNECIMENTO E COLOCACAO"</t>
  </si>
  <si>
    <t>Base: EMOP (15.018.0941-A) "TERMINAL DE FECHAMENTO LISO,PARA ELETROCALHA PERFURADA OU LI SA,150X50MM.FORNECIMENTO E COLOCACAO"</t>
  </si>
  <si>
    <t xml:space="preserve"> 13362 </t>
  </si>
  <si>
    <t>Base:  ORSE (12547) "Tê horizontal 150 x 75 mm, liso, zincada, para eletrocalha metálica (ref.: mopa ou similar)"</t>
  </si>
  <si>
    <t xml:space="preserve"> 006895 </t>
  </si>
  <si>
    <t>Base: SBC (063754) "SAIDA HORIZONTAL PARA ELETRODUTO 1""</t>
  </si>
  <si>
    <t xml:space="preserve"> 034537 </t>
  </si>
  <si>
    <t>Base: SBC (062575) "SAIDA LATERAL SIMPLES PARA ELETRODUTO 1""</t>
  </si>
  <si>
    <t xml:space="preserve"> 035756 </t>
  </si>
  <si>
    <t>Base: SBC (63615) "ACOPLAMENTO PARA PERFILADO 38x38mm"</t>
  </si>
  <si>
    <t>Base: SBC (062572) "SAIDA LATERAL SIMPLES PARA ELETRODUTO 3/4""</t>
  </si>
  <si>
    <t>Base: SBC (063563) "SAIDA SUPERIOR PARA ELETRODUTO 3/4""
*insumo SBC (17931) "SAIDA SUPERIOR PRE GALVANIZADA PARA ELETRODUTO 3/4"" substituído pelo insumo SBC (5702) "PERFILADO - SAIDA SUPERIOR 1/2", 3/4" ou 1""</t>
  </si>
  <si>
    <t>PISO - PISOS</t>
  </si>
  <si>
    <t xml:space="preserve"> 87745 </t>
  </si>
  <si>
    <t>CONTRAPISO EM ARGAMASSA TRAÇO 1:4 (CIMENTO E AREIA), PREPARO MECÂNICO COM BETONEIRA 400 L, APLICADO EM ÁREAS MOLHADAS SOBRE LAJE, ADERIDO, ACABAMENTO NÃO REFORÇADO, ESPESSURA 3CM. AF_07/2021</t>
  </si>
  <si>
    <t xml:space="preserve"> 87640 </t>
  </si>
  <si>
    <t>CONTRAPISO EM ARGAMASSA TRAÇO 1:4 (CIMENTO E AREIA), PREPARO MECÂNICO COM BETONEIRA 400 L, APLICADO EM ÁREAS SECAS SOBRE LAJE, ADERIDO, ACABAMENTO NÃO REFORÇADO, ESPESSURA 4CM. AF_07/2021</t>
  </si>
  <si>
    <t xml:space="preserve"> 87765 </t>
  </si>
  <si>
    <t>CONTRAPISO EM ARGAMASSA TRAÇO 1:4 (CIMENTO E AREIA), PREPARO MECÂNICO COM BETONEIRA 400 L, APLICADO EM ÁREAS MOLHADAS SOBRE IMPERMEABILIZAÇÃO, ACABAMENTO NÃO REFORÇADO, ESPESSURA 4CM. AF_07/2021</t>
  </si>
  <si>
    <t>REVE - REVESTIMENTO E TRATAMENTO DE SUPERFÍCIES</t>
  </si>
  <si>
    <t xml:space="preserve"> 87313 </t>
  </si>
  <si>
    <t>ARGAMASSA TRAÇO 1:3 (EM VOLUME DE CIMENTO E AREIA GROSSA ÚMIDA) PARA CHAPISCO CONVENCIONAL, PREPARO MECÂNICO COM BETONEIRA 400 L. AF_08/2019</t>
  </si>
  <si>
    <t xml:space="preserve"> 87527 </t>
  </si>
  <si>
    <t>EMBOÇO, PARA RECEBIMENTO DE CERÂMICA, EM ARGAMASSA TRAÇO 1:2:8, PREPARO MECÂNICO COM BETONEIRA 400L, APLICADO MANUALMENTE EM FACES INTERNAS DE PAREDES, PARA AMBIENTE COM ÁREA MENOR QUE 5M2, ESPESSURA DE 20MM, COM EXECUÇÃO DE TALISCAS. AF_06/2014</t>
  </si>
  <si>
    <t xml:space="preserve"> 87531 </t>
  </si>
  <si>
    <t>EMBOÇO, PARA RECEBIMENTO DE CERÂMICA, EM ARGAMASSA TRAÇO 1:2:8, PREPARO MECÂNICO COM BETONEIRA 400L, APLICADO MANUALMENTE EM FACES INTERNAS DE PAREDES, PARA AMBIENTE COM ÁREA ENTRE 5M2 E 10M2, ESPESSURA DE 20MM, COM EXECUÇÃO DE TALISCAS. AF_06/2014</t>
  </si>
  <si>
    <t xml:space="preserve"> 87529 </t>
  </si>
  <si>
    <t>MASSA ÚNICA, PARA RECEBIMENTO DE PINTURA, EM ARGAMASSA TRAÇO 1:2:8, PREPARO MECÂNICO COM BETONEIRA 400L, APLICADA MANUALMENTE EM FACES INTERNAS DE PAREDES, ESPESSURA DE 20MM, COM EXECUÇÃO DE TALISCAS. AF_06/2014</t>
  </si>
  <si>
    <t xml:space="preserve"> 00000135 </t>
  </si>
  <si>
    <t xml:space="preserve"> 00004030 </t>
  </si>
  <si>
    <t xml:space="preserve"> 00037595 </t>
  </si>
  <si>
    <t xml:space="preserve"> 00038195 </t>
  </si>
  <si>
    <t xml:space="preserve"> 042522 </t>
  </si>
  <si>
    <t>Base: SINAPI (87263) "REVESTIMENTO CERÂMICO PARA PISO COM PLACAS TIPO PORCELANATO DE DIMENSÕES 60X60 CM APLICADA EM AMBIENTES DE ÁREA MAIOR QUE 10 M². AF_06/2014"
*Insumo SINAPI (34357) "REJUNTE CIMENTICIO, QUALQUER COR" substituído pelo insumo SBC (42522) "REJUNTE ACRILICO PORTKOLL", com consumo de 0,095kg/m² (consulta em site do fabricante)</t>
  </si>
  <si>
    <t>ASTU - ASSENTAMENTO DE TUBOS E PECAS</t>
  </si>
  <si>
    <t>*somente fornecimento do material, para compor reserva de revestimento em caso de futuras intervenções</t>
  </si>
  <si>
    <t xml:space="preserve"> 88274 </t>
  </si>
  <si>
    <t>MARMORISTA/GRANITEIRO COM ENCARGOS COMPLEMENTARES</t>
  </si>
  <si>
    <t xml:space="preserve"> 00044541 </t>
  </si>
  <si>
    <t>Serviços</t>
  </si>
  <si>
    <t xml:space="preserve">Base: SETOP (SOL-GRA-005) "SOLEIRA DE GRANITO CINZA ANDORINHA E = 2 CM"
* profissional "REJUNTADOR", inexistente no SINAPI, substituído pelo profissional "GRANITEIRO"
</t>
  </si>
  <si>
    <t>Base: ORSE (8228) "Peitoril granito cinza polido, esp = 2 cm" &amp; SETOP (REV-AZU-015) "APLICAÇÃO DE REJUNTE CIMENTÍCIO COLORIDO INDUSTRIALIZADO PARA REVESTIMENTOS DE PAREDE/PISO COM JUNTAS DE ATÉ 3MM DE ESPESSURA", esta com índice de 1m²/m² de peitoril, conforme composição SETOP (PEI-GRA-005)
* profissional "REJUNTADOR", inexistente no SINAPI, substituído pelo profissional "PEDREIRO"
* argamassa comum substituída pela argamassa colante ACIII, com índice de consumo da argamassa colante obtido a partir da composição ORSE (4303) "Argamassa industrializada AC-III, Votomassa ou similar", com utilização de 4kg/m², conforme composição ORSE (4973)</t>
  </si>
  <si>
    <t xml:space="preserve"> 90806 </t>
  </si>
  <si>
    <t>BATENTE PARA PORTA DE MADEIRA, FIXAÇÃO COM ARGAMASSA, PADRÃO MÉDIO - FORNECIMENTO E INSTALAÇÃO. AF_12/2019_P</t>
  </si>
  <si>
    <t xml:space="preserve"> 90830 </t>
  </si>
  <si>
    <t>FECHADURA DE EMBUTIR COM CILINDRO, EXTERNA, COMPLETA, ACABAMENTO PADRÃO MÉDIO, INCLUSO EXECUÇÃO DE FURO - FORNECIMENTO E INSTALAÇÃO. AF_12/2019</t>
  </si>
  <si>
    <t xml:space="preserve"> 91011 </t>
  </si>
  <si>
    <t>PORTA DE MADEIRA PARA VERNIZ, SEMI-OCA (LEVE OU MÉDIA), 80X210CM, ESPESSURA DE 3,5CM, INCLUSO DOBRADIÇAS - FORNECIMENTO E INSTALAÇÃO. AF_12/2019</t>
  </si>
  <si>
    <t xml:space="preserve"> 100659 </t>
  </si>
  <si>
    <t>ALIZAR DE 5X1,5CM PARA PORTA FIXADO COM PREGOS, PADRÃO MÉDIO - FORNECIMENTO E INSTALAÇÃO. AF_12/2019</t>
  </si>
  <si>
    <t xml:space="preserve"> 102214 </t>
  </si>
  <si>
    <t>PINTURA VERNIZ (INCOLOR) ALQUÍDICO EM MADEIRA, USO INTERNO, 2 DEMÃOS. AF_01/2021</t>
  </si>
  <si>
    <t xml:space="preserve"> 00020259 </t>
  </si>
  <si>
    <t>Base: SINAPI (100683) "KIT DE PORTA DE MADEIRA PARA VERNIZ, SEMI-OCA (LEVE OU MÉDIA), PADRÃO MÉDIO, 80X210CM, ESPESSURA DE 3,5CM, ITENS INCLUSOS: DOBRADIÇAS, MONTAGEM E INSTALAÇÃO DE BATENTE, FECHADURA COM EXECUÇÃO DO FURO - FORNECIMENTO E INSTALAÇÃO. AF_12/2019"
*Acrescido serviço SINAPI (102214) "PINTURA VERNIZ (INCOLOR) ALQUÍDICO EM MADEIRA, USO INTERNO, 2 DEMÃOS. AF_01/2021" = VÃO LIVRE X 3
*Acrescido insumo SINAPI (20259) "PERFIL DE BORRACHA EPDM MACICO *12 X 15* MM PARA ESQUADRIAS", para atenuar impactos de fechamento</t>
  </si>
  <si>
    <t xml:space="preserve"> 90831 </t>
  </si>
  <si>
    <t>FECHADURA DE EMBUTIR PARA PORTA DE BANHEIRO, COMPLETA, ACABAMENTO PADRÃO MÉDIO, INCLUSO EXECUÇÃO DE FURO - FORNECIMENTO E INSTALAÇÃO. AF_12/2019</t>
  </si>
  <si>
    <t xml:space="preserve"> 91009 </t>
  </si>
  <si>
    <t>PORTA DE MADEIRA PARA VERNIZ, SEMI-OCA (LEVE OU MÉDIA), 60X210CM, ESPESSURA DE 3,5CM, INCLUSO DOBRADIÇAS - FORNECIMENTO E INSTALAÇÃO. AF_12/2019</t>
  </si>
  <si>
    <t>Base: SINAPI (100678) "KIT DE PORTA DE MADEIRA PARA VERNIZ, SEMI-OCA (LEVE OU MÉDIA), PADRÃO MÉDIO, 60X210CM, ESPESSURA DE 3,5CM, ITENS INCLUSOS: DOBRADIÇAS, MONTAGEM E INSTALAÇÃO DE BATENTE, FECHADURA COM EXECUÇÃO DO FURO - FORNECIMENTO E INSTALAÇÃO. AF_12/2019"
*Acrescido serviço SINAPI (102214) "PINTURA VERNIZ (INCOLOR) ALQUÍDICO EM MADEIRA, USO INTERNO, 2 DEMÃOS. AF_01/2021" = VÃO LIVRE X 3 
*Acrescido insumo SINAPI (20259) "PERFIL DE BORRACHA EPDM MACICO *12 X 15* MM PARA ESQUADRIAS", para atenuar impactos de fechamento</t>
  </si>
  <si>
    <t xml:space="preserve"> 91010 </t>
  </si>
  <si>
    <t>PORTA DE MADEIRA PARA VERNIZ, SEMI-OCA (LEVE OU MÉDIA), 70X210CM, ESPESSURA DE 3,5CM, INCLUSO DOBRADIÇAS - FORNECIMENTO E INSTALAÇÃO. AF_12/2019</t>
  </si>
  <si>
    <t xml:space="preserve"> 91306 </t>
  </si>
  <si>
    <t>FECHADURA DE EMBUTIR PARA PORTAS INTERNAS, COMPLETA, ACABAMENTO PADRÃO MÉDIO, COM EXECUÇÃO DE FURO - FORNECIMENTO E INSTALAÇÃO. AF_12/2019</t>
  </si>
  <si>
    <t>Base: SINAPI (100680) "KIT DE PORTA DE MADEIRA PARA VERNIZ, SEMI-OCA (LEVE OU MÉDIA), PADRÃO MÉDIO, 70X210CM, ESPESSURA DE 3,5CM, ITENS INCLUSOS: DOBRADIÇAS, MONTAGEM E INSTALAÇÃO DE BATENTE, FECHADURA COM EXECUÇÃO DO FURO - FORNECIMENTO E INSTALAÇÃO. AF_12/2019"
*Acrescido serviço SINAPI (102214) "PINTURA VERNIZ (INCOLOR) ALQUÍDICO EM MADEIRA, USO INTERNO, 2 DEMÃOS. AF_01/2021" = VÃO LIVRE X 3 *Acrescido insumo SINAPI (20259) "PERFIL DE BORRACHA EPDM MACICO *12 X 15* MM PARA ESQUADRIAS", para atenuar impactos de fechamento</t>
  </si>
  <si>
    <t xml:space="preserve"> 00036204 </t>
  </si>
  <si>
    <t xml:space="preserve"> 00012759 </t>
  </si>
  <si>
    <t>Base: SINAPI (100683) "KIT DE PORTA DE MADEIRA PARA VERNIZ, SEMI-OCA (LEVE OU MÉDIA), PADRÃO MÉDIO, 80X210CM, ESPESSURA DE 3,5CM, ITENS INCLUSOS: DOBRADIÇAS, MONTAGEM E INSTALAÇÃO DE BATENTE, FECHADURA COM EXECUÇÃO DO FURO - FORNECIMENTO E INSTALAÇÃO. AF_12/2019."
*Acrescido insumo SINAPI (36204) "BARRA DE APOIO RETA, EM ACO INOX POLIDO, COMPRIMENTO 60CM, DIAMETRO MINIMO 3 CM" = 2x
*Acrescido insumo SINAPI (12759) "CHAPA ACO INOX AISI 304 NUMERO 9 (E = 4 MM), ACABAMENTO NUMERO 1 (LAMINADO A QUENTE, FOSCO)" = 2 x (80cmx40cm) = 0,64m².
*Acrescido insumo SINAPI (40552) "PARAFUSO, AUTO ATARRACHANTE, CABECA CHATA, FENDA SIMPLES, 1/4" (6,35 MM) X 25 MM" = 2 x 8 = 16 unid.
*Acrescido serviço SINAPI (102214) "PINTURA VERNIZ (INCOLOR) ALQUÍDICO EM MADEIRA, USO INTERNO, 2 DEMÃOS. AF_01/2021" = VÃO LIVRE X 3 
*Acrescido insumo SINAPI (20259) "PERFIL DE BORRACHA EPDM MACICO *12 X 15* MM PARA ESQUADRIAS", para atenuar impactos de fechamento</t>
  </si>
  <si>
    <t xml:space="preserve"> 88627 </t>
  </si>
  <si>
    <t>ARGAMASSA TRAÇO 1:0,5:4,5 (EM VOLUME DE CIMENTO, CAL E AREIA MÉDIA ÚMIDA) PARA ASSENTAMENTO DE ALVENARIA, PREPARO MANUAL. AF_08/2019</t>
  </si>
  <si>
    <t xml:space="preserve"> 100722 </t>
  </si>
  <si>
    <t>PINTURA COM TINTA ALQUÍDICA DE FUNDO (TIPO ZARCÃO) APLICADA A ROLO OU PINCEL SOBRE SUPERFÍCIES METÁLICAS (EXCETO PERFIL) EXECUTADO EM OBRA (POR DEMÃO). AF_01/2020</t>
  </si>
  <si>
    <t xml:space="preserve"> 100758 </t>
  </si>
  <si>
    <t>PINTURA COM TINTA ALQUÍDICA DE ACABAMENTO (ESMALTE SINTÉTICO ACETINADO) APLICADA A ROLO OU PINCEL SOBRE SUPERFÍCIES METÁLICAS (EXCETO PERFIL) EXECUTADO EM OBRA (02 DEMÃOS). AF_01/2020</t>
  </si>
  <si>
    <t xml:space="preserve"> 00004930 </t>
  </si>
  <si>
    <t xml:space="preserve"> 00043603 </t>
  </si>
  <si>
    <t>Base: SINAPI (100701) "PORTA DE FERRO, DE ABRIR, TIPO GRADE COM CHAPA, COM GUARNIÇÕES. AF_12/2019"
*Acrescido serviço SINAPI (100722) "PINTURA COM TINTA ALQUÍDICA DE FUNDO (TIPO ZARCÃO) APLICADA A ROLO OU PINCEL SOBRE SUPERFÍCIES METÁLICAS (EXCETO PERFIL) EXECUTADO EM OBRA (POR DEMÃO). AF_01/2020" = vão livre x 5
*Acrescido serviço SINAPI (100758) "PINTURA COM TINTA ALQUÍDICA DE ACABAMENTO (ESMALTE SINTÉTICO ACETINADO) APLICADA A ROLO OU PINCEL SOBRE SUPERFÍCIES METÁLICAS (EXCETO PERFIL) EXECUTADO EM OBRA (02 DEMÃOS). AF_01/2020' = vão livre x 5
*acrescidos insumos SINAPI (43583) "FERROLHO COM FECHO CHATO E PORTA CADEADO , EM ACO GALVANIZADO / ZINCADO, DE SOBREPOR, COM COMPRIMENTO DE 3" A 4", CHAPA COM ESPESSURA MINIMA DE 1,70 MM E LARGURA MINIMA DE 5,00 CM (FECHO REFORCADO)" 
*acrescido insumo SINAPI (43603) "CADEADO SIMPLES, CORPO EM LATAO MACICO, COM LARGURA DE 50 MM E ALTURA DE APROX 40 MM, HASTE CEMENTADA EM ACO TEMPERADO COM DIAMETRO DE APROX 8,0 MM, INCLUINDO 2 CHAVES"</t>
  </si>
  <si>
    <t xml:space="preserve"> 00007568 </t>
  </si>
  <si>
    <t xml:space="preserve"> 00036888 </t>
  </si>
  <si>
    <t xml:space="preserve"> 00039025 </t>
  </si>
  <si>
    <t xml:space="preserve"> 00000142 </t>
  </si>
  <si>
    <t xml:space="preserve"> 000459 </t>
  </si>
  <si>
    <t>Base: CPOS (23.04.570) "Porta em laminado melamínico estrutural com acabamento texturizado, batente em alumínio com ferragens - 60 x 180 cm"
*acrescido o insumo SBC (459) "PERFIL ALUMINIO ANODIZADO", para compor fechamento da porta, com 2 x 1,80m
*acrescido insumo SINAPI (20259) "PERFIL DE BORRACHA EPDM MACICO *12 X 15* MM PARA ESQUADRIAS", para compor fechamento da porta, com 1 x 1,80m</t>
  </si>
  <si>
    <t>CONTRAMARCO DE ALUMÍNIO, FIXAÇÃO COM PARAFUSO - FORNECIMENTO E INSTALAÇÃO. AF_12/2019</t>
  </si>
  <si>
    <t>INSTALAÇÃO DE VIDRO TEMPERADO, E = 8 MM, ENCAIXADO EM PERFIL U. AF_01/2021_P</t>
  </si>
  <si>
    <t xml:space="preserve"> 94805 </t>
  </si>
  <si>
    <t>PORTA DE ALUMÍNIO DE ABRIR PARA VIDRO SEM GUARNIÇÃO, 87X210CM, FIXAÇÃO COM PARAFUSOS, INCLUSIVE VIDROS - FORNECIMENTO E INSTALAÇÃO. AF_12/2019</t>
  </si>
  <si>
    <t xml:space="preserve"> 100674 </t>
  </si>
  <si>
    <t>JANELA FIXA DE ALUMÍNIO PARA VIDRO, COM VIDRO,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</si>
  <si>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</si>
  <si>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 xml:space="preserve"> 00043657 </t>
  </si>
  <si>
    <t xml:space="preserve"> 00039961 </t>
  </si>
  <si>
    <t xml:space="preserve"> 00034364 </t>
  </si>
  <si>
    <t xml:space="preserve"> 00004377 </t>
  </si>
  <si>
    <t xml:space="preserve"> 00034381 </t>
  </si>
  <si>
    <t xml:space="preserve"> 88325 </t>
  </si>
  <si>
    <t>VIDRACEIRO COM ENCARGOS COMPLEMENTARES</t>
  </si>
  <si>
    <t xml:space="preserve"> 00034360 </t>
  </si>
  <si>
    <t xml:space="preserve"> 00010506 </t>
  </si>
  <si>
    <t xml:space="preserve"> 00001381 </t>
  </si>
  <si>
    <t xml:space="preserve"> 038250 </t>
  </si>
  <si>
    <t>Base: SINAPI (87273) "REVESTIMENTO CERÂMICO PARA PAREDES INTERNAS COM PLACAS TIPO ESMALTADA EXTRA DE DIMENSÕES 33X45 CM APLICADAS EM AMBIENTES DE ÁREA MAIOR QUE 5 M² NA ALTURA INTEIRA DAS PAREDES. AF_06/2014"
*insumo SINAPI (34357) "REJUNTE CIMENTICIO, QUALQUER COR" substituído pelo insumo SBC (42522) "REJUNTE ACRILICO PORTKOLL", com consumo de 0,07981kg/m² calculado em site do fabricante.
*insumo SINAPI (536) "REVESTIMENTO EM CERAMICA ESMALTADA EXTRA, PEI MENOR OU IGUAL A 3, FORMATO MENOR OU IGUAL A 2025 CM2" substituído pelo insumo SBC (38250) "AZULEJO 30x60cm RETIFICADO CETIM BIANCO PORTOBELLO"</t>
  </si>
  <si>
    <t>Base: CPOS (21.20.410) "Cantoneira de sobrepor em PVC de 4 x 4 cm"
*insumo CPOS (S.04.000.028073) "Cola para piso vinílico" substituído pelo insumo SINAPI (39961) "SILICONE ACETICO USO GERAL INCOLOR 280 G"</t>
  </si>
  <si>
    <t xml:space="preserve"> 91692 </t>
  </si>
  <si>
    <t>SERRA CIRCULAR DE BANCADA COM MOTOR ELÉTRICO POTÊNCIA DE 5HP, COM COIFA PARA DISCO 10" - CHP DIURNO. AF_08/2015</t>
  </si>
  <si>
    <t xml:space="preserve"> 91693 </t>
  </si>
  <si>
    <t>SERRA CIRCULAR DE BANCADA COM MOTOR ELÉTRICO POTÊNCIA DE 5HP, COM COIFA PARA DISCO 10" - CHI DIURNO. AF_08/2015</t>
  </si>
  <si>
    <t xml:space="preserve"> 00000131 </t>
  </si>
  <si>
    <t xml:space="preserve"> 00044476 </t>
  </si>
  <si>
    <t xml:space="preserve"> 029615 </t>
  </si>
  <si>
    <t xml:space="preserve"> 030357 </t>
  </si>
  <si>
    <t xml:space="preserve">Base: SINAPI (102253) "DIVISORIA SANITÁRIA, TIPO CABINE, EM GRANITO CINZA POLIDO, ESP = 3CM, ASSENTADO COM ARGAMASSA COLANTE AC III-E, EXCLUSIVE FERRAGENS. AF_01/2021"
*acrescido insumo SBC (029615) "PARAFUSO PARA MARMORE OU GRANITO MODELO 561"
*acrescido insumo SBC (030357) "CANTONEIRA PARA DIVISORIA DE MARMORE OU GRANITO EM ACO INOX"
</t>
  </si>
  <si>
    <t xml:space="preserve"> 00011795 </t>
  </si>
  <si>
    <t xml:space="preserve"> 00037329 </t>
  </si>
  <si>
    <t xml:space="preserve"> 00037591 </t>
  </si>
  <si>
    <t xml:space="preserve"> 00004823 </t>
  </si>
  <si>
    <t xml:space="preserve"> 00020231 </t>
  </si>
  <si>
    <t>Base: SINAPI (86889) "BANCADA DE GRANITO CINZA POLIDO, DE 0,50 X 0,60 M, PARA LAVATÓRIO - FORNECIMENTO E INSTALAÇÃO. AF_01/2020"
*acrescido insumo SINAPI (20231) "RODAPE OU RODABANCADA EM GRANITO, POLIDO, TIPO ANDORINHA/ QUARTZ/ CASTELO/ CORUMBA OU OUTROS EQUIVALENTES DA REGIAO, H= 10 CM, E= *2,0* CM"</t>
  </si>
  <si>
    <t>Base: SINAPI (86895) "BANCADA DE GRANITO CINZA POLIDO, DE 0,50 X 0,60 M, PARA LAVATÓRIO - FORNECIMENTO E INSTALAÇÃO. AF_01/2020"
*acrescido insumo SINAPI (20231) "RODAPE OU RODABANCADA EM GRANITO, POLIDO, TIPO ANDORINHA/ QUARTZ/ CASTELO/ CORUMBA OU OUTROS EQUIVALENTES DA REGIAO, H= 10 CM, E= *2,0* CM"</t>
  </si>
  <si>
    <t xml:space="preserve"> 88310 </t>
  </si>
  <si>
    <t>PINTOR COM ENCARGOS COMPLEMENTARES</t>
  </si>
  <si>
    <t xml:space="preserve"> 00043651 </t>
  </si>
  <si>
    <t>Base: SINAPI (88495) "APLICAÇÃO E LIXAMENTO DE MASSA LÁTEX EM PAREDES, UMA DEMÃO. AF_06/2014"
*insumo SINAPI (43626) "MASSA CORRIDA PARA SUPERFICIES DE AMBIENTES INTERNOS" substituído pelo insumo SINAPI (43651) "MASSA ACRILICA PARA SUPERFICIES INTERNAS E EXTERNAS"</t>
  </si>
  <si>
    <t xml:space="preserve"> 00006085 </t>
  </si>
  <si>
    <t xml:space="preserve"> 00007356 </t>
  </si>
  <si>
    <t xml:space="preserve"> 079044 </t>
  </si>
  <si>
    <t>Base:  ORSE (4624) "Revestimento cerâmico para parede, 5 x 15 cm, linha BRICK gold, Portobello ou similar, aplicado com argamassa industrializada ac-i, rejuntado, exclusive regularização de base ou emboço"</t>
  </si>
  <si>
    <t xml:space="preserve"> 00001014 </t>
  </si>
  <si>
    <t xml:space="preserve"> 00021127 </t>
  </si>
  <si>
    <t xml:space="preserve"> 00000981 </t>
  </si>
  <si>
    <t xml:space="preserve"> 00039232 </t>
  </si>
  <si>
    <t xml:space="preserve"> 00001018 </t>
  </si>
  <si>
    <t xml:space="preserve"> 00000998 </t>
  </si>
  <si>
    <t>INES - INSTALAÇÕES ESPECIAIS</t>
  </si>
  <si>
    <t xml:space="preserve"> 00039598 </t>
  </si>
  <si>
    <t xml:space="preserve"> 88251 </t>
  </si>
  <si>
    <t>AUXILIAR DE SERRALHEIRO COM ENCARGOS COMPLEMENTARES</t>
  </si>
  <si>
    <t xml:space="preserve"> 88315 </t>
  </si>
  <si>
    <t>SERRALHEIRO COM ENCARGOS COMPLEMENTARES</t>
  </si>
  <si>
    <t xml:space="preserve"> 00039511 </t>
  </si>
  <si>
    <t>*MDO com base na composição SINAPI (96115) "FORRO DE FIBRA MINERAL, PARA AMBIENTES COMERCIAIS, INCLUSIVE ESTRUTURA DE FIXAÇÃO. AF_05/2017_P" = MONTADOR DE ESTRUTURA METÁLICA = 0,5409 Hh/m2</t>
  </si>
  <si>
    <t xml:space="preserve"> 88273 </t>
  </si>
  <si>
    <t>MARCENEIRO COM ENCARGOS COMPLEMENTARES</t>
  </si>
  <si>
    <t xml:space="preserve"> 00038774 </t>
  </si>
  <si>
    <t xml:space="preserve"> 00012232 </t>
  </si>
  <si>
    <t xml:space="preserve"> 00039386 </t>
  </si>
  <si>
    <t xml:space="preserve"> 13966 </t>
  </si>
  <si>
    <t xml:space="preserve"> 00039258 </t>
  </si>
  <si>
    <t xml:space="preserve"> 041121 </t>
  </si>
  <si>
    <t>Base: ORSE (13177) - Luminária sobrepor quadrada  Led 40W*, 6500K G- Light ou similar
*Acrescido insumo ORSE (13966) "Conjunto de Plug macho e femea 2p + t, 10A ( P/ Luminária )", para conexão de luminárias.
*Acrescido insumo SINAPI (39258) "CABO MULTIPOLAR DE COBRE, FLEXIVEL, CLASSE 4 OU 5, ISOLACAO EM HEPR, COBERTURA EM PVC-ST2, ANTICHAMA BWF-B, 0,6/1 KV, 3 CONDUTORES DE 2,5 MM2", com quantidade de 50cm por luminária, para conexão de luminárias.</t>
  </si>
  <si>
    <t xml:space="preserve"> 00039391 </t>
  </si>
  <si>
    <t>Base: ORSE (12807) Refletor Slim  LED 50W de potência, branco Frio, 6500k, Autovolt, marca G-light ou similar</t>
  </si>
  <si>
    <t xml:space="preserve"> 100308 </t>
  </si>
  <si>
    <t>MECÂNICO DE REFRIGERAÇÃO COM ENCARGOS COMPLEMENTARES</t>
  </si>
  <si>
    <t xml:space="preserve"> 88250 </t>
  </si>
  <si>
    <t>AUXILIAR DE MECÂNICO COM ENCARGOS COMPLEMENTARES</t>
  </si>
  <si>
    <t xml:space="preserve"> 060985 </t>
  </si>
  <si>
    <t>Base: SBC (070205) "EXAUSTOR AXIAL MULTIVAC MODELO MURO 150A"
 *Acrescido insumo ORSE (13966) "Conjunto de Plug macho e femea 2p + t, 10A ( P/ Luminária )", para conexão de exaustores
*Acrescido insumo SINAPI (39258) CABO MULTIPOLAR DE COBRE, FLEXIVEL, CLASSE 4 OU 5, ISOLACAO EM HEPR, COBERTURA EM PVC-ST2, ANTICHAMA BWF-B, 0,6/1 KV, 3 CONDUTORES DE 2,5 MM2 para conexão dos exaustores, em quantidade de 50cm</t>
  </si>
  <si>
    <t xml:space="preserve"> 036603 </t>
  </si>
  <si>
    <t xml:space="preserve"> 036593 </t>
  </si>
  <si>
    <t xml:space="preserve"> 002638 </t>
  </si>
  <si>
    <t xml:space="preserve"> 010601 </t>
  </si>
  <si>
    <t xml:space="preserve"> 00002377 </t>
  </si>
  <si>
    <t xml:space="preserve"> 9294 </t>
  </si>
  <si>
    <t>Disjuntor termomagnético tripolar 80 A com caixa moldada 10 kA un</t>
  </si>
  <si>
    <t xml:space="preserve"> 010648 </t>
  </si>
  <si>
    <t xml:space="preserve"> 00039471 </t>
  </si>
  <si>
    <t xml:space="preserve"> 3875 </t>
  </si>
  <si>
    <t>Anilhas para identificação un</t>
  </si>
  <si>
    <t xml:space="preserve"> 00012041 </t>
  </si>
  <si>
    <t>Base: SINAPI (101878) "QUADRO DE DISTRIBUIÇÃO DE ENERGIA EM CHAPA DE AÇO GALVANIZADO, DE SOBREPOR, COM BARRAMENTO TRIFÁSICO, PARA 18 DISJUNTORES DIN 100A - FORNECIMENTO E INSTALAÇÃO. AF_10/2020"</t>
  </si>
  <si>
    <t xml:space="preserve"> 87367 </t>
  </si>
  <si>
    <t>ARGAMASSA TRAÇO 1:1:6 (EM VOLUME DE CIMENTO, CAL E AREIA MÉDIA ÚMIDA) PARA EMBOÇO/MASSA ÚNICA/ASSENTAMENTO DE ALVENARIA DE VEDAÇÃO, PREPARO MANUAL. AF_08/2019</t>
  </si>
  <si>
    <t xml:space="preserve"> 00039762 </t>
  </si>
  <si>
    <t xml:space="preserve"> 00034653 </t>
  </si>
  <si>
    <t xml:space="preserve"> 00039446 </t>
  </si>
  <si>
    <t>Base: SINAPI (101880) "QUADRO DE DISTRIBUIÇÃO DE ENERGIA EM CHAPA DE AÇO GALVANIZADO, DE EMBUTIR, COM BARRAMENTO TRIFÁSICO, PARA 30 DISJUNTORES DIN 150A - FORNECIMENTO E INSTALAÇÃO. AF_10/2020"</t>
  </si>
  <si>
    <t xml:space="preserve"> 86887 </t>
  </si>
  <si>
    <t>ENGATE FLEXÍVEL EM INOX, 1/2  X 40CM - FORNECIMENTO E INSTALAÇÃO. AF_01/2020</t>
  </si>
  <si>
    <t xml:space="preserve"> 00004384 </t>
  </si>
  <si>
    <t xml:space="preserve"> 00006138 </t>
  </si>
  <si>
    <t xml:space="preserve"> 00044019 </t>
  </si>
  <si>
    <t xml:space="preserve"> 00000377 </t>
  </si>
  <si>
    <t xml:space="preserve">Base: SINAPI (100878) "VASO SANITÁRIO SIFONADO COM CAIXA ACOPLADA, LOUÇA BRANCA - PADRÃO ALTO - FORNECIMENTO E INSTALAÇÃO. AF_01/2020"
*acrescido serviço SINAPI (86887) "ENGATE FLEXÍVEL EM INOX, 1/2 X 40CM - FORNECIMENTO E INSTALAÇÃO. AF_01/2020"
*acrescido insumo SINAPI (377) "ASSENTO SANITARIO DE PLASTICO, TIPO CONVENCIONAL"
</t>
  </si>
  <si>
    <t xml:space="preserve"> 00010432 </t>
  </si>
  <si>
    <t xml:space="preserve"> 00004351 </t>
  </si>
  <si>
    <t xml:space="preserve"> 00021112 </t>
  </si>
  <si>
    <t xml:space="preserve"> 00011703 </t>
  </si>
  <si>
    <t>Base: CPOS (44.03.010) "Dispenser toalheiro em ABS e policarbonato para bobina de 20 cm x 200 m, com alavanca"</t>
  </si>
  <si>
    <t xml:space="preserve"> 00011758 </t>
  </si>
  <si>
    <t xml:space="preserve"> 86877 </t>
  </si>
  <si>
    <t>VÁLVULA EM METAL CROMADO 1.1/2 X 1.1/2 PARA TANQUE OU LAVATÓRIO, COM OU SEM LADRÃO - FORNECIMENTO E INSTALAÇÃO. AF_01/2020</t>
  </si>
  <si>
    <t xml:space="preserve"> 86881 </t>
  </si>
  <si>
    <t>SIFÃO DO TIPO GARRAFA EM METAL CROMADO 1 X 1.1/2 - FORNECIMENTO E INSTALAÇÃO. AF_01/2020</t>
  </si>
  <si>
    <t xml:space="preserve"> 00020269 </t>
  </si>
  <si>
    <t>Base: SINAPI (86901) "CUBA DE EMBUTIR OVAL EM LOUÇA BRANCA, 35 X 50CM OU EQUIVALENTE - FORNECIMENTO E INSTALAÇÃO. AF_01/2020"
*acrescida composição SINAPI (86877) "VÁLVULA EM METAL CROMADO 1.1/2" X 1.1/2" PARA TANQUE OU LAVATÓRIO, COM OU SEM LADRÃO - FORNECIMENTO E INSTALAÇÃO. AF_01/2020" 
*acrescida composição SINAPI (86881) "SIFÃO DO TIPO GARRAFA EM METAL CROMADO 1 X 1.1/2" - FORNECIMENTO E INSTALAÇÃO. AF_01/2020"</t>
  </si>
  <si>
    <t xml:space="preserve"> 00001368 </t>
  </si>
  <si>
    <t>Base: SINAPI (100860) "CHUVEIRO ELÉTRICO COMUM CORPO PLÁSTICO, TIPO DUCHA  FORNECIMENTO E INSTALAÇÃO. AF_01/2020"
*acrescido insumo SINAPI (11679) "BRACO OU HASTE COM CANOPLA PLASTICA, 1/2 ", PARA CHUVEIRO ELETRICO" 
*acrescido insumo AGETOP CIVIL (3973) "CONECTOR TRIPOLAR EM PORCELANA PARA FIOS DE ATÉ 10MM2 (BORNES) 50A-250V (CHUVEIRO)"</t>
  </si>
  <si>
    <t xml:space="preserve"> 00036796 </t>
  </si>
  <si>
    <t>Base: SINAPI (86915) "TORNEIRA CROMADA DE MESA, 1/2" OU 3/4", PARA LAVATÓRIO, PADRÃO MÉDIO - FORNECIMENTO E INSTALAÇÃO. AF_01/2020"
*insumo SINAPI (36791) "TORNEIRA METALICA CROMADA DE MESA PARA LAVATORIO, BICA ALTA, COM AREJADOR (REF 1195)" substituído pelo insumo SINAPI (36796) "TORNEIRA CROMADA DE MESA PARA LAVATORIO TEMPORIZADA PRESSAO BICA BAIXA" 
*acrescido serviço SINAPI (86887) "ENGATE FLEXÍVEL EM INOX, 1/2 X 40CM - FORNECIMENTO E INSTALAÇÃO. AF_01/2020"</t>
  </si>
  <si>
    <t xml:space="preserve"> 00036801 </t>
  </si>
  <si>
    <t xml:space="preserve">Base: ORSE (8436) "Acabamento para registro 1/2", 3/4" e 1" (PQ), ref. 4900 - C43, da Deca ou similar"
*insumo ORSE (8781) "Acabamento para registro 1/2", 3/4" e 1" (PQ), ref. 4900 - C43, da Deca ou similar' substituído pelo insumo SINAPI (36801) "ACABAMENTO CROMADO PARA REGISTRO PEQUENO, 1/2 " OU 3/4" "
</t>
  </si>
  <si>
    <t xml:space="preserve"> 94969 </t>
  </si>
  <si>
    <t>CONCRETO FCK = 15MPA, TRAÇO 1:3,4:3,5 (EM MASSA SECA DE CIMENTO/ AREIA MÉDIA/ BRITA 1) - PREPARO MECÂNICO COM BETONEIRA 600 L. AF_05/2021</t>
  </si>
  <si>
    <t xml:space="preserve"> 00037590 </t>
  </si>
  <si>
    <t xml:space="preserve"> 031009 </t>
  </si>
  <si>
    <t>Base: SBC (190242) - BANCADA/PIA ACO INOX 1,50X52CM 1 CUBA + METAIS
*composições relacionadas à instalação de torneira consideradas em item/serviço próprio
*considerado enchimento em concreto leve, com acréscimo da composição SINAPI (94969) "CONCRETO FCK = 15MPA, TRAÇO 1:3,4:3,5 (EM MASSA SECA DE CIMENTO/ AREIA MÉDIA/ BRITA 1) - PREPARO MECÂNICO COM BETONEIRA 600 L. AF_05/2021"
*acrescido insumo SINAPI (37590) "SUPORTE MAO-FRANCESA EM ACO, ABAS IGUAIS 30 CM, CAPACIDADE MINIMA 60 KG, BRANCO", com 4 unidades</t>
  </si>
  <si>
    <t xml:space="preserve"> 00001370 </t>
  </si>
  <si>
    <t>Base: ORSE (8211) "Ducha higiênica com registro, linha aspen, ref. 1984 C35 da DECA ou similar"
*insumo ORSE (8294) "Ducha higiênica com registro, linha aspen, ref. 1984 C35 da DECA ou similar" substituído pelo insumo SINAPI (1370) "DUCHA HIGIENICA PLASTICA COM REGISTRO METALICO 1/2" "</t>
  </si>
  <si>
    <t xml:space="preserve"> 00013417 </t>
  </si>
  <si>
    <t>*insumo SINAPI (13417) "TORNEIRA METALICA CROMADA CANO CURTO, SEM BICO, SEM AREJADOR, DE PAREDE, PARA TANQUE E USO GERAL, 1/2 " OU 3/4 " (REF 1143)" substituído pelo insumo SINAPI (13984) "TORNEIRA METALICA CROMADA, CANO CURTO, COM AREJADOR, SEM BICO PLASTICO, DE PAREDE, PARA USO GERAL, 1/2 " OU 3/4 " (REF 1152 / 1154)"</t>
  </si>
  <si>
    <t>APARELHOS SANITARIOS</t>
  </si>
  <si>
    <t xml:space="preserve"> 007499 </t>
  </si>
  <si>
    <t xml:space="preserve"> 036602 </t>
  </si>
  <si>
    <t xml:space="preserve"> 002901 </t>
  </si>
  <si>
    <t>Base: SINAPI (86888) "VASO SANITÁRIO SIFONADO COM CAIXA ACOPLADA LOUÇA BRANCA - FORNECIMENTO E INSTALAÇÃO. AF_01/2020"
*insumo SINAPI (10422) "BACIA SANITARIA (VASO) COM CAIXA ACOPLADA, SIFAO APARENTE, DE LOUCA BRANCA (SEM ASSENTO)" substituído pelos insumos SBC (36602) "VASO SANITARIO CONVENCIONAL SEM ABERTURA FRONTAL ACESSO CONFORT INCEPA" + SBC (2901) "CAIXA ACOPLADA PARA VASO COM ACIONAMENTO DUPLO ASPEN/FAST/RAVENA DECA"
*acrescido insumo SINAPI (377) "ASSENTO SANITARIO DE PLASTICO, TIPO CONVENCIONAL"
*acrescido serviço SINAPI (86887) "ENGATE FLEXÍVEL EM INOX, 1/2 X 40CM - FORNECIMENTO E INSTALAÇÃO. AF_01/2020"</t>
  </si>
  <si>
    <t xml:space="preserve"> 86883 </t>
  </si>
  <si>
    <t>SIFÃO DO TIPO FLEXÍVEL EM PVC 1  X 1.1/2  - FORNECIMENTO E INSTALAÇÃO. AF_01/2020</t>
  </si>
  <si>
    <t xml:space="preserve"> 7388 </t>
  </si>
  <si>
    <t xml:space="preserve"> 3590 </t>
  </si>
  <si>
    <t>Base: SINAPI (86904) "LAVATÓRIO LOUÇA BRANCA SUSPENSO, 29,5 X 39CM OU EQUIVALENTE, PADRÃO POPULAR - FORNECIMENTO E INSTALAÇÃO. AF_01/2020"
*insumo SINAPI (10425) "LAVATORIO DE LOUCA BRANCA, SUSPENSO (SEM COLUNA), DIMENSOES *40 X 30* CM" substituído pelo insumo ORSE (3590) "Lavatório louça, ref: L-510, Vogue Plus Conforto(45.5 x 35.5 cm), DECA ou similar Lavatório louça, ref: L-510, Vogue Plus Conforto (45.5 x 35.5 cm), DECA ou similar"
*acrescido insumo ORSE (7388) "Coluna suspensa de louça para lavatório, linha Vogue Plus Conforto, ref: C-510, DECA ou similar" 
*acrescido serviço SINAPI (86877) "VÁLVULA EM METAL CROMADO 1.1/2" X 1.1/2" PARA TANQUE OU LAVATÓRIO, COM OU SEM LADRÃO - FORNECIMENTO E INSTALAÇÃO. AF_01/2020"
*acrescido serviço SINAPI (86883) "SIFÃO DO TIPO FLEXÍVEL EM PVC 1 X 1.1/2 - FORNECIMENTO E INSTALAÇÃO. AF_01/2020"</t>
  </si>
  <si>
    <t>Base: SINAPI (100866) "BARRA DE APOIO RETA, EM ACO INOX POLIDO, COMPRIMENTO 60CM, FIXADA NA PAREDE - FORNECIMENTO E INSTALAÇÃO. AF_01/2020"</t>
  </si>
  <si>
    <t xml:space="preserve"> 008387 </t>
  </si>
  <si>
    <t>Base: SBC (202325) "BARRA DE PROTECAO PARA LAVATORIO EM ACO INOX MODELO U"
*insumo SBC (14203) "BUCHA DE NYLON PARA FIXACAO TIPO S8 COM PARAFUSO" substituído pelo insumo SINAPI (4351) "PARAFUSO NIQUELADO 3 1/2" COM ACABAMENTO CROMADO PARA FIXAR PECA SANITARIA, INCLUI PORCA CEGA, ARRUELA E BUCHA DE NYLON TAMANHO S-8"</t>
  </si>
  <si>
    <t xml:space="preserve"> 00036205 </t>
  </si>
  <si>
    <t>Base: SINAPI (100871) "BARRA DE APOIO RETA, EM ALUMINIO, COMPRIMENTO 70 CM,  FIXADA NA PAREDE - FORNECIMENTO E INSTALAÇÃO. AF_01/2020"
*insumo SINAPI (36220) "BARRA DE APOIO RETA, EM ALUMINIO, COMPRIMENTO 70CM, DIAMETRO MINIMO 3 CM" substituído pelo insumo SINAPI (36205) "BARRA DE APOIO RETA, EM ACO INOX POLIDO, COMPRIMENTO 70CM, DIAMETRO MINIMO 3 CM"</t>
  </si>
  <si>
    <t xml:space="preserve"> 00036081 </t>
  </si>
  <si>
    <t>Base: SINAPI (100872) "BARRA DE APOIO RETA, EM ALUMINIO, COMPRIMENTO 80 CM,  FIXADA NA PAREDE - FORNECIMENTO E INSTALAÇÃO. AF_01/2020"
*insumo SINAPI (36080) "BARRA DE APOIO RETA, EM ALUMINIO, COMPRIMENTO 80 CM, DIAMETRO MINIMO 3 CM" substituído pelo insumo SINAPI (36081) "BARRA DE APOIO RETA, EM ACO INOX POLIDO, COMPRIMENTO 80CM, DIAMETRO MINIMO 3 CM "</t>
  </si>
  <si>
    <t xml:space="preserve"> 00010426 </t>
  </si>
  <si>
    <t>Base: SINAPI (86903) "LAVATÓRIO LOUÇA BRANCA COM COLUNA, 45 X 55CM OU EQUIVALENTE, PADRÃO MÉDIO - FORNECIMENTO E INSTALAÇÃO. AF_01/2020"
*acrescidos serviços SINAPI (86883) "SIFÃO DO TIPO FLEXÍVEL EM PVC 1 X 1.1/2 - FORNECIMENTO E INSTALAÇÃO. AF_01/2020" e SINAPI (86877) "VÁLVULA EM METAL CROMADO 1.1/2 X 1.1/2 PARA TANQUE OU LAVATÓRIO, COM OU SEM LADRÃO - FORNECIMENTO E INSTALAÇÃO. AF_01/2020"</t>
  </si>
  <si>
    <t>Base: SBC (190242) "BANCADA/PIA ACO INOX 1,50X52CM 1 CUBA + METAIS"
*acrescido insumo SINAPI (37590) "SUPORTE MAO-FRANCESA EM ACO, ABAS IGUAIS 30 CM, CAPACIDADE MINIMA 60 KG, BRANCO", com instalação de 4 suportes *acrescido serviço SINAPI (94969) "CONCRETO FCK = 15MPA, TRAÇO 1:3,4:3,5 (EM MASSA SECA DE CIMENTO/ AREIA MÉDIA/ BRITA 1) - PREPARO MECÂNICO COM BETONEIRA 600 L. AF_05/2021", com enchimento do elemento com concreto leve *acrescido serviço SINAPI (86881) "SIFÃO DO TIPO GARRAFA EM METAL CROMADO 1 X 1.1/2 - FORNECIMENTO E INSTALAÇÃO. AF_01/2020" *removidos serviços relacionados à instalação de pia, considerados em serviço específico</t>
  </si>
  <si>
    <t xml:space="preserve"> 00011773 </t>
  </si>
  <si>
    <t xml:space="preserve"> 030054 </t>
  </si>
  <si>
    <t>Base: SBC (190242) "BANCADA/PIA ACO INOX 1,50X52CM 1 CUBA + METAIS"
*acrescido insumo SINAPI (37590) "SUPORTE MAO-FRANCESA EM ACO, ABAS IGUAIS 30 CM, CAPACIDADE MINIMA 60 KG, BRANCO", com instalação de 4 suportes
*acrescido serviço SINAPI (94969) "CONCRETO FCK = 15MPA, TRAÇO 1:3,4:3,5 (EM MASSA SECA DE CIMENTO/ AREIA MÉDIA/ BRITA 1) - PREPARO MECÂNICO COM BETONEIRA 600 L. AF_05/2021", com enchimento do elemento com concreto leve
*acrescido serviço SINAPI (86881) "SIFÃO DO TIPO GARRAFA EM METAL CROMADO 1 X 1.1/2 - FORNECIMENTO E INSTALAÇÃO. AF_01/2020"
*removidos serviços relacionados à instalação de pia, considerados em serviço específico</t>
  </si>
  <si>
    <t xml:space="preserve"> 00011186 </t>
  </si>
  <si>
    <t xml:space="preserve"> 00000442 </t>
  </si>
  <si>
    <t xml:space="preserve"> 00038083 </t>
  </si>
  <si>
    <t xml:space="preserve"> 91946 </t>
  </si>
  <si>
    <t>SUPORTE PARAFUSADO COM PLACA DE ENCAIXE 4" X 2" MÉDIO (1,30 M DO PISO) PARA PONTO ELÉTRICO - FORNECIMENTO E INSTALAÇÃO. AF_12/2015</t>
  </si>
  <si>
    <t>INTERRUPTOR PARALELO (1 MÓDULO), 10A/250V, SEM SUPORTE E SEM PLACA - FORNECIMENTO E INSTALAÇÃO. AF_12/2015</t>
  </si>
  <si>
    <t xml:space="preserve"> 92028 </t>
  </si>
  <si>
    <t>INTERRUPTOR PARALELO (1 MÓDULO) COM 1 TOMADA DE EMBUTIR 2P+T 10 A,  SEM SUPORTE E SEM PLACA - FORNECIMENTO E INSTALAÇÃO. AF_12/2015</t>
  </si>
  <si>
    <t>INTERRUPTOR SIMPLES (1 MÓDULO), 10A/250V, SEM SUPORTE E SEM PLACA - FORNECIMENTO E INSTALAÇÃO. AF_12/2015</t>
  </si>
  <si>
    <t xml:space="preserve"> 00038112 </t>
  </si>
  <si>
    <t xml:space="preserve"> 00038101 </t>
  </si>
  <si>
    <t xml:space="preserve"> 91956 </t>
  </si>
  <si>
    <t>INTERRUPTOR SIMPLES (1 MÓDULO) COM INTERRUPTOR PARALELO (1 MÓDULO), 10A/250V, SEM SUPORTE E SEM PLACA - FORNECIMENTO E INSTALAÇÃO. AF_12/2015</t>
  </si>
  <si>
    <t>INTERRUPTOR SIMPLES (1 MÓDULO) COM 1 TOMADA DE EMBUTIR 2P+T 10 A,  SEM SUPORTE E SEM PLACA - FORNECIMENTO E INSTALAÇÃO. AF_12/2015</t>
  </si>
  <si>
    <t>INTERRUPTOR SIMPLES (2 MÓDULOS), 10A/250V, SEM SUPORTE E SEM PLACA - FORNECIMENTO E INSTALAÇÃO. AF_12/2015</t>
  </si>
  <si>
    <t>INTERRUPTOR SIMPLES (3 MÓDULOS), 10A/250V, SEM SUPORTE E SEM PLACA - FORNECIMENTO E INSTALAÇÃO. AF_12/2015</t>
  </si>
  <si>
    <t xml:space="preserve"> 00038102 </t>
  </si>
  <si>
    <t xml:space="preserve"> 91990 </t>
  </si>
  <si>
    <t>TOMADA ALTA DE EMBUTIR (1 MÓDULO), 2P+T 10 A, SEM SUPORTE E SEM PLACA - FORNECIMENTO E INSTALAÇÃO. AF_12/2015</t>
  </si>
  <si>
    <t xml:space="preserve"> 91994 </t>
  </si>
  <si>
    <t>TOMADA MÉDIA DE EMBUTIR (1 MÓDULO), 2P+T 10 A, SEM SUPORTE E SEM PLACA - FORNECIMENTO E INSTALAÇÃO. AF_12/2015</t>
  </si>
  <si>
    <t>TOMADA BAIXA DE EMBUTIR (1 MÓDULO), 2P+T 10 A, SEM SUPORTE E SEM PLACA - FORNECIMENTO E INSTALAÇÃO. AF_12/2015</t>
  </si>
  <si>
    <t>TOMADA BAIXA DE EMBUTIR (2 MÓDULOS), 2P+T 10 A, SEM SUPORTE E SEM PLACA - FORNECIMENTO E INSTALAÇÃO. AF_12/2015</t>
  </si>
  <si>
    <t>TOMADA MÉDIA DE EMBUTIR (2 MÓDULOS), 2P+T 10 A, SEM SUPORTE E SEM PLACA - FORNECIMENTO E INSTALAÇÃO. AF_12/2015</t>
  </si>
  <si>
    <t>INSTALACOES ELETRICAS - DUTOS E TOMADAS</t>
  </si>
  <si>
    <t xml:space="preserve"> 00004720 </t>
  </si>
  <si>
    <t xml:space="preserve"> 94964 </t>
  </si>
  <si>
    <t>CONCRETO FCK = 20MPA, TRAÇO 1:2,7:3 (EM MASSA SECA DE CIMENTO/ AREIA MÉDIA/ BRITA 1) - PREPARO MECÂNICO COM BETONEIRA 400 L. AF_05/2021</t>
  </si>
  <si>
    <t xml:space="preserve"> 00003777 </t>
  </si>
  <si>
    <t xml:space="preserve"> 00004460 </t>
  </si>
  <si>
    <t xml:space="preserve"> 00007156 </t>
  </si>
  <si>
    <t xml:space="preserve"> 89032 </t>
  </si>
  <si>
    <t>TRATOR DE ESTEIRAS, POTÊNCIA 100 HP, PESO OPERACIONAL 9,4 T, COM LÂMINA 2,19 M3 - CHP DIURNO. AF_06/2014</t>
  </si>
  <si>
    <t xml:space="preserve"> 89031 </t>
  </si>
  <si>
    <t>TRATOR DE ESTEIRAS, POTÊNCIA 100 HP, PESO OPERACIONAL 9,4 T, COM LÂMINA 2,19 M3 - CHI DIURNO. AF_06/2014</t>
  </si>
  <si>
    <t>PAVI - PAVIMENTAÇÃO</t>
  </si>
  <si>
    <t xml:space="preserve"> 5932 </t>
  </si>
  <si>
    <t>MOTONIVELADORA POTÊNCIA BÁSICA LÍQUIDA (PRIMEIRA MARCHA) 125 HP, PESO BRUTO 13032 KG, LARGURA DA LÂMINA DE 3,7 M - CHP DIURNO. AF_06/2014</t>
  </si>
  <si>
    <t xml:space="preserve"> 73436 </t>
  </si>
  <si>
    <t>ROLO COMPACTADOR VIBRATÓRIO PÉ DE CARNEIRO PARA SOLOS, POTÊNCIA 80 HP, PESO OPERACIONAL SEM/COM LASTRO 7,4 / 8,8 T, LARGURA DE TRABALHO 1,68 M - CHP DIURNO. AF_02/2016</t>
  </si>
  <si>
    <t xml:space="preserve"> 5901 </t>
  </si>
  <si>
    <t>CAMINHÃO PIPA 10.000 L TRUCADO, PESO BRUTO TOTAL 23.000 KG, CARGA ÚTIL MÁXIMA 15.935 KG, DISTÂNCIA ENTRE EIXOS 4,8 M, POTÊNCIA 230 CV, INCLUSIVE TANQUE DE AÇO PARA TRANSPORTE DE ÁGUA - CHP DIURNO. AF_06/2014</t>
  </si>
  <si>
    <t xml:space="preserve"> 5903 </t>
  </si>
  <si>
    <t>CAMINHÃO PIPA 10.000 L TRUCADO, PESO BRUTO TOTAL 23.000 KG, CARGA ÚTIL MÁXIMA 15.935 KG, DISTÂNCIA ENTRE EIXOS 4,8 M, POTÊNCIA 230 CV, INCLUSIVE TANQUE DE AÇO PARA TRANSPORTE DE ÁGUA - CHI DIURNO. AF_06/2014</t>
  </si>
  <si>
    <t xml:space="preserve"> 5934 </t>
  </si>
  <si>
    <t>MOTONIVELADORA POTÊNCIA BÁSICA LÍQUIDA (PRIMEIRA MARCHA) 125 HP, PESO BRUTO 13032 KG, LARGURA DA LÂMINA DE 3,7 M - CHI DIURNO. AF_06/2014</t>
  </si>
  <si>
    <t xml:space="preserve"> 93244 </t>
  </si>
  <si>
    <t>ROLO COMPACTADOR VIBRATÓRIO PÉ DE CARNEIRO PARA SOLOS, POTÊNCIA 80 HP, PESO OPERACIONAL SEM/COM LASTRO 7,4 / 8,8 T, LARGURA DE TRABALHO 1,68 M - CHI DIURNO. AF_02/2016</t>
  </si>
  <si>
    <t xml:space="preserve"> 5684 </t>
  </si>
  <si>
    <t>ROLO COMPACTADOR VIBRATÓRIO DE UM CILINDRO AÇO LISO, POTÊNCIA 80 HP, PESO OPERACIONAL MÁXIMO 8,1 T, IMPACTO DINÂMICO 16,15 / 9,5 T, LARGURA DE TRABALHO 1,68 M - CHP DIURNO. AF_06/2014</t>
  </si>
  <si>
    <t xml:space="preserve"> 96463 </t>
  </si>
  <si>
    <t>ROLO COMPACTADOR DE PNEUS, ESTATICO, PRESSAO VARIAVEL, POTENCIA 110 HP, PESO SEM/COM LASTRO 10,8/27 T, LARGURA DE ROLAGEM 2,30 M - CHP DIURNO. AF_06/2017</t>
  </si>
  <si>
    <t xml:space="preserve"> 96464 </t>
  </si>
  <si>
    <t>ROLO COMPACTADOR DE PNEUS, ESTATICO, PRESSAO VARIAVEL, POTENCIA 110 HP, PESO SEM/COM LASTRO 10,8/27 T, LARGURA DE ROLAGEM 2,30 M - CHI DIURNO. AF_06/2017</t>
  </si>
  <si>
    <t xml:space="preserve"> 5685 </t>
  </si>
  <si>
    <t>ROLO COMPACTADOR VIBRATÓRIO DE UM CILINDRO AÇO LISO, POTÊNCIA 80 HP, PESO OPERACIONAL MÁXIMO 8,1 T, IMPACTO DINÂMICO 16,15 / 9,5 T, LARGURA DE TRABALHO 1,68 M - CHI DIURNO. AF_06/2014</t>
  </si>
  <si>
    <t xml:space="preserve"> 96393 </t>
  </si>
  <si>
    <t>USINAGEM DE BRITA GRADUADA SIMPLES. AF_03/2020</t>
  </si>
  <si>
    <t xml:space="preserve"> 88260 </t>
  </si>
  <si>
    <t>CALCETEIRO COM ENCARGOS COMPLEMENTARES</t>
  </si>
  <si>
    <t xml:space="preserve"> 00000367 </t>
  </si>
  <si>
    <t xml:space="preserve"> 00004741 </t>
  </si>
  <si>
    <t>DROP - DRENAGEM/OBRAS DE CONTENÇÃO / POÇOS DE VISITA E CAIXAS</t>
  </si>
  <si>
    <t xml:space="preserve"> 00004059 </t>
  </si>
  <si>
    <t xml:space="preserve"> 88830 </t>
  </si>
  <si>
    <t>BETONEIRA CAPACIDADE NOMINAL DE 400 L, CAPACIDADE DE MISTURA 280 L, MOTOR ELÉTRICO TRIFÁSICO POTÊNCIA DE 2 CV, SEM CARREGADOR - CHP DIURNO. AF_10/2014</t>
  </si>
  <si>
    <t xml:space="preserve"> 00004718 </t>
  </si>
  <si>
    <t xml:space="preserve"> 2705 </t>
  </si>
  <si>
    <t>Base: AGESUL (2401002065) "SINALIZACAO VISUAL VERTICAL DE VAGAS CADEIRANTES/IDOSO/GESTANTE COM PLACA EM ACO INOX 180 COM TAMANHO DE (50X70)CM COM ADESIVO REFLETIVO E SIMBOLO, POSTE DE ACO GALV. C/3M ALT. E 2" DIAM. AMBOS DA ANLIK OU SIMILAR"</t>
  </si>
  <si>
    <t xml:space="preserve"> 94962 </t>
  </si>
  <si>
    <t>CONCRETO MAGRO PARA LASTRO, TRAÇO 1:4,5:4,5 (EM MASSA SECA DE CIMENTO/ AREIA MÉDIA/ BRITA 1) - PREPARO MECÂNICO COM BETONEIRA 400 L. AF_05/2021</t>
  </si>
  <si>
    <t xml:space="preserve"> 00007158 </t>
  </si>
  <si>
    <t xml:space="preserve"> 00007696 </t>
  </si>
  <si>
    <t xml:space="preserve"> 00007698 </t>
  </si>
  <si>
    <t xml:space="preserve"> 00043130 </t>
  </si>
  <si>
    <t xml:space="preserve"> 00000339 </t>
  </si>
  <si>
    <t>Base: SINAPI (102363) "ALAMBRADO PARA QUADRA POLIESPORTIVA, ESTRUTURADO POR TUBOS DE ACO GALVANIZADO, (MONTANTES COM DIAMETRO 2", TRAVESSAS E ESCORAS COM DIÂMETRO 1.¼"), COM TELA DE ARAME GALVANIZADO, FIO 12 BWG E MALHA QUADRADA 5X5CM (EXCETO MURETA). AF_03/2021"
*índices multiplicados pela altura (h=1,85m) para ter composição em metro [m]
*insumo SINAPI (7696) multiplicado pela altura de 2,30m, para considerar trecho adicional, de instalação do arame farpado
*acrescido insumo SINAPI (339) "ARAME FARPADO GALVANIZADO, 14 BWG (2,11 MM), CLASSE 250", com 6 fios por metro</t>
  </si>
  <si>
    <t xml:space="preserve"> 94972 </t>
  </si>
  <si>
    <t>CONCRETO FCK = 30MPA, TRAÇO 1:2,1:2,5 (EM MASSA SECA DE CIMENTO/ AREIA MÉDIA/ BRITA 1) - PREPARO MECÂNICO COM BETONEIRA 600 L. AF_05/2021</t>
  </si>
  <si>
    <t xml:space="preserve"> 92791 </t>
  </si>
  <si>
    <t>CORTE E DOBRA DE AÇO CA-60, DIÂMETRO DE 5,0 MM, UTILIZADO EM ESTRUTURAS DIVERSAS, EXCETO LAJES. AF_12/2015</t>
  </si>
  <si>
    <t xml:space="preserve"> 92792 </t>
  </si>
  <si>
    <t>CORTE E DOBRA DE AÇO CA-50, DIÂMETRO DE 6,3 MM, UTILIZADO EM ESTRUTURAS DIVERSAS, EXCETO LAJES. AF_12/2015</t>
  </si>
  <si>
    <t xml:space="preserve"> 95601 </t>
  </si>
  <si>
    <t>ARRASAMENTO MECANICO DE ESTACA DE CONCRETO ARMADO, DIAMETROS DE ATÉ 40 CM. AF_05/2021</t>
  </si>
  <si>
    <t>*Base: SINAPI (101174) "ESTACA BROCA DE CONCRETO, DIÂMETRO DE 25CM, ESCAVAÇÃO MANUAL COM TRADO CONCHA, COM ARMADURA DE ARRANQUE. AF_05/2020"
*Conjunto de serviços agrupados para considerar a execução de uma unidade de estaca [UN], conforme quantitativos previstos em memorial de cálculo.</t>
  </si>
  <si>
    <t xml:space="preserve"> 96619 </t>
  </si>
  <si>
    <t>LASTRO DE CONCRETO MAGRO, APLICADO EM BLOCOS DE COROAMENTO OU SAPATAS, ESPESSURA DE 5 CM. AF_08/2017</t>
  </si>
  <si>
    <t xml:space="preserve"> 96540 </t>
  </si>
  <si>
    <t>FABRICAÇÃO, MONTAGEM E DESMONTAGEM DE FÔRMA PARA BLOCO DE COROAMENTO, EM CHAPA DE MADEIRA COMPENSADA RESINADA, E=17 MM, 4 UTILIZAÇÕES. AF_06/2017</t>
  </si>
  <si>
    <t xml:space="preserve"> 96544 </t>
  </si>
  <si>
    <t>ARMAÇÃO DE BLOCO, VIGA BALDRAME OU SAPATA UTILIZANDO AÇO CA-50 DE 6,3 MM - MONTAGEM. AF_06/2017</t>
  </si>
  <si>
    <t>*Conjunto de serviços agrupados para considerar a execução de uma unidade de bloco [UN], conforme quantitativos previstos em memorial de cálculo.</t>
  </si>
  <si>
    <t xml:space="preserve"> 92775 </t>
  </si>
  <si>
    <t>ARMAÇÃO DE PILAR OU VIGA DE UMA ESTRUTURA CONVENCIONAL DE CONCRETO ARMADO EM UMA EDIFICAÇÃO TÉRREA OU SOBRADO UTILIZANDO AÇO CA-60 DE 5,0 MM - MONTAGEM. AF_12/2015</t>
  </si>
  <si>
    <t xml:space="preserve"> 92776 </t>
  </si>
  <si>
    <t>ARMAÇÃO DE PILAR OU VIGA DE UMA ESTRUTURA CONVENCIONAL DE CONCRETO ARMADO EM UMA EDIFICAÇÃO TÉRREA OU SOBRADO UTILIZANDO AÇO CA-50 DE 6,3 MM - MONTAGEM. AF_12/2015</t>
  </si>
  <si>
    <t xml:space="preserve"> 92423 </t>
  </si>
  <si>
    <t>MONTAGEM E DESMONTAGEM DE FÔRMA DE PILARES RETANGULARES E ESTRUTURAS SIMILARES, PÉ-DIREITO SIMPLES, EM CHAPA DE MADEIRA COMPENSADA RESINADA, 6 UTILIZAÇÕES. AF_09/2020</t>
  </si>
  <si>
    <t xml:space="preserve"> 103669 </t>
  </si>
  <si>
    <t>CONCRETAGEM DE PILARES, FCK = 25 MPA,  COM USO DE BALDES - LANÇAMENTO, ADENSAMENTO E ACABAMENTO. AF_02/2022</t>
  </si>
  <si>
    <t>*Conjunto de serviços agrupados para considerar a execução de uma unidade de pilar [UN], conforme quantitativos previstos em memorial de cálculo.</t>
  </si>
  <si>
    <t>Base: SINAPI (100764) "VIGA METÁLICA EM PERFIL LAMINADO OU SOLDADO EM AÇO ESTRUTURAL, COM CONEXÕES SOLDADAS, INCLUSOS MÃO DE OBRA, TRANSPORTE E IÇAMENTO UTILIZANDO GUINDASTE - FORNECIMENTO E INSTALAÇÃO. AF_01/2020_P"
*insumo SINAPI (43082) "PERFIL "I" DE ACO LAMINADO, ABAS PARALELAS, "W", QUALQUER BITOLA" substituído pelo insumo SINAPI (43083) "PERFIL "U" ENRIJECIDO DE ACO GALVANIZADO, DOBRADO, 150 X 60 X 20 MM, E = 3,00 MM OU 200 X 75 X 25 MM, E = 3,75 MM"
*excluídas composições SINAPI (100719) "PINTURA COM TINTA ALQUÍDICA DE FUNDO (TIPO ZARCÃO) PULVERIZADA SOBRE PERFIL METÁLICO EXECUTADO EM FÁBRICA (POR DEMÃO). AF_01/2020_P" e (100716) "JATEAMENTO ABRASIVO COM GRANALHA DE AÇO EM PERFIL METÁLICO EM FÁBRICA. AF_01/2020", quantificadas à parte, em serviços próprios.</t>
  </si>
  <si>
    <t xml:space="preserve"> 00043082 </t>
  </si>
  <si>
    <t>Base: SINAPI (100764) - VIGA METÁLICA EM PERFIL LAMINADO OU SOLDADO EM AÇO ESTRUTURAL, COM CONEXÕES SOLDADAS, INCLUSOS MÃO DE OBRA, TRANSPORTE E IÇAMENTO UTILIZANDO GUINDASTE - FORNECIMENTO E INSTALAÇÃO. AF_01/2020_P
*excluídas composições SINAPI (100719) "PINTURA COM TINTA ALQUÍDICA DE FUNDO (TIPO ZARCÃO) PULVERIZADA SOBRE PERFIL METÁLICO EXECUTADO EM FÁBRICA (POR DEMÃO). AF_01/2020_P" e (100716) "JATEAMENTO ABRASIVO COM GRANALHA DE AÇO EM PERFIL METÁLICO EM FÁBRICA. AF_01/2020", quantificadas à parte, em serviços próprios.</t>
  </si>
  <si>
    <t xml:space="preserve"> 93281 </t>
  </si>
  <si>
    <t>GUINCHO ELÉTRICO DE COLUNA, CAPACIDADE 400 KG, COM MOTO FREIO, MOTOR TRIFÁSICO DE 1,25 CV - CHP DIURNO. AF_03/2016</t>
  </si>
  <si>
    <t xml:space="preserve"> 93282 </t>
  </si>
  <si>
    <t>GUINCHO ELÉTRICO DE COLUNA, CAPACIDADE 400 KG, COM MOTO FREIO, MOTOR TRIFÁSICO DE 1,25 CV - CHI DIURNO. AF_03/2016</t>
  </si>
  <si>
    <t xml:space="preserve"> 00004312 </t>
  </si>
  <si>
    <t xml:space="preserve"> 00004315 </t>
  </si>
  <si>
    <t xml:space="preserve"> 00007225 </t>
  </si>
  <si>
    <t xml:space="preserve"> 00004314 </t>
  </si>
  <si>
    <t xml:space="preserve"> 00011091 </t>
  </si>
  <si>
    <t>*BASE: SINAPI (94218) "TELHAMENTO COM TELHA ESTRUTURAL DE FIBROCIMENTO E= 8 MM, COM ATÉ 2 ÁGUAS, INCLUSO IÇAMENTO. AF_07/2019_P"
*insumo SINAPI (7231) "TELHA ESTRUTURAL DE FIBROCIMENTO 2 ABAS, DE 1,00 X 6,00 M (SEM AMIANTO)" substituído pelo insumo SINAPI (7225) "TELHA ESTRUTURAL DE FIBROCIMENTO 1 ABA, DE 0,52 X 5,00 M (SEM AMIANTO)" com quantidade de 1 unidade por 0,49m x 5m = 0,408 unid./m²
*insumo SINAPI (4312) "FIXADOR DE ABA SIMPLES PARA TELHA DE FIBROCIMENTO, TIPO CANALETA 90 OU KALHETAO" com quantidade alterada para 3 unidades por telha de 0,49m x 5m = 1,224
*acrescido insumo SINAPI (4314) "HASTE RETA PARA GANCHO DE FERRO GALVANIZADO, COM ROSCA 5/16" X 45 CM PARA FIXACAO DE TELHA DE FIBROCIMENTO, INCLUI PORCA E ARRUELAS DE VEDACAO" com quantidade alterada para 2 unidades por telha de 0,49m x 5m = 0,816
*insumos SINAPI (4315) "GANCHO CHATO EM FERRO GALVANIZADO, L = 110 MM, RECOBRIMENTO = 100MM, SECAO 1/8 X 1/2" (3 MM X 12 MM), PARA FIXAR TELHA DE FIBROCIMENTO ONDULADA" e SINAPI (1607) "CONJUNTO ARRUELAS DE VEDACAO 5/16" PARA TELHA FIBROCIMENTO (UMA ARRUELA METALICA E UMA ARRUELA PVC - CONICAS)" com quantidade alterada para 2 unidades por telha de 0,49m x 5m = 0,812
*acrescido insumo SINAPI (11091) "PINGADEIRA PLASTICA PARA TELHA DE FIBROCIMENTO CANALETE 49/KALHETA OU CANALETE 90/KALHETAO" com 1 unidade por telha de 0,49m x 5m = 0,408</t>
  </si>
  <si>
    <t xml:space="preserve"> 00034492 </t>
  </si>
  <si>
    <t xml:space="preserve"> 00021141 </t>
  </si>
  <si>
    <t>Base:  SINAPI (94997) "EXECUÇÃO DE PASSEIO (CALÇADA) OU PISO DE CONCRETO COM CONCRETO MOLDADO IN LOCO, USINADO, ACABAMENTO CONVENCIONAL, ESPESSURA 10 CM, ARMADO. AF_07/2016"
*acrescido serviço SINAPI (101619) "PREPARO DE FUNDO DE VALA COM LARGURA MENOR QUE 1,5 M, COM CAMADA DE BRITA, LANÇAMENTO MANUAL. AF_08/2020"
*insumo SINAPI (7156) "TELA DE ACO SOLDADA NERVURADA, CA-60, Q-196, (3,11 KG/M2), DIAMETRO DO FIO = 5,0 MM, LARGURA = 2,45 M, ESPACAMENTO DA MALHA = 10 X 10 CM" substituído pelo insumo SINAPI (21141) "TELA DE ACO SOLDADA NERVURADA, CA-60, Q-92, (1,48 KG/M2), DIAMETRO DO FIO = 4,2 MM, LARGURA = 2,45 X 60 M DE COMPRIMENTO, ESPACAMENTO DA MALHA = 15 X 15 CM"</t>
  </si>
  <si>
    <t xml:space="preserve"> 88628 </t>
  </si>
  <si>
    <t>ARGAMASSA TRAÇO 1:3 (EM VOLUME DE CIMENTO E AREIA MÉDIA ÚMIDA), PREPARO MECÂNICO COM BETONEIRA 400 L. AF_08/2019</t>
  </si>
  <si>
    <t xml:space="preserve"> 00013186 </t>
  </si>
  <si>
    <t xml:space="preserve">Base: SINAPI (101172) "EXECUÇÃO DE PAVIMENTO EM PEDRAS POLIÉDRICAS, REJUNTAMENTO COM ARGAMASSA TRAÇO 1:3 (CIMENTO E AREIA). AF_05/2020"
*removidos serviços SINAPI (5684) "ROLO COMPACTADOR VIBRATÓRIO DE UM CILINDRO AÇO LISO, POTÊNCIA 80 HP, PESO OPERACIONAL MÁXIMO 8,1 T, IMPACTO DINÂMICO 16,15 / 9,5 T, LARGURA DE TRABALHO 1,68 M - CHP DIURNO. AF_06/2014" e (5685) "ROLO COMPACTADOR VIBRATÓRIO DE UM CILINDRO AÇO LISO, POTÊNCIA 80 HP, PESO OPERACIONAL MÁXIMO 8,1 T, IMPACTO DINÂMICO 16,15 / 9,5 T, LARGURA DE TRABALHO 1,68 M - CHI DIURNO. AF_06/2014"; e insumo SINAPI (367) "AREIA GROSSA - POSTO JAZIDA/FORNECEDOR (RETIRADO NA JAZIDA, SEM TRANSPORTE)", pois serviço será executado sobre base de concreto previamente concluída, em serviço específico anterior
</t>
  </si>
  <si>
    <t xml:space="preserve"> 00003768 </t>
  </si>
  <si>
    <t xml:space="preserve"> 00005318 </t>
  </si>
  <si>
    <t xml:space="preserve"> 00007307 </t>
  </si>
  <si>
    <t xml:space="preserve"> 00007311 </t>
  </si>
  <si>
    <t xml:space="preserve"> 95403 </t>
  </si>
  <si>
    <t>CURSO DE CAPACITAÇÃO PARA ENGENHEIRO CIVIL DE OBRA PLENO (ENCARGOS COMPLEMENTARES) - HORISTA</t>
  </si>
  <si>
    <t xml:space="preserve"> 00002707 </t>
  </si>
  <si>
    <t xml:space="preserve"> 00043486 </t>
  </si>
  <si>
    <t xml:space="preserve"> 00037372 </t>
  </si>
  <si>
    <t>Outros</t>
  </si>
  <si>
    <t xml:space="preserve"> 00037373 </t>
  </si>
  <si>
    <t xml:space="preserve"> 95422 </t>
  </si>
  <si>
    <t>CURSO DE CAPACITAÇÃO PARA ENCARREGADO GERAL DE OBRAS (ENCARGOS COMPLEMENTARES) - MENSALISTA</t>
  </si>
  <si>
    <t xml:space="preserve"> 00040818 </t>
  </si>
  <si>
    <t xml:space="preserve"> 00043499 </t>
  </si>
  <si>
    <t xml:space="preserve"> 00043475 </t>
  </si>
  <si>
    <t xml:space="preserve"> 00040863 </t>
  </si>
  <si>
    <t xml:space="preserve"> 00010776 </t>
  </si>
  <si>
    <t xml:space="preserve"> 00010778 </t>
  </si>
  <si>
    <t xml:space="preserve"> 88238 </t>
  </si>
  <si>
    <t>AJUDANTE DE ARMADOR COM ENCARGOS COMPLEMENTARES</t>
  </si>
  <si>
    <t xml:space="preserve"> 95308 </t>
  </si>
  <si>
    <t>CURSO DE CAPACITAÇÃO PARA AJUDANTE DE ARMADOR (ENCARGOS COMPLEMENTARES) - HORISTA</t>
  </si>
  <si>
    <t xml:space="preserve"> 00037370 </t>
  </si>
  <si>
    <t xml:space="preserve"> 00006114 </t>
  </si>
  <si>
    <t xml:space="preserve"> 00043489 </t>
  </si>
  <si>
    <t xml:space="preserve"> 00043465 </t>
  </si>
  <si>
    <t xml:space="preserve"> 00037371 </t>
  </si>
  <si>
    <t xml:space="preserve"> 95309 </t>
  </si>
  <si>
    <t>CURSO DE CAPACITAÇÃO PARA AJUDANTE DE CARPINTEIRO (ENCARGOS COMPLEMENTARES) - HORISTA</t>
  </si>
  <si>
    <t xml:space="preserve"> 00006117 </t>
  </si>
  <si>
    <t xml:space="preserve"> 00043483 </t>
  </si>
  <si>
    <t xml:space="preserve"> 00043459 </t>
  </si>
  <si>
    <t xml:space="preserve"> 95310 </t>
  </si>
  <si>
    <t>CURSO DE CAPACITAÇÃO PARA AJUDANTE DE ESTRUTURA METÁLICA (ENCARGOS COMPLEMENTARES) - HORISTA</t>
  </si>
  <si>
    <t xml:space="preserve"> 00044499 </t>
  </si>
  <si>
    <t xml:space="preserve"> 00043488 </t>
  </si>
  <si>
    <t xml:space="preserve"> 95313 </t>
  </si>
  <si>
    <t>CURSO DE CAPACITAÇÃO PARA AJUDANTE ESPECIALIZADO (ENCARGOS COMPLEMENTARES) - HORISTA</t>
  </si>
  <si>
    <t xml:space="preserve"> 00000242 </t>
  </si>
  <si>
    <t xml:space="preserve"> 00043491 </t>
  </si>
  <si>
    <t xml:space="preserve"> 00043467 </t>
  </si>
  <si>
    <t xml:space="preserve"> 00020017 </t>
  </si>
  <si>
    <t xml:space="preserve"> 00034566 </t>
  </si>
  <si>
    <t xml:space="preserve"> 00001106 </t>
  </si>
  <si>
    <t xml:space="preserve"> 88831 </t>
  </si>
  <si>
    <t>BETONEIRA CAPACIDADE NOMINAL DE 400 L, CAPACIDADE DE MISTURA 280 L, MOTOR ELÉTRICO TRIFÁSICO POTÊNCIA DE 2 CV, SEM CARREGADOR - CHI DIURNO. AF_10/2014</t>
  </si>
  <si>
    <t xml:space="preserve"> 00000123 </t>
  </si>
  <si>
    <t xml:space="preserve"> 87301 </t>
  </si>
  <si>
    <t>ARGAMASSA TRAÇO 1:4 (EM VOLUME DE CIMENTO E AREIA MÉDIA ÚMIDA) PARA CONTRAPISO, PREPARO MECÂNICO COM BETONEIRA 400 L. AF_08/2019</t>
  </si>
  <si>
    <t xml:space="preserve"> 88245 </t>
  </si>
  <si>
    <t>ARMADOR COM ENCARGOS COMPLEMENTARES</t>
  </si>
  <si>
    <t xml:space="preserve"> 95314 </t>
  </si>
  <si>
    <t>CURSO DE CAPACITAÇÃO PARA ARMADOR (ENCARGOS COMPLEMENTARES) - HORISTA</t>
  </si>
  <si>
    <t xml:space="preserve"> 00000378 </t>
  </si>
  <si>
    <t xml:space="preserve"> 00043132 </t>
  </si>
  <si>
    <t xml:space="preserve"> 92767 </t>
  </si>
  <si>
    <t>ARMAÇÃO DE LAJE DE ESTRUTURA CONVENCIONAL DE CONCRETO ARMADO UTILIZANDO AÇO CA-60 DE 4,2 MM - MONTAGEM. AF_06/2022</t>
  </si>
  <si>
    <t xml:space="preserve"> 92799 </t>
  </si>
  <si>
    <t>CORTE E DOBRA DE AÇO CA-60, DIÂMETRO DE 4,2 MM, UTILIZADO EM LAJE. AF_12/2015</t>
  </si>
  <si>
    <t xml:space="preserve"> 92768 </t>
  </si>
  <si>
    <t>ARMAÇÃO DE LAJE DE ESTRUTURA CONVENCIONAL DE CONCRETO ARMADO UTILIZANDO AÇO CA-60 DE 5,0 MM - MONTAGEM. AF_06/2022</t>
  </si>
  <si>
    <t xml:space="preserve"> 102274 </t>
  </si>
  <si>
    <t>MARTELO DEMOLIDOR ELÉTRICO, COM POTÊNCIA DE 2.000 W, 1.000 IMPACTOS POR MINUTO, PESO DE 30 KG -  CHI DIURNO. AF_01/2021</t>
  </si>
  <si>
    <t xml:space="preserve"> 102275 </t>
  </si>
  <si>
    <t>MARTELO DEMOLIDOR ELÉTRICO, COM POTÊNCIA DE 2.000 W, 1.000 IMPACTOS POR MINUTO, PESO DE 30 KG - CHP DIURNO. AF_01/2021</t>
  </si>
  <si>
    <t xml:space="preserve"> 95316 </t>
  </si>
  <si>
    <t>CURSO DE CAPACITAÇÃO PARA AUXILIAR DE ELETRICISTA (ENCARGOS COMPLEMENTARES) - HORISTA</t>
  </si>
  <si>
    <t xml:space="preserve"> 00000247 </t>
  </si>
  <si>
    <t xml:space="preserve"> 00043484 </t>
  </si>
  <si>
    <t xml:space="preserve"> 00043460 </t>
  </si>
  <si>
    <t xml:space="preserve"> 95317 </t>
  </si>
  <si>
    <t>CURSO DE CAPACITAÇÃO PARA AUXILIAR DE ENCANADOR OU BOMBEIRO HIDRÁULICO (ENCARGOS COMPLEMENTARES) - HORISTA</t>
  </si>
  <si>
    <t xml:space="preserve"> 00000246 </t>
  </si>
  <si>
    <t xml:space="preserve"> 00043485 </t>
  </si>
  <si>
    <t xml:space="preserve"> 00043461 </t>
  </si>
  <si>
    <t xml:space="preserve"> 95319 </t>
  </si>
  <si>
    <t>CURSO DE CAPACITAÇÃO PARA AUXILIAR DE MECÂNICO (ENCARGOS COMPLEMENTARES) - HORISTA</t>
  </si>
  <si>
    <t xml:space="preserve"> 95320 </t>
  </si>
  <si>
    <t>CURSO DE CAPACITAÇÃO PARA AUXILIAR DE SERRALHEIRO (ENCARGOS COMPLEMENTARES) - HORISTA</t>
  </si>
  <si>
    <t xml:space="preserve"> 00000252 </t>
  </si>
  <si>
    <t xml:space="preserve"> 95324 </t>
  </si>
  <si>
    <t>CURSO DE CAPACITAÇÃO PARA AZULEJISTA OU LADRILHISTA (ENCARGOS COMPLEMENTARES) - HORISTA</t>
  </si>
  <si>
    <t xml:space="preserve"> 00004760 </t>
  </si>
  <si>
    <t xml:space="preserve"> 86911 </t>
  </si>
  <si>
    <t>TORNEIRA CROMADA LONGA, DE PAREDE, 1/2 OU 3/4, PARA PIA DE COZINHA, PADRÃO POPULAR - FORNECIMENTO E INSTALAÇÃO. AF_01/2020</t>
  </si>
  <si>
    <t xml:space="preserve"> 86894 </t>
  </si>
  <si>
    <t>BANCADA DE MÁRMORE SINTÉTICO, DE 120 X 60CM, COM CUBA INTEGRADA - FORNECIMENTO E INSTALAÇÃO. AF_01/2020</t>
  </si>
  <si>
    <t xml:space="preserve"> 86880 </t>
  </si>
  <si>
    <t>VÁLVULA EM PLÁSTICO CROMADO TIPO AMERICANA 3.1/2 X 1.1/2 SEM ADAPTADOR PARA PIA - FORNECIMENTO E INSTALAÇÃO. AF_01/2020</t>
  </si>
  <si>
    <t xml:space="preserve"> 90801 </t>
  </si>
  <si>
    <t>BATENTE PARA PORTA DE MADEIRA, PADRÃO MÉDIO - FORNECIMENTO E MONTAGEM. AF_12/2019</t>
  </si>
  <si>
    <t xml:space="preserve"> 00000183 </t>
  </si>
  <si>
    <t xml:space="preserve"> 88827 </t>
  </si>
  <si>
    <t>BETONEIRA CAPACIDADE NOMINAL DE 400 L, CAPACIDADE DE MISTURA 280 L, MOTOR ELÉTRICO TRIFÁSICO POTÊNCIA DE 2 CV, SEM CARREGADOR - JUROS. AF_10/2014</t>
  </si>
  <si>
    <t xml:space="preserve"> 88826 </t>
  </si>
  <si>
    <t>BETONEIRA CAPACIDADE NOMINAL DE 400 L, CAPACIDADE DE MISTURA 280 L, MOTOR ELÉTRICO TRIFÁSICO POTÊNCIA DE 2 CV, SEM CARREGADOR - DEPRECIAÇÃO. AF_10/2014</t>
  </si>
  <si>
    <t xml:space="preserve"> 88829 </t>
  </si>
  <si>
    <t>BETONEIRA CAPACIDADE NOMINAL DE 400 L, CAPACIDADE DE MISTURA 280 L, MOTOR ELÉTRICO TRIFÁSICO POTÊNCIA DE 2 CV, SEM CARREGADOR - MATERIAIS NA OPERAÇÃO. AF_10/2014</t>
  </si>
  <si>
    <t xml:space="preserve"> 88828 </t>
  </si>
  <si>
    <t>BETONEIRA CAPACIDADE NOMINAL DE 400 L, CAPACIDADE DE MISTURA 280 L, MOTOR ELÉTRICO TRIFÁSICO POTÊNCIA DE 2 CV, SEM CARREGADOR - MANUTENÇÃO. AF_10/2014</t>
  </si>
  <si>
    <t xml:space="preserve"> 00010535 </t>
  </si>
  <si>
    <t xml:space="preserve"> 00002705 </t>
  </si>
  <si>
    <t xml:space="preserve"> 89222 </t>
  </si>
  <si>
    <t>BETONEIRA CAPACIDADE NOMINAL DE 600 L, CAPACIDADE DE MISTURA 360 L, MOTOR ELÉTRICO TRIFÁSICO POTÊNCIA DE 4 CV, SEM CARREGADOR - JUROS. AF_11/2014</t>
  </si>
  <si>
    <t xml:space="preserve"> 89221 </t>
  </si>
  <si>
    <t>BETONEIRA CAPACIDADE NOMINAL DE 600 L, CAPACIDADE DE MISTURA 360 L, MOTOR ELÉTRICO TRIFÁSICO POTÊNCIA DE 4 CV, SEM CARREGADOR - DEPRECIAÇÃO. AF_11/2014</t>
  </si>
  <si>
    <t xml:space="preserve"> 89224 </t>
  </si>
  <si>
    <t>BETONEIRA CAPACIDADE NOMINAL DE 600 L, CAPACIDADE DE MISTURA 360 L, MOTOR ELÉTRICO TRIFÁSICO POTÊNCIA DE 4 CV, SEM CARREGADOR - MATERIAIS NA OPERAÇÃO. AF_11/2014</t>
  </si>
  <si>
    <t xml:space="preserve"> 89223 </t>
  </si>
  <si>
    <t>BETONEIRA CAPACIDADE NOMINAL DE 600 L, CAPACIDADE DE MISTURA 360 L, MOTOR ELÉTRICO TRIFÁSICO POTÊNCIA DE 4 CV, SEM CARREGADOR - MANUTENÇÃO. AF_11/2014</t>
  </si>
  <si>
    <t xml:space="preserve"> 00000995 </t>
  </si>
  <si>
    <t xml:space="preserve"> 95328 </t>
  </si>
  <si>
    <t>CURSO DE CAPACITAÇÃO PARA CALCETEIRO (ENCARGOS COMPLEMENTARES) - HORISTA</t>
  </si>
  <si>
    <t xml:space="preserve"> 00004759 </t>
  </si>
  <si>
    <t xml:space="preserve"> 7059 </t>
  </si>
  <si>
    <t>CAMINHÃO BASCULANTE 6 M3 TOCO, PESO BRUTO TOTAL 16.000 KG, CARGA ÚTIL MÁXIMA 11.130 KG, DISTÂNCIA ENTRE EIXOS 5,36 M, POTÊNCIA 185 CV, INCLUSIVE CAÇAMBA METÁLICA - JUROS. AF_06/2014</t>
  </si>
  <si>
    <t xml:space="preserve"> 7058 </t>
  </si>
  <si>
    <t>CAMINHÃO BASCULANTE 6 M3 TOCO, PESO BRUTO TOTAL 16.000 KG, CARGA ÚTIL MÁXIMA 11.130 KG, DISTÂNCIA ENTRE EIXOS 5,36 M, POTÊNCIA 185 CV, INCLUSIVE CAÇAMBA METÁLICA - DEPRECIAÇÃO. AF_06/2014</t>
  </si>
  <si>
    <t xml:space="preserve"> 91402 </t>
  </si>
  <si>
    <t>CAMINHÃO BASCULANTE 6 M3 TOCO, PESO BRUTO TOTAL 16.000 KG, CARGA ÚTIL MÁXIMA 11.130 KG, DISTÂNCIA ENTRE EIXOS 5,36 M, POTÊNCIA 185 CV, INCLUSIVE CAÇAMBA METÁLICA - IMPOSTOS E SEGUROS. AF_06/2014</t>
  </si>
  <si>
    <t xml:space="preserve"> 88281 </t>
  </si>
  <si>
    <t>MOTORISTA DE BASCULANTE COM ENCARGOS COMPLEMENTARES</t>
  </si>
  <si>
    <t xml:space="preserve"> 7061 </t>
  </si>
  <si>
    <t>CAMINHÃO BASCULANTE 6 M3 TOCO, PESO BRUTO TOTAL 16.000 KG, CARGA ÚTIL MÁXIMA 11.130 KG, DISTÂNCIA ENTRE EIXOS 5,36 M, POTÊNCIA 185 CV, INCLUSIVE CAÇAMBA METÁLICA - MATERIAIS NA OPERAÇÃO. AF_06/2014</t>
  </si>
  <si>
    <t xml:space="preserve"> 7060 </t>
  </si>
  <si>
    <t>CAMINHÃO BASCULANTE 6 M3 TOCO, PESO BRUTO TOTAL 16.000 KG, CARGA ÚTIL MÁXIMA 11.130 KG, DISTÂNCIA ENTRE EIXOS 5,36 M, POTÊNCIA 185 CV, INCLUSIVE CAÇAMBA METÁLICA - MANUTENÇÃO. AF_06/2014</t>
  </si>
  <si>
    <t xml:space="preserve"> 00037733 </t>
  </si>
  <si>
    <t xml:space="preserve"> 00037752 </t>
  </si>
  <si>
    <t xml:space="preserve"> 00004221 </t>
  </si>
  <si>
    <t xml:space="preserve"> 91397 </t>
  </si>
  <si>
    <t>CAMINHÃO PIPA 10.000 L TRUCADO, PESO BRUTO TOTAL 23.000 KG, CARGA ÚTIL MÁXIMA 15.935 KG, DISTÂNCIA ENTRE EIXOS 4,8 M, POTÊNCIA 230 CV, INCLUSIVE TANQUE DE AÇO PARA TRANSPORTE DE ÁGUA - JUROS. AF_06/2014</t>
  </si>
  <si>
    <t xml:space="preserve"> 91396 </t>
  </si>
  <si>
    <t>CAMINHÃO PIPA 10.000 L TRUCADO, PESO BRUTO TOTAL 23.000 KG, CARGA ÚTIL MÁXIMA 15.935 KG, DISTÂNCIA ENTRE EIXOS 4,8 M, POTÊNCIA 230 CV, INCLUSIVE TANQUE DE AÇO PARA TRANSPORTE DE ÁGUA - DEPRECIAÇÃO. AF_06/2014</t>
  </si>
  <si>
    <t xml:space="preserve"> 91398 </t>
  </si>
  <si>
    <t>CAMINHÃO PIPA 10.000 L TRUCADO, PESO BRUTO TOTAL 23.000 KG, CARGA ÚTIL MÁXIMA 15.935 KG, DISTÂNCIA ENTRE EIXOS 4,8 M, POTÊNCIA 230 CV, INCLUSIVE TANQUE DE AÇO PARA TRANSPORTE DE ÁGUA - IMPOSTOS E SEGUROS. AF_06/2014</t>
  </si>
  <si>
    <t xml:space="preserve"> 88282 </t>
  </si>
  <si>
    <t>MOTORISTA DE CAMINHÃO COM ENCARGOS COMPLEMENTARES</t>
  </si>
  <si>
    <t xml:space="preserve"> 5763 </t>
  </si>
  <si>
    <t>CAMINHÃO PIPA 10.000 L TRUCADO, PESO BRUTO TOTAL 23.000 KG, CARGA ÚTIL MÁXIMA 15.935 KG, DISTÂNCIA ENTRE EIXOS 4,8 M, POTÊNCIA 230 CV, INCLUSIVE TANQUE DE AÇO PARA TRANSPORTE DE ÁGUA - MANUTENÇÃO. AF_06/2014</t>
  </si>
  <si>
    <t xml:space="preserve"> 53831 </t>
  </si>
  <si>
    <t>CAMINHÃO PIPA 10.000 L TRUCADO, PESO BRUTO TOTAL 23.000 KG, CARGA ÚTIL MÁXIMA 15.935 KG, DISTÂNCIA ENTRE EIXOS 4,8 M, POTÊNCIA 230 CV, INCLUSIVE TANQUE DE AÇO PARA TRANSPORTE DE ÁGUA - MATERIAIS NA OPERAÇÃO. AF_06/2014</t>
  </si>
  <si>
    <t xml:space="preserve"> 00037758 </t>
  </si>
  <si>
    <t xml:space="preserve"> 95329 </t>
  </si>
  <si>
    <t>CURSO DE CAPACITAÇÃO PARA CARPINTEIRO DE ESQUADRIA (ENCARGOS COMPLEMENTARES) - HORISTA</t>
  </si>
  <si>
    <t xml:space="preserve"> 00001214 </t>
  </si>
  <si>
    <t xml:space="preserve"> 95330 </t>
  </si>
  <si>
    <t>CURSO DE CAPACITAÇÃO PARA CARPINTEIRO DE FÔRMAS (ENCARGOS COMPLEMENTARES) - HORISTA</t>
  </si>
  <si>
    <t xml:space="preserve"> 00001213 </t>
  </si>
  <si>
    <t xml:space="preserve"> 91529 </t>
  </si>
  <si>
    <t>COMPACTADOR DE SOLOS DE PERCUSSÃO (SOQUETE) COM MOTOR A GASOLINA 4 TEMPOS, POTÊNCIA 4 CV - DEPRECIAÇÃO. AF_08/2015</t>
  </si>
  <si>
    <t xml:space="preserve"> 91530 </t>
  </si>
  <si>
    <t>COMPACTADOR DE SOLOS DE PERCUSSÃO (SOQUETE) COM MOTOR A GASOLINA 4 TEMPOS, POTÊNCIA 4 CV - JUROS. AF_08/2015</t>
  </si>
  <si>
    <t xml:space="preserve"> 88297 </t>
  </si>
  <si>
    <t>OPERADOR DE MÁQUINAS E EQUIPAMENTOS COM ENCARGOS COMPLEMENTARES</t>
  </si>
  <si>
    <t xml:space="preserve"> 91531 </t>
  </si>
  <si>
    <t>COMPACTADOR DE SOLOS DE PERCUSSÃO (SOQUETE) COM MOTOR A GASOLINA 4 TEMPOS, POTÊNCIA 4 CV - MANUTENÇÃO. AF_08/2015</t>
  </si>
  <si>
    <t xml:space="preserve"> 91532 </t>
  </si>
  <si>
    <t>COMPACTADOR DE SOLOS DE PERCUSSÃO (SOQUETE) COM MOTOR A GASOLINA 4 TEMPOS, POTÊNCIA 4 CV - MATERIAIS NA OPERAÇÃO. AF_08/2015</t>
  </si>
  <si>
    <t xml:space="preserve"> 90587 </t>
  </si>
  <si>
    <t>VIBRADOR DE IMERSÃO, DIÂMETRO DE PONTEIRA 45MM, MOTOR ELÉTRICO TRIFÁSICO POTÊNCIA DE 2 CV - CHI DIURNO. AF_06/2015</t>
  </si>
  <si>
    <t xml:space="preserve"> 90586 </t>
  </si>
  <si>
    <t>VIBRADOR DE IMERSÃO, DIÂMETRO DE PONTEIRA 45MM, MOTOR ELÉTRICO TRIFÁSICO POTÊNCIA DE 2 CV - CHP DIURNO. AF_06/2015</t>
  </si>
  <si>
    <t xml:space="preserve"> 00038408 </t>
  </si>
  <si>
    <t xml:space="preserve"> 94974 </t>
  </si>
  <si>
    <t>CONCRETO MAGRO PARA LASTRO, TRAÇO 1:4,5:4,5 (EM MASSA SECA DE CIMENTO/ AREIA MÉDIA/ BRITA 1) - PREPARO MANUAL. AF_05/2021</t>
  </si>
  <si>
    <t xml:space="preserve"> 00007334 </t>
  </si>
  <si>
    <t xml:space="preserve"> 00000032 </t>
  </si>
  <si>
    <t xml:space="preserve"> 00000033 </t>
  </si>
  <si>
    <t xml:space="preserve"> 00043059 </t>
  </si>
  <si>
    <t xml:space="preserve"> 95400 </t>
  </si>
  <si>
    <t>CURSO DE CAPACITAÇÃO PARA DESENHISTA PROJETISTA (ENCARGOS COMPLEMENTARES) - HORISTA</t>
  </si>
  <si>
    <t xml:space="preserve"> 00002358 </t>
  </si>
  <si>
    <t xml:space="preserve"> 95332 </t>
  </si>
  <si>
    <t>CURSO DE CAPACITAÇÃO PARA ELETRICISTA (ENCARGOS COMPLEMENTARES) - HORISTA</t>
  </si>
  <si>
    <t xml:space="preserve"> 00002436 </t>
  </si>
  <si>
    <t xml:space="preserve"> 95335 </t>
  </si>
  <si>
    <t>CURSO DE CAPACITAÇÃO PARA ENCANADOR OU BOMBEIRO HIDRÁULICO (ENCARGOS COMPLEMENTARES) - HORISTA</t>
  </si>
  <si>
    <t xml:space="preserve"> 00002696 </t>
  </si>
  <si>
    <t xml:space="preserve"> 95401 </t>
  </si>
  <si>
    <t>CURSO DE CAPACITAÇÃO PARA ENCARREGADO GERAL (ENCARGOS COMPLEMENTARES) - HORISTA</t>
  </si>
  <si>
    <t xml:space="preserve"> 95338 </t>
  </si>
  <si>
    <t>CURSO DE CAPACITAÇÃO PARA IMPERMEABILIZADOR (ENCARGOS COMPLEMENTARES) - HORISTA</t>
  </si>
  <si>
    <t xml:space="preserve"> 00012873 </t>
  </si>
  <si>
    <t xml:space="preserve"> 95390 </t>
  </si>
  <si>
    <t>CURSO DE CAPACITAÇÃO PARA JARDINEIRO (ENCARGOS COMPLEMENTARES) - HORISTA</t>
  </si>
  <si>
    <t xml:space="preserve"> 00044503 </t>
  </si>
  <si>
    <t xml:space="preserve"> 95340 </t>
  </si>
  <si>
    <t>CURSO DE CAPACITAÇÃO PARA MARCENEIRO (ENCARGOS COMPLEMENTARES) - HORISTA</t>
  </si>
  <si>
    <t xml:space="preserve"> 95341 </t>
  </si>
  <si>
    <t>CURSO DE CAPACITAÇÃO PARA MARMORISTA/GRANITEIRO (ENCARGOS COMPLEMENTARES) - HORISTA</t>
  </si>
  <si>
    <t xml:space="preserve"> 00004755 </t>
  </si>
  <si>
    <t xml:space="preserve"> 100298 </t>
  </si>
  <si>
    <t>CURSO DE CAPACITAÇÃO PARA MECÂNICO DE REFRIGERAÇÃO (ENCARGOS COMPLEMENTARES) - HORISTA</t>
  </si>
  <si>
    <t xml:space="preserve"> 95344 </t>
  </si>
  <si>
    <t>CURSO DE CAPACITAÇÃO PARA MONTADOR DE ESTRUTURA METÁLICA (ENCARGOS COMPLEMENTARES) - HORISTA</t>
  </si>
  <si>
    <t xml:space="preserve"> 00044497 </t>
  </si>
  <si>
    <t xml:space="preserve"> 95346 </t>
  </si>
  <si>
    <t>CURSO DE CAPACITAÇÃO PARA MOTORISTA DE BASCULANTE (ENCARGOS COMPLEMENTARES) - HORISTA</t>
  </si>
  <si>
    <t xml:space="preserve"> 00020020 </t>
  </si>
  <si>
    <t xml:space="preserve"> 95347 </t>
  </si>
  <si>
    <t>CURSO DE CAPACITAÇÃO PARA MOTORISTA DE CAMINHÃO (ENCARGOS COMPLEMENTARES) - HORISTA</t>
  </si>
  <si>
    <t xml:space="preserve"> 95351 </t>
  </si>
  <si>
    <t>CURSO DE CAPACITAÇÃO PARA MOTORISTA OPERADOR DE MUNCK (ENCARGOS COMPLEMENTARES) - HORISTA</t>
  </si>
  <si>
    <t xml:space="preserve"> 00004096 </t>
  </si>
  <si>
    <t xml:space="preserve"> 95389 </t>
  </si>
  <si>
    <t>CURSO DE CAPACITAÇÃO PARA OPERADOR DE BETONEIRA ESTACIONÁRIA/MISTURADOR (ENCARGOS COMPLEMENTARES) - HORISTA</t>
  </si>
  <si>
    <t xml:space="preserve"> 00037666 </t>
  </si>
  <si>
    <t xml:space="preserve"> 95357 </t>
  </si>
  <si>
    <t>CURSO DE CAPACITAÇÃO PARA OPERADOR DE ESCAVADEIRA (ENCARGOS COMPLEMENTARES) - HORISTA</t>
  </si>
  <si>
    <t xml:space="preserve"> 00004234 </t>
  </si>
  <si>
    <t xml:space="preserve"> 95358 </t>
  </si>
  <si>
    <t>CURSO DE CAPACITAÇÃO PARA OPERADOR DE GUINCHO (ENCARGOS COMPLEMENTARES) - HORISTA</t>
  </si>
  <si>
    <t xml:space="preserve"> 95359 </t>
  </si>
  <si>
    <t>CURSO DE CAPACITAÇÃO PARA OPERADOR DE GUINDASTE (ENCARGOS COMPLEMENTARES) - HORISTA</t>
  </si>
  <si>
    <t xml:space="preserve"> 00004254 </t>
  </si>
  <si>
    <t xml:space="preserve"> 95361 </t>
  </si>
  <si>
    <t>CURSO DE CAPACITAÇÃO PARA OPERADOR DE MARTELETE OU MARTELETEIRO (ENCARGOS COMPLEMENTARES) - HORISTA</t>
  </si>
  <si>
    <t xml:space="preserve"> 00004257 </t>
  </si>
  <si>
    <t xml:space="preserve"> 95363 </t>
  </si>
  <si>
    <t>CURSO DE CAPACITAÇÃO PARA OPERADOR DE MOTONIVELADORA (ENCARGOS COMPLEMENTARES) - HORISTA</t>
  </si>
  <si>
    <t xml:space="preserve"> 95360 </t>
  </si>
  <si>
    <t>CURSO DE CAPACITAÇÃO PARA OPERADOR DE MÁQUINAS E EQUIPAMENTOS (ENCARGOS COMPLEMENTARES) - HORISTA</t>
  </si>
  <si>
    <t xml:space="preserve"> 00004230 </t>
  </si>
  <si>
    <t xml:space="preserve"> 95364 </t>
  </si>
  <si>
    <t>CURSO DE CAPACITAÇÃO PARA OPERADOR DE PÁ CARREGADEIRA (ENCARGOS COMPLEMENTARES) - HORISTA</t>
  </si>
  <si>
    <t xml:space="preserve"> 95366 </t>
  </si>
  <si>
    <t>CURSO DE CAPACITAÇÃO PARA OPERADOR DE ROLO COMPACTADOR (ENCARGOS COMPLEMENTARES) - HORISTA</t>
  </si>
  <si>
    <t xml:space="preserve"> 00004238 </t>
  </si>
  <si>
    <t xml:space="preserve"> 95367 </t>
  </si>
  <si>
    <t>CURSO DE CAPACITAÇÃO PARA OPERADOR DE USINA DE ASFALTO, DE SOLOS OU DE CONCRETO (ENCARGOS COMPLEMENTARES) - HORISTA</t>
  </si>
  <si>
    <t xml:space="preserve"> 95368 </t>
  </si>
  <si>
    <t>CURSO DE CAPACITAÇÃO PARA OPERADOR JATO DE AREIA OU JATISTA (ENCARGOS COMPLEMENTARES) - HORISTA</t>
  </si>
  <si>
    <t xml:space="preserve"> 00004251 </t>
  </si>
  <si>
    <t xml:space="preserve"> 95371 </t>
  </si>
  <si>
    <t>CURSO DE CAPACITAÇÃO PARA PEDREIRO (ENCARGOS COMPLEMENTARES) - HORISTA</t>
  </si>
  <si>
    <t xml:space="preserve"> 95372 </t>
  </si>
  <si>
    <t>CURSO DE CAPACITAÇÃO PARA PINTOR (ENCARGOS COMPLEMENTARES) - HORISTA</t>
  </si>
  <si>
    <t xml:space="preserve"> 00004783 </t>
  </si>
  <si>
    <t xml:space="preserve"> 95377 </t>
  </si>
  <si>
    <t>CURSO DE CAPACITAÇÃO PARA SERRALHEIRO (ENCARGOS COMPLEMENTARES) - HORISTA</t>
  </si>
  <si>
    <t xml:space="preserve"> 00006110 </t>
  </si>
  <si>
    <t xml:space="preserve"> 95378 </t>
  </si>
  <si>
    <t>CURSO DE CAPACITAÇÃO PARA SERVENTE (ENCARGOS COMPLEMENTARES) - HORISTA</t>
  </si>
  <si>
    <t xml:space="preserve"> 95379 </t>
  </si>
  <si>
    <t>CURSO DE CAPACITAÇÃO PARA SOLDADOR (ENCARGOS COMPLEMENTARES) - HORISTA</t>
  </si>
  <si>
    <t xml:space="preserve"> 00006160 </t>
  </si>
  <si>
    <t xml:space="preserve"> 100535 </t>
  </si>
  <si>
    <t>CURSO DE CAPACITAÇÃO PARA TECNICO DE EDIFICACOES (ENCARGOS COMPLEMENTARES) - HORISTA</t>
  </si>
  <si>
    <t xml:space="preserve"> 00040945 </t>
  </si>
  <si>
    <t xml:space="preserve"> 95385 </t>
  </si>
  <si>
    <t>CURSO DE CAPACITAÇÃO PARA TELHADISTA (ENCARGOS COMPLEMENTARES) - HORISTA</t>
  </si>
  <si>
    <t xml:space="preserve"> 00012869 </t>
  </si>
  <si>
    <t xml:space="preserve"> 95386 </t>
  </si>
  <si>
    <t>CURSO DE CAPACITAÇÃO PARA TRATORISTA (ENCARGOS COMPLEMENTARES) - HORISTA</t>
  </si>
  <si>
    <t xml:space="preserve"> 95387 </t>
  </si>
  <si>
    <t>CURSO DE CAPACITAÇÃO PARA VIDRACEIRO (ENCARGOS COMPLEMENTARES) - HORISTA</t>
  </si>
  <si>
    <t xml:space="preserve"> 00010489 </t>
  </si>
  <si>
    <t xml:space="preserve"> 90776 </t>
  </si>
  <si>
    <t>ENCARREGADO GERAL COM ENCARGOS COMPLEMENTARES</t>
  </si>
  <si>
    <t xml:space="preserve"> 00011684 </t>
  </si>
  <si>
    <t xml:space="preserve"> 86884 </t>
  </si>
  <si>
    <t>ENGATE FLEXÍVEL EM PLÁSTICO BRANCO, 1/2 X 30CM - FORNECIMENTO E INSTALAÇÃO. AF_01/2020</t>
  </si>
  <si>
    <t xml:space="preserve"> 5627 </t>
  </si>
  <si>
    <t>ESCAVADEIRA HIDRÁULICA SOBRE ESTEIRAS, CAÇAMBA 0,80 M3, PESO OPERACIONAL 17 T, POTENCIA BRUTA 111 HP - DEPRECIAÇÃO. AF_06/2014</t>
  </si>
  <si>
    <t xml:space="preserve"> 5628 </t>
  </si>
  <si>
    <t>ESCAVADEIRA HIDRÁULICA SOBRE ESTEIRAS, CAÇAMBA 0,80 M3, PESO OPERACIONAL 17 T, POTENCIA BRUTA 111 HP - JUROS. AF_06/2014</t>
  </si>
  <si>
    <t xml:space="preserve"> 88294 </t>
  </si>
  <si>
    <t>OPERADOR DE ESCAVADEIRA COM ENCARGOS COMPLEMENTARES</t>
  </si>
  <si>
    <t xml:space="preserve"> 5629 </t>
  </si>
  <si>
    <t>ESCAVADEIRA HIDRÁULICA SOBRE ESTEIRAS, CAÇAMBA 0,80 M3, PESO OPERACIONAL 17 T, POTENCIA BRUTA 111 HP - MANUTENÇÃO. AF_06/2014</t>
  </si>
  <si>
    <t xml:space="preserve"> 5630 </t>
  </si>
  <si>
    <t>ESCAVADEIRA HIDRÁULICA SOBRE ESTEIRAS, CAÇAMBA 0,80 M3, PESO OPERACIONAL 17 T, POTENCIA BRUTA 111 HP - MATERIAIS NA OPERAÇÃO. AF_06/2014</t>
  </si>
  <si>
    <t xml:space="preserve"> 00010685 </t>
  </si>
  <si>
    <t xml:space="preserve"> 92263 </t>
  </si>
  <si>
    <t>FABRICAÇÃO DE FÔRMA PARA PILARES E ESTRUTURAS SIMILARES, EM CHAPA DE MADEIRA COMPENSADA RESINADA, E = 17 MM. AF_09/2020</t>
  </si>
  <si>
    <t xml:space="preserve"> 00001358 </t>
  </si>
  <si>
    <t xml:space="preserve"> 00006189 </t>
  </si>
  <si>
    <t xml:space="preserve"> 00003081 </t>
  </si>
  <si>
    <t xml:space="preserve"> 00003099 </t>
  </si>
  <si>
    <t xml:space="preserve"> 00003093 </t>
  </si>
  <si>
    <t xml:space="preserve"> 93427 </t>
  </si>
  <si>
    <t>GRUPO GERADOR ESTACIONÁRIO, POTÊNCIA 150 KVA, MOTOR A DIESEL- CHP DIURNO. AF_03/2016</t>
  </si>
  <si>
    <t xml:space="preserve"> 93424 </t>
  </si>
  <si>
    <t>GRUPO GERADOR ESTACIONÁRIO, POTÊNCIA 150 KVA, MOTOR A DIESEL- JUROS. AF_03/2016</t>
  </si>
  <si>
    <t xml:space="preserve"> 93423 </t>
  </si>
  <si>
    <t>GRUPO GERADOR ESTACIONÁRIO, POTÊNCIA 150 KVA, MOTOR A DIESEL- DEPRECIAÇÃO. AF_03/2016</t>
  </si>
  <si>
    <t xml:space="preserve"> 93425 </t>
  </si>
  <si>
    <t>GRUPO GERADOR ESTACIONÁRIO, POTÊNCIA 150 KVA, MOTOR A DIESEL- MANUTENÇÃO. AF_03/2016</t>
  </si>
  <si>
    <t xml:space="preserve"> 93426 </t>
  </si>
  <si>
    <t>GRUPO GERADOR ESTACIONÁRIO, POTÊNCIA 150 KVA, MOTOR A DIESEL- MATERIAIS NA OPERAÇÃO. AF_03/2016</t>
  </si>
  <si>
    <t xml:space="preserve"> 93278 </t>
  </si>
  <si>
    <t>GUINCHO ELÉTRICO DE COLUNA, CAPACIDADE 400 KG, COM MOTO FREIO, MOTOR TRIFÁSICO DE 1,25 CV - JUROS. AF_03/2016</t>
  </si>
  <si>
    <t xml:space="preserve"> 93277 </t>
  </si>
  <si>
    <t>GUINCHO ELÉTRICO DE COLUNA, CAPACIDADE 400 KG, COM MOTO FREIO, MOTOR TRIFÁSICO DE 1,25 CV - DEPRECIAÇÃO. AF_03/2016</t>
  </si>
  <si>
    <t xml:space="preserve"> 88295 </t>
  </si>
  <si>
    <t>OPERADOR DE GUINCHO COM ENCARGOS COMPLEMENTARES</t>
  </si>
  <si>
    <t xml:space="preserve"> 93280 </t>
  </si>
  <si>
    <t>GUINCHO ELÉTRICO DE COLUNA, CAPACIDADE 400 KG, COM MOTO FREIO, MOTOR TRIFÁSICO DE 1,25 CV - MATERIAIS NA OPERAÇÃO. AF_03/2016</t>
  </si>
  <si>
    <t xml:space="preserve"> 93279 </t>
  </si>
  <si>
    <t>GUINCHO ELÉTRICO DE COLUNA, CAPACIDADE 400 KG, COM MOTO FREIO, MOTOR TRIFÁSICO DE 1,25 CV - MANUTENÇÃO. AF_03/2016</t>
  </si>
  <si>
    <t xml:space="preserve"> 89267 </t>
  </si>
  <si>
    <t>GUINDASTE HIDRÁULICO AUTOPROPELIDO, COM LANÇA TELESCÓPICA 28,80 M, CAPACIDADE MÁXIMA 30 T, POTÊNCIA 97 KW, TRAÇÃO 4 X 4 - DEPRECIAÇÃO. AF_11/2014</t>
  </si>
  <si>
    <t xml:space="preserve"> 89269 </t>
  </si>
  <si>
    <t>GUINDASTE HIDRÁULICO AUTOPROPELIDO, COM LANÇA TELESCÓPICA 28,80 M, CAPACIDADE MÁXIMA 30 T, POTÊNCIA 97 KW, TRAÇÃO 4 X 4 - IMPOSTOS E SEGUROS. AF_11/2014</t>
  </si>
  <si>
    <t xml:space="preserve"> 89268 </t>
  </si>
  <si>
    <t>GUINDASTE HIDRÁULICO AUTOPROPELIDO, COM LANÇA TELESCÓPICA 28,80 M, CAPACIDADE MÁXIMA 30 T, POTÊNCIA 97 KW, TRAÇÃO 4 X 4 - JUROS. AF_11/2014</t>
  </si>
  <si>
    <t xml:space="preserve"> 88296 </t>
  </si>
  <si>
    <t>OPERADOR DE GUINDASTE COM ENCARGOS COMPLEMENTARES</t>
  </si>
  <si>
    <t xml:space="preserve"> 89271 </t>
  </si>
  <si>
    <t>GUINDASTE HIDRÁULICO AUTOPROPELIDO, COM LANÇA TELESCÓPICA 28,80 M, CAPACIDADE MÁXIMA 30 T, POTÊNCIA 97 KW, TRAÇÃO 4 X 4 - MATERIAIS NA OPERAÇÃO. AF_11/2014</t>
  </si>
  <si>
    <t xml:space="preserve"> 89270 </t>
  </si>
  <si>
    <t>GUINDASTE HIDRÁULICO AUTOPROPELIDO, COM LANÇA TELESCÓPICA 28,80 M, CAPACIDADE MÁXIMA 30 T, POTÊNCIA 97 KW, TRAÇÃO 4 X 4 - MANUTENÇÃO. AF_11/2014</t>
  </si>
  <si>
    <t xml:space="preserve"> 00044475 </t>
  </si>
  <si>
    <t xml:space="preserve"> 93284 </t>
  </si>
  <si>
    <t>GUINDASTE HIDRÁULICO AUTOPROPELIDO, COM LANÇA TELESCÓPICA 40 M, CAPACIDADE MÁXIMA 60 T, POTÊNCIA 260 KW - JUROS. AF_03/2016</t>
  </si>
  <si>
    <t xml:space="preserve"> 93296 </t>
  </si>
  <si>
    <t>GUINDASTE HIDRÁULICO AUTOPROPELIDO, COM LANÇA TELESCÓPICA 40 M, CAPACIDADE MÁXIMA 60 T, POTÊNCIA 260 KW - IMPOSTOS E SEGUROS. AF_03/2016</t>
  </si>
  <si>
    <t xml:space="preserve"> 93283 </t>
  </si>
  <si>
    <t>GUINDASTE HIDRÁULICO AUTOPROPELIDO, COM LANÇA TELESCÓPICA 40 M, CAPACIDADE MÁXIMA 60 T, POTÊNCIA 260 KW - DEPRECIAÇÃO. AF_03/2016</t>
  </si>
  <si>
    <t xml:space="preserve"> 93285 </t>
  </si>
  <si>
    <t>GUINDASTE HIDRÁULICO AUTOPROPELIDO, COM LANÇA TELESCÓPICA 40 M, CAPACIDADE MÁXIMA 60 T, POTÊNCIA 260 KW - MANUTENÇÃO. AF_03/2016</t>
  </si>
  <si>
    <t xml:space="preserve"> 93286 </t>
  </si>
  <si>
    <t>GUINDASTE HIDRÁULICO AUTOPROPELIDO, COM LANÇA TELESCÓPICA 40 M, CAPACIDADE MÁXIMA 60 T, POTÊNCIA 260 KW - MATERIAIS NA OPERAÇÃO. AF_03/2016</t>
  </si>
  <si>
    <t xml:space="preserve"> 00044474 </t>
  </si>
  <si>
    <t xml:space="preserve"> 00003363 </t>
  </si>
  <si>
    <t xml:space="preserve"> 00000599 </t>
  </si>
  <si>
    <t xml:space="preserve"> 93409 </t>
  </si>
  <si>
    <t>MÁQUINA JATO DE PRESSAO PORTÁTIL, CAMARA DE 1 SAIDA, CAPACIDADE 280 L, DIAMETRO 670 MM, BICO DE JATO CURTO VENTURI DE 5/16'' , MANGUEIRA DE 1'' COM COMPRESSOR DE AR REBOCÁVEL 189 PCM E MOTOR DIESEL 63 CV - CHI DIURNO. AF_03/2016</t>
  </si>
  <si>
    <t xml:space="preserve"> 93408 </t>
  </si>
  <si>
    <t>MÁQUINA JATO DE PRESSAO PORTÁTIL, CAMARA DE 1 SAIDA, CAPACIDADE 280 L, DIAMETRO 670 MM, BICO DE JATO CURTO VENTURI DE 5/16'' , MANGUEIRA DE 1'' COM COMPRESSOR DE AR REBOCÁVEL 189 PCM E MOTOR DIESEL 63 CV - CHP DIURNO. AF_03/2016</t>
  </si>
  <si>
    <t xml:space="preserve"> 88306 </t>
  </si>
  <si>
    <t>OPERADOR JATO DE AREIA OU JATISTA COM ENCARGOS COMPLEMENTARES</t>
  </si>
  <si>
    <t xml:space="preserve"> 00036785 </t>
  </si>
  <si>
    <t xml:space="preserve"> 86904 </t>
  </si>
  <si>
    <t>LAVATÓRIO LOUÇA BRANCA SUSPENSO, 29,5 X 39CM OU EQUIVALENTE, PADRÃO POPULAR - FORNECIMENTO E INSTALAÇÃO. AF_01/2020</t>
  </si>
  <si>
    <t xml:space="preserve"> 86906 </t>
  </si>
  <si>
    <t>TORNEIRA CROMADA DE MESA, 1/2 OU 3/4, PARA LAVATÓRIO, PADRÃO POPULAR - FORNECIMENTO E INSTALAÇÃO. AF_01/2020</t>
  </si>
  <si>
    <t xml:space="preserve"> 86879 </t>
  </si>
  <si>
    <t>VÁLVULA EM PLÁSTICO 1 PARA PIA, TANQUE OU LAVATÓRIO, COM OU SEM LADRÃO - FORNECIMENTO E INSTALAÇÃO. AF_01/2020</t>
  </si>
  <si>
    <t xml:space="preserve"> 00003799 </t>
  </si>
  <si>
    <t xml:space="preserve"> 00002638 </t>
  </si>
  <si>
    <t xml:space="preserve"> 95114 </t>
  </si>
  <si>
    <t>MARTELETE OU ROMPEDOR PNEUMÁTICO MANUAL, 28 KG, COM SILENCIADOR - DEPRECIAÇÃO. AF_07/2016</t>
  </si>
  <si>
    <t xml:space="preserve"> 95115 </t>
  </si>
  <si>
    <t>MARTELETE OU ROMPEDOR PNEUMÁTICO MANUAL, 28 KG, COM SILENCIADOR - JUROS. AF_07/2016</t>
  </si>
  <si>
    <t xml:space="preserve"> 88298 </t>
  </si>
  <si>
    <t>OPERADOR DE MARTELETE OU MARTELETEIRO COM ENCARGOS COMPLEMENTARES</t>
  </si>
  <si>
    <t xml:space="preserve"> 53863 </t>
  </si>
  <si>
    <t>MARTELETE OU ROMPEDOR PNEUMÁTICO MANUAL, 28 KG, COM SILENCIADOR - MANUTENÇÃO. AF_07/2016</t>
  </si>
  <si>
    <t xml:space="preserve"> 102271 </t>
  </si>
  <si>
    <t>MARTELO DEMOLIDOR ELÉTRICO, COM POTÊNCIA DE 2.000 W, 1.000 IMPACTOS POR MINUTO, PESO DE 30 KG - JUROS. AF_01/2021</t>
  </si>
  <si>
    <t xml:space="preserve"> 102270 </t>
  </si>
  <si>
    <t>MARTELO DEMOLIDOR ELÉTRICO, COM POTÊNCIA DE 2.000 W, 1.000 IMPACTOS POR MINUTO, PESO DE 30 KG - DEPRECIAÇÃO. AF_01/2021</t>
  </si>
  <si>
    <t xml:space="preserve"> 102272 </t>
  </si>
  <si>
    <t>MARTELO DEMOLIDOR ELÉTRICO, COM POTÊNCIA DE 2.000 W, 1.000 IMPACTOS POR MINUTO, PESO DE 30 KG - MANUTENÇÃO. AF_01/2021</t>
  </si>
  <si>
    <t xml:space="preserve"> 102273 </t>
  </si>
  <si>
    <t>MARTELO DEMOLIDOR ELÉTRICO, COM POTÊNCIA DE 2.000 W, 1.000 IMPACTOS POR MINUTO, PESO DE 30 KG - MATERIAIS NA OPERAÇÃO. AF_01/2021</t>
  </si>
  <si>
    <t xml:space="preserve"> 00040287 </t>
  </si>
  <si>
    <t xml:space="preserve"> 00040275 </t>
  </si>
  <si>
    <t xml:space="preserve"> 89228 </t>
  </si>
  <si>
    <t>MOTONIVELADORA POTÊNCIA BÁSICA LÍQUIDA (PRIMEIRA MARCHA) 125 HP, PESO BRUTO 13032 KG, LARGURA DA LÂMINA DE 3,7 M - DEPRECIAÇÃO. AF_06/2014</t>
  </si>
  <si>
    <t xml:space="preserve"> 89229 </t>
  </si>
  <si>
    <t>MOTONIVELADORA POTÊNCIA BÁSICA LÍQUIDA (PRIMEIRA MARCHA) 125 HP, PESO BRUTO 13032 KG, LARGURA DA LÂMINA DE 3,7 M - JUROS. AF_06/2014</t>
  </si>
  <si>
    <t xml:space="preserve"> 88300 </t>
  </si>
  <si>
    <t>OPERADOR DE MOTONIVELADORA COM ENCARGOS COMPLEMENTARES</t>
  </si>
  <si>
    <t xml:space="preserve"> 5779 </t>
  </si>
  <si>
    <t>MOTONIVELADORA POTÊNCIA BÁSICA LÍQUIDA (PRIMEIRA MARCHA) 125 HP, PESO BRUTO 13032 KG, LARGURA DA LÂMINA DE 3,7 M - MANUTENÇÃO. AF_06/2014</t>
  </si>
  <si>
    <t xml:space="preserve"> 53849 </t>
  </si>
  <si>
    <t>MOTONIVELADORA POTÊNCIA BÁSICA LÍQUIDA (PRIMEIRA MARCHA) 125 HP, PESO BRUTO 13032 KG, LARGURA DA LÂMINA DE 3,7 M - MATERIAIS NA OPERAÇÃO. AF_06/2014</t>
  </si>
  <si>
    <t xml:space="preserve"> 00004090 </t>
  </si>
  <si>
    <t xml:space="preserve"> 93405 </t>
  </si>
  <si>
    <t>MÁQUINA JATO DE PRESSAO PORTÁTIL, CAMARA DE 1 SAIDA, CAPACIDADE 280 L, DIAMETRO 670 MM, BICO DE JATO CURTO VENTURI DE 5/16'' , MANGUEIRA DE 1'' COM COMPRESSOR DE AR REBOCÁVEL 189 PCM E MOTOR DIESEL 63 CV - JUROS. AF_03/2016</t>
  </si>
  <si>
    <t xml:space="preserve"> 93404 </t>
  </si>
  <si>
    <t>MÁQUINA JATO DE PRESSAO PORTÁTIL, CAMARA DE 1 SAIDA, CAPACIDADE 280 L, DIAMETRO 670 MM, BICO DE JATO CURTO VENTURI DE 5/16'' , MANGUEIRA DE 1'' COM COMPRESSOR DE AR REBOCÁVEL 189 PCM E MOTOR DIESEL 63 CV - DEPRECIAÇÃO. AF_03/2016</t>
  </si>
  <si>
    <t xml:space="preserve"> 93407 </t>
  </si>
  <si>
    <t>MÁQUINA JATO DE PRESSAO PORTÁTIL, CAMARA DE 1 SAIDA, CAPACIDADE 280 L, DIAMETRO 670 MM, BICO DE JATO CURTO VENTURI DE 5/16'' , MANGUEIRA DE 1'' COM COMPRESSOR DE AR REBOCÁVEL 189 PCM E MOTOR DIESEL 63 CV - MATERIAIS NA OPERAÇÃO. AF_03/2016</t>
  </si>
  <si>
    <t xml:space="preserve"> 93406 </t>
  </si>
  <si>
    <t>MÁQUINA JATO DE PRESSAO PORTÁTIL, CAMARA DE 1 SAIDA, CAPACIDADE 280 L, DIAMETRO 670 MM, BICO DE JATO CURTO VENTURI DE 5/16'' , MANGUEIRA DE 1'' COM COMPRESSOR DE AR REBOCÁVEL 189 PCM E MOTOR DIESEL 63 CV - MANUTENÇÃO. AF_03/2016</t>
  </si>
  <si>
    <t xml:space="preserve"> 88301 </t>
  </si>
  <si>
    <t>OPERADOR DE PÁ CARREGADEIRA COM ENCARGOS COMPLEMENTARES</t>
  </si>
  <si>
    <t xml:space="preserve"> 88303 </t>
  </si>
  <si>
    <t>OPERADOR DE ROLO COMPACTADOR COM ENCARGOS COMPLEMENTARES</t>
  </si>
  <si>
    <t xml:space="preserve"> 88304 </t>
  </si>
  <si>
    <t>OPERADOR DE USINA DE ASFALTO, DE SOLOS OU DE CONCRETO COM ENCARGOS COMPLEMENTARES</t>
  </si>
  <si>
    <t xml:space="preserve"> 00004433 </t>
  </si>
  <si>
    <t xml:space="preserve"> 00043681 </t>
  </si>
  <si>
    <t xml:space="preserve"> 00003992 </t>
  </si>
  <si>
    <t xml:space="preserve"> 00043490 </t>
  </si>
  <si>
    <t xml:space="preserve"> 00043466 </t>
  </si>
  <si>
    <t xml:space="preserve"> 00010475 </t>
  </si>
  <si>
    <t>JOELHO 90 GRAUS, PVC, SOLDÁVEL, DN 25MM, INSTALADO EM RAMAL OU SUB-RAMAL DE ÁGUA - FORNECIMENTO E INSTALAÇÃO. AF_12/2014</t>
  </si>
  <si>
    <t xml:space="preserve"> 89395 </t>
  </si>
  <si>
    <t>TE, PVC, SOLDÁVEL, DN 25MM, INSTALADO EM RAMAL OU SUB-RAMAL DE ÁGUA - FORNECIMENTO E INSTALAÇÃO. AF_12/2014</t>
  </si>
  <si>
    <t>JOELHO 90 GRAUS COM BUCHA DE LATÃO, PVC, SOLDÁVEL, DN 25MM, X 3/4 INSTALADO EM RAMAL OU SUB-RAMAL DE ÁGUA - FORNECIMENTO E INSTALAÇÃO. AF_12/2014</t>
  </si>
  <si>
    <t xml:space="preserve"> 00039024 </t>
  </si>
  <si>
    <t xml:space="preserve"> 00002432 </t>
  </si>
  <si>
    <t xml:space="preserve"> 00005020 </t>
  </si>
  <si>
    <t xml:space="preserve"> 00004981 </t>
  </si>
  <si>
    <t xml:space="preserve"> 00004992 </t>
  </si>
  <si>
    <t xml:space="preserve"> 5942 </t>
  </si>
  <si>
    <t>PÁ CARREGADEIRA SOBRE RODAS, POTÊNCIA LÍQUIDA 128 HP, CAPACIDADE DA CAÇAMBA 1,7 A 2,8 M3, PESO OPERACIONAL 11632 KG - CHI DIURNO. AF_06/2014</t>
  </si>
  <si>
    <t xml:space="preserve"> 89128 </t>
  </si>
  <si>
    <t>PÁ CARREGADEIRA SOBRE RODAS, POTÊNCIA LÍQUIDA 128 HP, CAPACIDADE DA CAÇAMBA 1,7 A 2,8 M3, PESO OPERACIONAL 11632 KG - DEPRECIAÇÃO. AF_06/2014</t>
  </si>
  <si>
    <t xml:space="preserve"> 89129 </t>
  </si>
  <si>
    <t>PÁ CARREGADEIRA SOBRE RODAS, POTÊNCIA LÍQUIDA 128 HP, CAPACIDADE DA CAÇAMBA 1,7 A 2,8 M3, PESO OPERACIONAL 11632 KG - JUROS. AF_06/2014</t>
  </si>
  <si>
    <t xml:space="preserve"> 5940 </t>
  </si>
  <si>
    <t>PÁ CARREGADEIRA SOBRE RODAS, POTÊNCIA LÍQUIDA 128 HP, CAPACIDADE DA CAÇAMBA 1,7 A 2,8 M3, PESO OPERACIONAL 11632 KG - CHP DIURNO. AF_06/2014</t>
  </si>
  <si>
    <t xml:space="preserve"> 53858 </t>
  </si>
  <si>
    <t>PÁ CARREGADEIRA SOBRE RODAS, POTÊNCIA LÍQUIDA 128 HP, CAPACIDADE DA CAÇAMBA 1,7 A 2,8 M3, PESO OPERACIONAL 11632 KG - MATERIAIS NA OPERAÇÃO. AF_06/2014</t>
  </si>
  <si>
    <t xml:space="preserve"> 53857 </t>
  </si>
  <si>
    <t>PÁ CARREGADEIRA SOBRE RODAS, POTÊNCIA LÍQUIDA 128 HP, CAPACIDADE DA CAÇAMBA 1,7 A 2,8 M3, PESO OPERACIONAL 11632 KG - MANUTENÇÃO. AF_06/2014</t>
  </si>
  <si>
    <t xml:space="preserve"> 88858 </t>
  </si>
  <si>
    <t>RETROESCAVADEIRA SOBRE RODAS COM CARREGADEIRA, TRAÇÃO 4X4, POTÊNCIA LÍQ. 88 HP, CAÇAMBA CARREG. CAP. MÍN. 1 M3, CAÇAMBA RETRO CAP. 0,26 M3, PESO OPERACIONAL MÍN. 6.674 KG, PROFUNDIDADE ESCAVAÇÃO MÁX. 4,37 M - JUROS. AF_06/2014</t>
  </si>
  <si>
    <t xml:space="preserve"> 88857 </t>
  </si>
  <si>
    <t>RETROESCAVADEIRA SOBRE RODAS COM CARREGADEIRA, TRAÇÃO 4X4, POTÊNCIA LÍQ. 88 HP, CAÇAMBA CARREG. CAP. MÍN. 1 M3, CAÇAMBA RETRO CAP. 0,26 M3, PESO OPERACIONAL MÍN. 6.674 KG, PROFUNDIDADE ESCAVAÇÃO MÁX. 4,37 M - DEPRECIAÇÃO. AF_06/2014</t>
  </si>
  <si>
    <t xml:space="preserve"> 5664 </t>
  </si>
  <si>
    <t>RETROESCAVADEIRA SOBRE RODAS COM CARREGADEIRA, TRAÇÃO 4X4, POTÊNCIA LÍQ. 88 HP, CAÇAMBA CARREG. CAP. MÍN. 1 M3, CAÇAMBA RETRO CAP. 0,26 M3, PESO OPERACIONAL MÍN. 6.674 KG, PROFUNDIDADE ESCAVAÇÃO MÁX. 4,37 M - MANUTENÇÃO. AF_06/2014</t>
  </si>
  <si>
    <t xml:space="preserve"> 53786 </t>
  </si>
  <si>
    <t>RETROESCAVADEIRA SOBRE RODAS COM CARREGADEIRA, TRAÇÃO 4X4, POTÊNCIA LÍQ. 88 HP, CAÇAMBA CARREG. CAP. MÍN. 1 M3, CAÇAMBA RETRO CAP. 0,26 M3, PESO OPERACIONAL MÍN. 6.674 KG, PROFUNDIDADE ESCAVAÇÃO MÁX. 4,37 M - MATERIAIS NA OPERAÇÃO. AF_06/2014</t>
  </si>
  <si>
    <t xml:space="preserve"> 00036531 </t>
  </si>
  <si>
    <t xml:space="preserve"> 96459 </t>
  </si>
  <si>
    <t>ROLO COMPACTADOR DE PNEUS, ESTATICO, PRESSAO VARIAVEL, POTENCIA 110 HP, PESO SEM/COM LASTRO 10,8/27 T, LARGURA DE ROLAGEM 2,30 M - JUROS. AF_06/2017</t>
  </si>
  <si>
    <t xml:space="preserve"> 96460 </t>
  </si>
  <si>
    <t>ROLO COMPACTADOR DE PNEUS, ESTATICO, PRESSAO VARIAVEL, POTENCIA 110 HP, PESO SEM/COM LASTRO 10,8/27 T, LARGURA DE ROLAGEM 2,30 M - DEPRECIAÇÃO. AF_06/2017</t>
  </si>
  <si>
    <t xml:space="preserve"> 96458 </t>
  </si>
  <si>
    <t>ROLO COMPACTADOR DE PNEUS, ESTATICO, PRESSAO VARIAVEL, POTENCIA 110 HP, PESO SEM/COM LASTRO 10,8/27 T, LARGURA DE ROLAGEM 2,30 M - MANUTENCAO. AF_06/2017</t>
  </si>
  <si>
    <t xml:space="preserve"> 96457 </t>
  </si>
  <si>
    <t>ROLO COMPACTADOR DE PNEUS, ESTATICO, PRESSAO VARIAVEL, POTENCIA 110 HP, PESO SEM/COM LASTRO 10,8/27 T, LARGURA DE ROLAGEM 2,30 M - MATERIAIS NA OPERACAO. AF_06/2017</t>
  </si>
  <si>
    <t xml:space="preserve"> 00014511 </t>
  </si>
  <si>
    <t xml:space="preserve"> 89211 </t>
  </si>
  <si>
    <t>ROLO COMPACTADOR VIBRATÓRIO DE UM CILINDRO AÇO LISO, POTÊNCIA 80 HP, PESO OPERACIONAL MÁXIMO 8,1 T, IMPACTO DINÂMICO 16,15 / 9,5 T, LARGURA DE TRABALHO 1,68 M - JUROS. AF_06/2014</t>
  </si>
  <si>
    <t xml:space="preserve"> 89210 </t>
  </si>
  <si>
    <t>ROLO COMPACTADOR VIBRATÓRIO DE UM CILINDRO AÇO LISO, POTÊNCIA 80 HP, PESO OPERACIONAL MÁXIMO 8,1 T, IMPACTO DINÂMICO 16,15 / 9,5 T, LARGURA DE TRABALHO 1,68 M - DEPRECIAÇÃO. AF_06/2014</t>
  </si>
  <si>
    <t xml:space="preserve"> 5674 </t>
  </si>
  <si>
    <t>ROLO COMPACTADOR VIBRATÓRIO DE UM CILINDRO AÇO LISO, POTÊNCIA 80 HP, PESO OPERACIONAL MÁXIMO 8,1 T, IMPACTO DINÂMICO 16,15 / 9,5 T, LARGURA DE TRABALHO 1,68 M - MANUTENÇÃO. AF_06/2014</t>
  </si>
  <si>
    <t xml:space="preserve"> 53788 </t>
  </si>
  <si>
    <t>ROLO COMPACTADOR VIBRATÓRIO DE UM CILINDRO AÇO LISO, POTÊNCIA 80 HP, PESO OPERACIONAL MÁXIMO 8,1 T, IMPACTO DINÂMICO 16,15 / 9,5 T, LARGURA DE TRABALHO 1,68 M - MATERIAIS NA OPERAÇÃO. AF_06/2014</t>
  </si>
  <si>
    <t xml:space="preserve"> 00010646 </t>
  </si>
  <si>
    <t xml:space="preserve"> 73313 </t>
  </si>
  <si>
    <t>ROLO COMPACTADOR VIBRATÓRIO PÉ DE CARNEIRO PARA SOLOS, POTÊNCIA 80 HP, PESO OPERACIONAL SEM/COM LASTRO 7,4 / 8,8 T, LARGURA DE TRABALHO 1,68 M - JUROS. AF_02/2016</t>
  </si>
  <si>
    <t xml:space="preserve"> 73309 </t>
  </si>
  <si>
    <t>ROLO COMPACTADOR VIBRATÓRIO PÉ DE CARNEIRO PARA SOLOS, POTÊNCIA 80 HP, PESO OPERACIONAL SEM/COM LASTRO 7,4 / 8,8 T, LARGURA DE TRABALHO 1,68 M - DEPRECIAÇÃO. AF_02/2016</t>
  </si>
  <si>
    <t xml:space="preserve"> 5089 </t>
  </si>
  <si>
    <t>ROLO COMPACTADOR VIBRATÓRIO PÉ DE CARNEIRO PARA SOLOS, POTÊNCIA 80 HP, PESO OPERACIONAL SEM/COM LASTRO 7,4 / 8,8 T, LARGURA DE TRABALHO 1,68 M - MANUTENÇÃO. AF_02/2016</t>
  </si>
  <si>
    <t xml:space="preserve"> 73315 </t>
  </si>
  <si>
    <t>ROLO COMPACTADOR VIBRATÓRIO PÉ DE CARNEIRO PARA SOLOS, POTÊNCIA 80 HP, PESO OPERACIONAL SEM/COM LASTRO 7,4 / 8,8 T, LARGURA DE TRABALHO 1,68 M - MATERIAIS NA OPERAÇÃO. AF_02/2016</t>
  </si>
  <si>
    <t xml:space="preserve"> 91689 </t>
  </si>
  <si>
    <t>SERRA CIRCULAR DE BANCADA COM MOTOR ELÉTRICO POTÊNCIA DE 5HP, COM COIFA PARA DISCO 10" - JUROS. AF_08/2015</t>
  </si>
  <si>
    <t xml:space="preserve"> 91688 </t>
  </si>
  <si>
    <t>SERRA CIRCULAR DE BANCADA COM MOTOR ELÉTRICO POTÊNCIA DE 5HP, COM COIFA PARA DISCO 10" - DEPRECIAÇÃO. AF_08/2015</t>
  </si>
  <si>
    <t xml:space="preserve"> 91690 </t>
  </si>
  <si>
    <t>SERRA CIRCULAR DE BANCADA COM MOTOR ELÉTRICO POTÊNCIA DE 5HP, COM COIFA PARA DISCO 10" - MANUTENÇÃO. AF_08/2015</t>
  </si>
  <si>
    <t xml:space="preserve"> 91691 </t>
  </si>
  <si>
    <t>SERRA CIRCULAR DE BANCADA COM MOTOR ELÉTRICO POTÊNCIA DE 5HP, COM COIFA PARA DISCO 10" - MATERIAIS NA OPERAÇÃO. AF_08/2015</t>
  </si>
  <si>
    <t xml:space="preserve"> 00006136 </t>
  </si>
  <si>
    <t xml:space="preserve"> 00038094 </t>
  </si>
  <si>
    <t xml:space="preserve"> 00038099 </t>
  </si>
  <si>
    <t xml:space="preserve"> 00007194 </t>
  </si>
  <si>
    <t xml:space="preserve"> 00004425 </t>
  </si>
  <si>
    <t xml:space="preserve"> 89029 </t>
  </si>
  <si>
    <t>TRATOR DE ESTEIRAS, POTÊNCIA 100 HP, PESO OPERACIONAL 9,4 T, COM LÂMINA 2,19 M3 - DEPRECIAÇÃO. AF_06/2014</t>
  </si>
  <si>
    <t xml:space="preserve"> 89030 </t>
  </si>
  <si>
    <t>TRATOR DE ESTEIRAS, POTÊNCIA 100 HP, PESO OPERACIONAL 9,4 T, COM LÂMINA 2,19 M3 - JUROS. AF_06/2014</t>
  </si>
  <si>
    <t xml:space="preserve"> 88324 </t>
  </si>
  <si>
    <t>TRATORISTA COM ENCARGOS COMPLEMENTARES</t>
  </si>
  <si>
    <t xml:space="preserve"> 5724 </t>
  </si>
  <si>
    <t>TRATOR DE ESTEIRAS, POTÊNCIA 100 HP, PESO OPERACIONAL 9,4 T, COM LÂMINA 2,19 M3 - MANUTENÇÃO. AF_06/2014</t>
  </si>
  <si>
    <t xml:space="preserve"> 53817 </t>
  </si>
  <si>
    <t>TRATOR DE ESTEIRAS, POTÊNCIA 100 HP, PESO OPERACIONAL 9,4 T, COM LÂMINA 2,19 M3 - MATERIAIS NA OPERAÇÃO. AF_06/2014</t>
  </si>
  <si>
    <t xml:space="preserve"> 00007622 </t>
  </si>
  <si>
    <t xml:space="preserve"> 95122 </t>
  </si>
  <si>
    <t>USINA MISTURADORA DE SOLOS, CAPACIDADE DE 200 A 500 TON/H, POTENCIA 75KW - CHI DIURNO. AF_07/2016</t>
  </si>
  <si>
    <t xml:space="preserve"> 95119 </t>
  </si>
  <si>
    <t>USINA MISTURADORA DE SOLOS, CAPACIDADE DE 200 A 500 TON/H, POTENCIA 75KW - JUROS. AF_07/2016</t>
  </si>
  <si>
    <t xml:space="preserve"> 95118 </t>
  </si>
  <si>
    <t>USINA MISTURADORA DE SOLOS, CAPACIDADE DE 200 A 500 TON/H, POTENCIA 75KW - DEPRECIAÇÃO. AF_07/2016</t>
  </si>
  <si>
    <t xml:space="preserve"> 95121 </t>
  </si>
  <si>
    <t>USINA MISTURADORA DE SOLOS, CAPACIDADE DE 200 A 500 TON/H, POTENCIA 75KW - CHP DIURNO. AF_07/2016</t>
  </si>
  <si>
    <t xml:space="preserve"> 5707 </t>
  </si>
  <si>
    <t>USINA MISTURADORA DE SOLOS, CAPACIDADE DE 200 A 500 TON/H, POTENCIA 75KW - MANUTENÇÃO. AF_07/2016</t>
  </si>
  <si>
    <t xml:space="preserve"> 95120 </t>
  </si>
  <si>
    <t>USINA MISTURADORA DE SOLOS, CAPACIDADE DE 200 A 500 TON/H, POTENCIA 75KW - MATERIAIS NA OPERAÇÃO. AF_07/2016</t>
  </si>
  <si>
    <t xml:space="preserve"> 90582 </t>
  </si>
  <si>
    <t>VIBRADOR DE IMERSÃO, DIÂMETRO DE PONTEIRA 45MM, MOTOR ELÉTRICO TRIFÁSICO POTÊNCIA DE 2 CV - DEPRECIAÇÃO. AF_06/2015</t>
  </si>
  <si>
    <t xml:space="preserve"> 90583 </t>
  </si>
  <si>
    <t>VIBRADOR DE IMERSÃO, DIÂMETRO DE PONTEIRA 45MM, MOTOR ELÉTRICO TRIFÁSICO POTÊNCIA DE 2 CV - JUROS. AF_06/2015</t>
  </si>
  <si>
    <t xml:space="preserve"> 90584 </t>
  </si>
  <si>
    <t>VIBRADOR DE IMERSÃO, DIÂMETRO DE PONTEIRA 45MM, MOTOR ELÉTRICO TRIFÁSICO POTÊNCIA DE 2 CV - MANUTENÇÃO. AF_06/2015</t>
  </si>
  <si>
    <t xml:space="preserve"> 90585 </t>
  </si>
  <si>
    <t>VIBRADOR DE IMERSÃO, DIÂMETRO DE PONTEIRA 45MM, MOTOR ELÉTRICO TRIFÁSICO POTÊNCIA DE 2 CV - MATERIAIS NA OPERAÇÃO. AF_06/2015</t>
  </si>
  <si>
    <t xml:space="preserve"> 00037588 </t>
  </si>
  <si>
    <t>.</t>
  </si>
  <si>
    <t>COMPOSIÇÕES DE PREÇO UNITÁRIO (CPU)</t>
  </si>
  <si>
    <t>COMPOSIÇÕES PRINCIPAIS</t>
  </si>
  <si>
    <t>COMPOSIÇÕES AUXILIARES</t>
  </si>
  <si>
    <t>DECOMPOSIÇÃO DO BDI - ORÇAMENTO DE REFERÊNCIA</t>
  </si>
  <si>
    <t xml:space="preserve">CD = </t>
  </si>
  <si>
    <r>
      <t>BDI</t>
    </r>
    <r>
      <rPr>
        <b/>
        <vertAlign val="subscript"/>
        <sz val="12"/>
        <rFont val="Calibri Light"/>
        <family val="2"/>
        <scheme val="major"/>
      </rPr>
      <t>DIFERENCIAD</t>
    </r>
  </si>
  <si>
    <t xml:space="preserve">PV = </t>
  </si>
  <si>
    <t>BDI =</t>
  </si>
  <si>
    <t>BDI TOTAL</t>
  </si>
  <si>
    <r>
      <t>BDI</t>
    </r>
    <r>
      <rPr>
        <b/>
        <vertAlign val="subscript"/>
        <sz val="10"/>
        <rFont val="Calibri Light"/>
        <family val="2"/>
        <scheme val="major"/>
      </rPr>
      <t>DIF.</t>
    </r>
    <r>
      <rPr>
        <b/>
        <sz val="10"/>
        <rFont val="Calibri Light"/>
        <family val="2"/>
        <scheme val="major"/>
      </rPr>
      <t xml:space="preserve"> TOTAL</t>
    </r>
  </si>
  <si>
    <t>EXECUÇÃO DE PÁTIO/ESTACIONAMENTO EM PISO INTERTRAVADO, COM BLOCO RETANGULAR DE 20 X 10 CM, ESPESSURA 10 CM. AF_12/2015</t>
  </si>
  <si>
    <t>undid.</t>
  </si>
  <si>
    <t xml:space="preserve"> 92400 </t>
  </si>
  <si>
    <t xml:space="preserve"> 91277 </t>
  </si>
  <si>
    <t>PLACA VIBRATÓRIA REVERSÍVEL COM MOTOR 4 TEMPOS A GASOLINA, FORÇA CENTRÍFUGA DE 25 KN (2500 KGF), POTÊNCIA 5,5 CV - CHP DIURNO. AF_08/2015</t>
  </si>
  <si>
    <t xml:space="preserve"> 91283 </t>
  </si>
  <si>
    <t>CORTADORA DE PISO COM MOTOR 4 TEMPOS A GASOLINA, POTÊNCIA DE 13 HP, COM DISCO DE CORTE DIAMANTADO SEGMENTADO PARA CONCRETO, DIÂMETRO DE 350 MM, FURO DE 1" (14 X 1") - CHP DIURNO. AF_08/2015</t>
  </si>
  <si>
    <t xml:space="preserve"> 91278 </t>
  </si>
  <si>
    <t>PLACA VIBRATÓRIA REVERSÍVEL COM MOTOR 4 TEMPOS A GASOLINA, FORÇA CENTRÍFUGA DE 25 KN (2500 KGF), POTÊNCIA 5,5 CV - CHI DIURNO. AF_08/2015</t>
  </si>
  <si>
    <t xml:space="preserve"> 91285 </t>
  </si>
  <si>
    <t>CORTADORA DE PISO COM MOTOR 4 TEMPOS A GASOLINA, POTÊNCIA DE 13 HP, COM DISCO DE CORTE DIAMANTADO SEGMENTADO PARA CONCRETO, DIÂMETRO DE 350 MM, FURO DE 1" (14 X 1") - CHI DIURNO. AF_08/2015</t>
  </si>
  <si>
    <t xml:space="preserve"> 00040524 </t>
  </si>
  <si>
    <t>BLOQUETE/PISO INTERTRAVADO DE CONCRETO - MODELO ONDA/16 FACES/RETANGULAR/TIJOLINHO/PAVER/HOLANDES/PARALELEPIPEDO, 20 CM X 10 CM, E = 10 CM, RESISTENCIA DE 35 MPA (NBR 9781), COR NATURAL</t>
  </si>
  <si>
    <t>DISCO DE CORTE DIAMANTADO SEGMENTADO PARA CONCRETO, DIAMETRO DE 350 MM, FURO DE 1 " (14 X 1 ")</t>
  </si>
  <si>
    <t>COMPACTADOR DE SOLO TIPO PLACA VIBRATORIA REVERSIVEL, A GASOLINA, 4 TEMPOS, PESO DE 125 A 150 KG, FORCA CENTRIFUGA DE 2500 A 2800 KGF, LARG. TRABALHO DE 400 A 450 MM, FREQ VIBRACAO DE 4300 A 4500 RPM, VELOC. TRABALHO DE 15 A 20 M/MIN, POT. DE 5,5 A 6,0 HP</t>
  </si>
  <si>
    <t>CORTADEIRA DE PISO DE CONCRETO E ASFALTO, PARA DISCO PADRAO DE DIAMETRO 350 MM (14") OU 450 MM (18") , MOTOR A GASOLINA, POTENCIA 13 HP, SEM DISCO</t>
  </si>
  <si>
    <t>CUSTO TOTAL ABC (CD)</t>
  </si>
  <si>
    <t>CUSTO TOTAL ORÇ. (CD)</t>
  </si>
  <si>
    <t>Curva ABC de Insumos</t>
  </si>
  <si>
    <t>VALOR TOTAL ABC (PV)</t>
  </si>
  <si>
    <t>VALOR TOTAL ORÇ. (PV)</t>
  </si>
  <si>
    <t xml:space="preserve"> 9.8 </t>
  </si>
  <si>
    <t xml:space="preserve"> 202205.129.RMSM </t>
  </si>
  <si>
    <t>TAMPAO/TERMINAL/PLUG, D = 4", PARA DUTO CORRUGADO PEAD (CABEAMENTO SUBTERRANEO)</t>
  </si>
  <si>
    <t xml:space="preserve"> 88246 </t>
  </si>
  <si>
    <t>ASSENTADOR DE TUBOS COM ENCARGOS COMPLEMENTARES</t>
  </si>
  <si>
    <t xml:space="preserve"> 00002662 </t>
  </si>
  <si>
    <t>TAMPAO / TERMINAL / PLUG, D = 4" , PARA DUTO CORRUGADO PEAD (CABEAMENTO SUBTERRANEO)</t>
  </si>
  <si>
    <t>*exclusão dos insumos SINAPI (303) "ANEL BORRACHA, PARA TUBO PVC, REDE COLETOR ESGOTO, DN 100 MM (NBR 7362)" e (20078) "PASTA LUBRIFICANTE PARA TUBOS E CONEXOES COM JUNTA ELASTICA, EMBALAGEM DE *400* GR (USO EM PVC, ACO, POLIETILENO E OUTROS)" 
*insumo SINAPI (4907) "PLUG PVC, JE, DN 100 MM, PARA REDE COLETORA ESGOTO (NBR 10569)" substituído pelo insumo SINAPI (2662) "TAMPAO / TERMINAL / PLUG, D = 4" , PARA DUTO CORRUGADO PEAD (CABEAMENTO SUBTERRANEO)"</t>
  </si>
  <si>
    <t>AS BUILT DE PROJETOS COM ÁREA ATÉ 10.000 M2 [INSTALAÇÕES ELÉTRICAS E DE REDE]</t>
  </si>
  <si>
    <t xml:space="preserve"> 26.26 </t>
  </si>
  <si>
    <t>AS BUILT DE PROJETOS COM ÁREA ATÉ 10.000 M2 [ARQUITETURA]</t>
  </si>
  <si>
    <t>9.7</t>
  </si>
  <si>
    <t>9.8</t>
  </si>
  <si>
    <t>26.26</t>
  </si>
  <si>
    <t xml:space="preserve"> 00040331 </t>
  </si>
  <si>
    <t>ASSENTADOR DE MANILHAS</t>
  </si>
  <si>
    <t xml:space="preserve"> 00011280 </t>
  </si>
  <si>
    <t xml:space="preserve"> 00001442 </t>
  </si>
  <si>
    <t xml:space="preserve"> 00013887 </t>
  </si>
  <si>
    <t xml:space="preserve"> 150158 </t>
  </si>
  <si>
    <t>PELICULA ADESIVA APLICADA EM VIDROS-TIPO INSULFILM [INSTALAÇÃO DE PELÍCULA DE CONTROLE SOLAR, COR FUMÊ, TRANSMISSÃO LUMINOSA MÁXIMA DE 17%, REJEIÇÃO DE ENERGIA SOLAR (TSER) MÍNIMA DE 70%, REDUÇÃO DE CALOR SOLAR  MÍNIMA DE 60%, REJEIÇÃO DE RAIOS UV MÍNIMA DE 99%, REFLETIVIDADE INTERNA DE LUZ VISÍVEL MÁXIMA DE 13%]</t>
  </si>
  <si>
    <t>SINAPI - 11/2022 - Distrito Federal;</t>
  </si>
  <si>
    <t>SBC - 01/2023 - Distrito Federal;</t>
  </si>
  <si>
    <t>ORSE - 10/2022 - Sergipe;</t>
  </si>
  <si>
    <t>DATA DO ORÇAMENTO - JAN/2023</t>
  </si>
  <si>
    <t>EMOP - 11/2022 - Rio de Janeiro.</t>
  </si>
  <si>
    <t>CPOS - 11/2022 - São Paulo;</t>
  </si>
  <si>
    <t>SUDECAP - 10/2022 - Minas Gerais;</t>
  </si>
  <si>
    <t>AGESUL - 06/2022 - Mato Grosso do Sul;</t>
  </si>
  <si>
    <t>AGETOP CIVIL - 01/2023 - Goiás;</t>
  </si>
  <si>
    <t>EMBASA - 10/2022 - Bahia;</t>
  </si>
  <si>
    <t>FDE - 10/2022 - São Paulo;</t>
  </si>
  <si>
    <t xml:space="preserve"> 202301.001.RMSM </t>
  </si>
  <si>
    <t>Fornecimento com instalação de divisória modulada de saque frontal com painel cego piso-teto ou com bandeira cega até altura do teto, removível, totalmente reutilizável, espessura final mínima de 80 mm, modulação entre 900 mm e 1210 mm, confeccionadas em chapas de fibra de madeira de média densidade (MDF) com mínimo 15 mm de espessura, isolamento acústico com lã de rocha com densidade não inferior a 32 kg/m³, padrão madeirado na cor maple bilbao ou equivalente (ou eventualmente outra a ser definida pela fiscalização no momento da solicitação). Composta por estrutura em perfis de alumínio extrudado, cor preto ou similar, que permite a passagem de cabeamento de rede elétrica, lógica e telefônica por toda sua extensão. Placas individuais com saque frontal, totalmente reutilizáveis, que proporcionam perfeito alinhamento e fácil acesso ao interior da divisória para eventual manutenção. Rodapé (eletrocalha) em alumínio com mínimo de 100 mm de altura, removível para acesso às canaletas de passagem de cabos por ambas as faces (saque frontal). Apresentar certificado de conformidade com as normas técnicas da ABNT, especialmente com a NBR 15.141/2008. O produto deverá chegar lacrado, na embalagem original do fabricante, na qual conste todas as suas informações. Tendo em vista a utilização de painéis de MDF e laminado melamínico, a Contratada deverá apresentar certificação de manejo florestal tais como FSC® (Forest StewardshipCouncil) e/ou CERFLOR (Programa Brasileiro de Certificação Florestal) ou certificações equivalentes.</t>
  </si>
  <si>
    <t xml:space="preserve"> 072565 </t>
  </si>
  <si>
    <t>PELICULA ADESIVA PARA VIDROS INSULFILM ANTI RISCO G5</t>
  </si>
  <si>
    <t xml:space="preserve"> 202301.002.RMSM </t>
  </si>
  <si>
    <t>310mL</t>
  </si>
  <si>
    <t>Fornecimento com instalação de módulo de porta cega simples com mínimo de 800 x 2700 x 38 mm, no mêsmo padrão das divisórias instaladas, portas requadradas em fibra de madeira de média densidade (MDF) contraplacadas em ambas as faces em chapa de fibra de madeira de média densidade, com 6 mm de espessura, encabeçamento em fita de PVC com 1 mm de espessura na mêsma cor do laminado das divisórias, com miolo semi-acústico em lã de rocha com densidade mínima de 32 kg/m³. Incluindo todas as ferragens, padrão madeirado na cor Maple Bilbao ou equivalente (ou eventualmente outra a ser definida pela fiscalização no momento da solicitação). Fechadura La Fonte, ou equivalente técnica, e dobradiças comuns La Fonte, ou equivalente técnica. Espessura final mínima da porta de 38 mm.</t>
  </si>
  <si>
    <t>EXAmês - HORISTA (COLETADO CAIXA)</t>
  </si>
  <si>
    <t>TORNEIRA METALICA CROMADA DE mêsA, PARA LAVATORIO, TEMPORIZADA PRESSAO FECHAMENTO AUTOMATICO, BICA BAIXA</t>
  </si>
  <si>
    <t>EXAmês - MENSALISTA (COLETADO CAIXA)</t>
  </si>
  <si>
    <t>TORNEIRA DE mêsA/BANCADA, PARA LAVATORIO, FIXA, METALICA CROMADA, PADRAO POPULAR, 1/2 " OU 3/4 " (REF 1193)</t>
  </si>
  <si>
    <t>Fornecimento com instalação de módulo de porta cega simples com mínimo de 800 x 2700 x 38 mm, no mesmo padrão das divisórias instaladas, portas requadradas em fibra de madeira de média densidade (MDF) contraplacadas em ambas as faces em chapa de fibra de madeira de média densidade, com 6 mm de espessura, encabeçamento em fita de PVC com 1 mm de espessura na mesma cor do laminado das divisórias, com miolo semi-acústico em lã de rocha com densidade mínima de 32 kg/m³. Incluindo todas as ferragens, padrão madeirado na cor Maple Bilbao ou equivalente (ou eventualmente outra a ser definida pela fiscalização no momento da solicitação). Fechadura La Fonte, ou equivalente técnica, e dobradiças comuns La Fonte, ou equivalente técnica. Espessura final mínima da porta de 38 mm.</t>
  </si>
  <si>
    <t>unid.</t>
  </si>
  <si>
    <t>Bases: ORSE (9253) "Assentamento de porta para divisória"
Valor da porta conforme PE 55/2022 ABIN - ARP - média dos três menores valores registrados em ata = R$ 1.759,00 + R$ 1.900,00 + R$ 2.100,00 / un. = R$ 1.919,67 [fornecimento e instalação]. Com base na composição ORSE (9253) "Assentamento de porta para divisória" * 1 x porta de 1 folha com 0,80m x 2,70m = 2,16m², descontou-se o valor de R$ 17,18/unid. para se obter o custo do material.</t>
  </si>
  <si>
    <t>Bases: ORSE (9253) "Assentamento de porta para divisória" com índices de mão de obra multiplicados por 2 (2 folhas de porta)
PE 55/2022 ABIN - ARP - média dos três menores valores registrados em ata = R$ 1.759,00 + R$ 1.900,00 + R$ 2.100,00 / un. = R$ 1.919,67 [fornecimento e instalação]. Com base na composição ORSE (9253) "Assentamento de porta para divisória" * 1 x porta de 1 folha com 0,80m x 2,70m = 2,16m², descontou-se o valor de R$ 17,18/unid. para se obter o custo do material.</t>
  </si>
  <si>
    <t>Base: SINAPI (97585) "LUMINÁRIA TIPO CALHA, DE SOBREPOR, COM 2 LÂMPADAS TUBULARES FLUORESCENTES DE 18 W, COM REATOR DE PARTIDA RÁPIDA - FORNECIMENTO E INSTALAÇÃO. AF_02/2020" 
*insumo SINAPI (3811) "LUMINARIA DE SOBREPOR EM CHAPA DE ACO PARA 2 LAMPADAS FLUORESCENTES DE *18* W, ALETADA, COMPLETA (LAMPADAS E REATOR INCLUSOS)" substituído pelos insumos SINAPI (12232) "LUMINARIA DE SOBREPOR EM CHAPA DE ACO PARA 2 LAMPADAS FLUORESCENTES DE *18* W, PERFIL COMERCIAL (NAO INCLUI REATOR E LAMPADAS)"
*acrescido insumo SINAPI (39386) "LAMPADA LED TUBULAR BIVOLT 9/10 W, BASE G13"</t>
  </si>
  <si>
    <t>VIDROS</t>
  </si>
  <si>
    <t xml:space="preserve"> 95315 </t>
  </si>
  <si>
    <t>CURSO DE CAPACITAÇÃO PARA ASSENTADOR DE TUBOS (ENCARGOS COMPLEMENTARES) - HORISTA</t>
  </si>
  <si>
    <t xml:space="preserve"> 91279 </t>
  </si>
  <si>
    <t>CORTADORA DE PISO COM MOTOR 4 TEMPOS A GASOLINA, POTÊNCIA DE 13 HP, COM DISCO DE CORTE DIAMANTADO SEGMENTADO PARA CONCRETO, DIÂMETRO DE 350 MM, FURO DE 1" (14 X 1") - DEPRECIAÇÃO. AF_08/2015</t>
  </si>
  <si>
    <t xml:space="preserve"> 91280 </t>
  </si>
  <si>
    <t>CORTADORA DE PISO COM MOTOR 4 TEMPOS A GASOLINA, POTÊNCIA DE 13 HP, COM DISCO DE CORTE DIAMANTADO SEGMENTADO PARA CONCRETO, DIÂMETRO DE 350 MM, FURO DE 1" (14 X 1") - JUROS. AF_08/2015</t>
  </si>
  <si>
    <t xml:space="preserve"> 91282 </t>
  </si>
  <si>
    <t>CORTADORA DE PISO COM MOTOR 4 TEMPOS A GASOLINA, POTÊNCIA DE 13 HP, COM DISCO DE CORTE DIAMANTADO SEGMENTADO PARA CONCRETO, DIÂMETRO DE 350 MM, FURO DE 1" (14 X 1") - MATERIAIS NA OPERAÇÃO. AF_08/2015</t>
  </si>
  <si>
    <t xml:space="preserve"> 91281 </t>
  </si>
  <si>
    <t>CORTADORA DE PISO COM MOTOR 4 TEMPOS A GASOLINA, POTÊNCIA DE 13 HP, COM DISCO DE CORTE DIAMANTADO SEGMENTADO PARA CONCRETO, DIÂMETRO DE 350 MM, FURO DE 1" (14 X 1") - MANUTENÇÃO. AF_08/2015</t>
  </si>
  <si>
    <t xml:space="preserve"> 91273 </t>
  </si>
  <si>
    <t>PLACA VIBRATÓRIA REVERSÍVEL COM MOTOR 4 TEMPOS A GASOLINA, FORÇA CENTRÍFUGA DE 25 KN (2500 KGF), POTÊNCIA 5,5 CV - DEPRECIAÇÃO. AF_08/2015</t>
  </si>
  <si>
    <t xml:space="preserve"> 91274 </t>
  </si>
  <si>
    <t>PLACA VIBRATÓRIA REVERSÍVEL COM MOTOR 4 TEMPOS A GASOLINA, FORÇA CENTRÍFUGA DE 25 KN (2500 KGF), POTÊNCIA 5,5 CV - JUROS. AF_08/2015</t>
  </si>
  <si>
    <t xml:space="preserve"> 91276 </t>
  </si>
  <si>
    <t>PLACA VIBRATÓRIA REVERSÍVEL COM MOTOR 4 TEMPOS A GASOLINA, FORÇA CENTRÍFUGA DE 25 KN (2500 KGF), POTÊNCIA 5,5 CV - MATERIAIS NA OPERAÇÃO. AF_08/2015</t>
  </si>
  <si>
    <t xml:space="preserve"> 91275 </t>
  </si>
  <si>
    <t>PLACA VIBRATÓRIA REVERSÍVEL COM MOTOR 4 TEMPOS A GASOLINA, FORÇA CENTRÍFUGA DE 25 KN (2500 KGF), POTÊNCIA 5,5 CV - MANUTENÇÃO. AF_08/2015</t>
  </si>
  <si>
    <t>Base: ORSE (180) "Assentamento de divisórias" - para aferição da mão de obra.
Base: PE 55/2022 - ABIN - ARP: R$ 470 + R$ 568 + R$ 620/m² = R$ 552,67/m²  (fornecimento e instalação), licitado pelo próprio órgão. Com isso, descontou-se do referido valor, os custos apropriados para a MDO.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</si>
</sst>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43" formatCode="_-* #,##0.00_-;\-* #,##0.00_-;_-* &quot;-&quot;??_-;_-@_-"/>
    <numFmt numFmtId="164" formatCode="&quot;R$&quot;\ #,##0.00;[Red]\-&quot;R$&quot;\ #,##0.00"/>
    <numFmt numFmtId="165" formatCode="_-&quot;R$&quot;\ * #,##0.00_-;\-&quot;R$&quot;\ * #,##0.00_-;_-&quot;R$&quot;\ * &quot;-&quot;??_-;_-@_-"/>
    <numFmt numFmtId="166" formatCode="#,##0.0000000"/>
    <numFmt numFmtId="167" formatCode="0.0%"/>
    <numFmt numFmtId="168" formatCode="_-&quot;R$&quot;\ * #,##0.0000_-;\-&quot;R$&quot;\ * #,##0.0000_-;_-&quot;R$&quot;\ * &quot;-&quot;??_-;_-@_-"/>
    <numFmt numFmtId="169" formatCode="_-&quot;R$&quot;\ * #,##0.000_-;\-&quot;R$&quot;\ * #,##0.000_-;_-&quot;R$&quot;\ * &quot;-&quot;??_-;_-@_-"/>
    <numFmt numFmtId="170" formatCode="0.0000"/>
    <numFmt numFmtId="171" formatCode="&quot;* &quot;0.00%&quot; do valor&quot;"/>
    <numFmt numFmtId="172" formatCode="&quot;* &quot;0.00%&quot; dos itens&quot;"/>
  </numFmts>
  <fonts count="34" x14ac:knownFonts="1">
    <font>
      <sz val="11"/>
      <name val="Arial"/>
      <family val="1"/>
    </font>
    <font>
      <sz val="11"/>
      <name val="Arial"/>
      <family val="1"/>
    </font>
    <font>
      <b/>
      <sz val="11"/>
      <name val="Calibri Light"/>
      <family val="2"/>
      <scheme val="major"/>
    </font>
    <font>
      <sz val="11"/>
      <name val="Calibri Light"/>
      <family val="2"/>
      <scheme val="major"/>
    </font>
    <font>
      <b/>
      <sz val="10"/>
      <name val="Calibri Light"/>
      <family val="2"/>
      <scheme val="major"/>
    </font>
    <font>
      <b/>
      <sz val="10"/>
      <color rgb="FF000000"/>
      <name val="Calibri Light"/>
      <family val="2"/>
      <scheme val="major"/>
    </font>
    <font>
      <sz val="10"/>
      <color rgb="FF000000"/>
      <name val="Calibri Light"/>
      <family val="2"/>
      <scheme val="major"/>
    </font>
    <font>
      <sz val="10"/>
      <name val="Calibri Light"/>
      <family val="2"/>
      <scheme val="major"/>
    </font>
    <font>
      <sz val="11"/>
      <color theme="1"/>
      <name val="Calibri Light"/>
      <family val="2"/>
      <scheme val="major"/>
    </font>
    <font>
      <b/>
      <sz val="12"/>
      <name val="Calibri Light"/>
      <family val="2"/>
      <scheme val="major"/>
    </font>
    <font>
      <sz val="8"/>
      <name val="Calibri Light"/>
      <family val="2"/>
      <scheme val="major"/>
    </font>
    <font>
      <b/>
      <sz val="10"/>
      <color theme="1"/>
      <name val="Calibri Light"/>
      <family val="2"/>
      <scheme val="major"/>
    </font>
    <font>
      <b/>
      <sz val="10"/>
      <color indexed="8"/>
      <name val="Calibri Light"/>
      <family val="2"/>
      <scheme val="major"/>
    </font>
    <font>
      <sz val="10"/>
      <color indexed="8"/>
      <name val="Calibri Light"/>
      <family val="2"/>
      <scheme val="major"/>
    </font>
    <font>
      <sz val="10"/>
      <color theme="1"/>
      <name val="Calibri Light"/>
      <family val="2"/>
      <scheme val="major"/>
    </font>
    <font>
      <i/>
      <sz val="10"/>
      <name val="Calibri Light"/>
      <family val="2"/>
      <scheme val="major"/>
    </font>
    <font>
      <u/>
      <sz val="11"/>
      <color theme="10"/>
      <name val="Arial"/>
      <family val="1"/>
    </font>
    <font>
      <sz val="10"/>
      <color rgb="FF0070C0"/>
      <name val="Calibri Light"/>
      <family val="2"/>
      <scheme val="major"/>
    </font>
    <font>
      <b/>
      <u/>
      <sz val="10"/>
      <color rgb="FF0070C0"/>
      <name val="Calibri Light"/>
      <family val="2"/>
      <scheme val="major"/>
    </font>
    <font>
      <sz val="12"/>
      <name val="Calibri Light"/>
      <family val="2"/>
      <scheme val="major"/>
    </font>
    <font>
      <vertAlign val="superscript"/>
      <sz val="12"/>
      <name val="Calibri Light"/>
      <family val="2"/>
      <scheme val="major"/>
    </font>
    <font>
      <sz val="9"/>
      <name val="Calibri Light"/>
      <family val="2"/>
      <scheme val="major"/>
    </font>
    <font>
      <b/>
      <sz val="16"/>
      <name val="Calibri Light"/>
      <family val="2"/>
      <scheme val="major"/>
    </font>
    <font>
      <b/>
      <sz val="14"/>
      <name val="Calibri Light"/>
      <family val="2"/>
      <scheme val="major"/>
    </font>
    <font>
      <b/>
      <sz val="18"/>
      <name val="Calibri Light"/>
      <family val="2"/>
      <scheme val="major"/>
    </font>
    <font>
      <i/>
      <sz val="10"/>
      <color rgb="FF000000"/>
      <name val="Calibri Light"/>
      <family val="2"/>
      <scheme val="major"/>
    </font>
    <font>
      <b/>
      <sz val="10"/>
      <color rgb="FFFF0000"/>
      <name val="Calibri Light"/>
      <family val="2"/>
      <scheme val="major"/>
    </font>
    <font>
      <b/>
      <sz val="8"/>
      <color rgb="FF000000"/>
      <name val="Calibri Light"/>
      <family val="2"/>
      <scheme val="major"/>
    </font>
    <font>
      <i/>
      <sz val="8"/>
      <name val="Calibri Light"/>
      <family val="2"/>
      <scheme val="major"/>
    </font>
    <font>
      <sz val="16"/>
      <name val="Calibri Light"/>
      <family val="2"/>
      <scheme val="major"/>
    </font>
    <font>
      <b/>
      <vertAlign val="subscript"/>
      <sz val="12"/>
      <name val="Calibri Light"/>
      <family val="2"/>
      <scheme val="major"/>
    </font>
    <font>
      <b/>
      <sz val="9"/>
      <name val="Calibri Light"/>
      <family val="2"/>
      <scheme val="major"/>
    </font>
    <font>
      <b/>
      <vertAlign val="subscript"/>
      <sz val="10"/>
      <name val="Calibri Light"/>
      <family val="2"/>
      <scheme val="major"/>
    </font>
    <font>
      <sz val="10"/>
      <name val="Calibri Light"/>
      <family val="2"/>
      <scheme val="major"/>
    </font>
  </fonts>
  <fills count="30">
    <fill>
      <patternFill patternType="none"/>
    </fill>
    <fill>
      <patternFill patternType="gray125"/>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D8ECF6"/>
      </patternFill>
    </fill>
    <fill>
      <patternFill patternType="solid">
        <fgColor rgb="FFD8ECF6"/>
      </patternFill>
    </fill>
    <fill>
      <patternFill patternType="solid">
        <fgColor rgb="FFD8ECF6"/>
      </patternFill>
    </fill>
    <fill>
      <patternFill patternType="solid">
        <fgColor rgb="FFD6D6D6"/>
      </patternFill>
    </fill>
    <fill>
      <patternFill patternType="solid">
        <fgColor rgb="FFEFEFEF"/>
      </patternFill>
    </fill>
    <fill>
      <patternFill patternType="solid">
        <fgColor rgb="FFFFFFFF"/>
      </patternFill>
    </fill>
    <fill>
      <patternFill patternType="solid">
        <fgColor rgb="FFFFFFFF"/>
      </patternFill>
    </fill>
    <fill>
      <patternFill patternType="solid">
        <fgColor rgb="FFFFFFFF"/>
      </patternFill>
    </fill>
    <fill>
      <patternFill patternType="solid">
        <fgColor rgb="FFDFF0D8"/>
      </patternFill>
    </fill>
    <fill>
      <patternFill patternType="solid">
        <fgColor rgb="FFFFFFFF"/>
      </patternFill>
    </fill>
    <fill>
      <patternFill patternType="solid">
        <fgColor theme="0"/>
        <bgColor indexed="64"/>
      </patternFill>
    </fill>
    <fill>
      <patternFill patternType="solid">
        <fgColor theme="0" tint="-0.14999847407452621"/>
        <bgColor indexed="64"/>
      </patternFill>
    </fill>
    <fill>
      <patternFill patternType="solid">
        <fgColor theme="4" tint="0.39997558519241921"/>
        <bgColor indexed="64"/>
      </patternFill>
    </fill>
    <fill>
      <patternFill patternType="solid">
        <fgColor theme="4" tint="0.79998168889431442"/>
        <bgColor indexed="64"/>
      </patternFill>
    </fill>
    <fill>
      <patternFill patternType="solid">
        <fgColor theme="0" tint="-4.9989318521683403E-2"/>
        <bgColor indexed="64"/>
      </patternFill>
    </fill>
    <fill>
      <patternFill patternType="solid">
        <fgColor theme="7" tint="0.79998168889431442"/>
        <bgColor indexed="64"/>
      </patternFill>
    </fill>
    <fill>
      <patternFill patternType="solid">
        <fgColor theme="8" tint="0.79998168889431442"/>
        <bgColor indexed="64"/>
      </patternFill>
    </fill>
    <fill>
      <patternFill patternType="solid">
        <fgColor theme="8" tint="0.59999389629810485"/>
        <bgColor indexed="64"/>
      </patternFill>
    </fill>
    <fill>
      <patternFill patternType="solid">
        <fgColor theme="9" tint="0.79998168889431442"/>
        <bgColor indexed="64"/>
      </patternFill>
    </fill>
    <fill>
      <patternFill patternType="solid">
        <fgColor theme="2" tint="-9.9978637043366805E-2"/>
        <bgColor indexed="64"/>
      </patternFill>
    </fill>
    <fill>
      <patternFill patternType="lightUp">
        <fgColor rgb="FF00B0F0"/>
        <bgColor theme="0"/>
      </patternFill>
    </fill>
    <fill>
      <patternFill patternType="solid">
        <fgColor theme="0"/>
        <bgColor auto="1"/>
      </patternFill>
    </fill>
    <fill>
      <patternFill patternType="solid">
        <fgColor theme="0" tint="-0.249977111117893"/>
        <bgColor indexed="64"/>
      </patternFill>
    </fill>
  </fills>
  <borders count="115">
    <border>
      <left/>
      <right/>
      <top/>
      <bottom/>
      <diagonal/>
    </border>
    <border>
      <left/>
      <right/>
      <top style="thick">
        <color rgb="FF000000"/>
      </top>
      <bottom/>
      <diagonal/>
    </border>
    <border>
      <left style="thin">
        <color rgb="FFCCCCCC"/>
      </left>
      <right style="thin">
        <color rgb="FFCCCCCC"/>
      </right>
      <top style="thin">
        <color rgb="FFCCCCCC"/>
      </top>
      <bottom style="thin">
        <color rgb="FFCCCCCC"/>
      </bottom>
      <diagonal/>
    </border>
    <border>
      <left style="thick">
        <color theme="2" tint="-0.499984740745262"/>
      </left>
      <right/>
      <top style="thick">
        <color theme="2" tint="-0.499984740745262"/>
      </top>
      <bottom/>
      <diagonal/>
    </border>
    <border>
      <left/>
      <right/>
      <top style="thick">
        <color theme="2" tint="-0.499984740745262"/>
      </top>
      <bottom/>
      <diagonal/>
    </border>
    <border>
      <left/>
      <right style="thick">
        <color theme="2" tint="-0.499984740745262"/>
      </right>
      <top style="thick">
        <color theme="2" tint="-0.499984740745262"/>
      </top>
      <bottom/>
      <diagonal/>
    </border>
    <border>
      <left style="thick">
        <color theme="2" tint="-0.499984740745262"/>
      </left>
      <right/>
      <top/>
      <bottom/>
      <diagonal/>
    </border>
    <border>
      <left/>
      <right style="thick">
        <color theme="2" tint="-0.499984740745262"/>
      </right>
      <top/>
      <bottom/>
      <diagonal/>
    </border>
    <border>
      <left style="thick">
        <color theme="2" tint="-0.499984740745262"/>
      </left>
      <right/>
      <top/>
      <bottom style="thick">
        <color theme="2" tint="-0.499984740745262"/>
      </bottom>
      <diagonal/>
    </border>
    <border>
      <left/>
      <right/>
      <top/>
      <bottom style="thick">
        <color theme="2" tint="-0.499984740745262"/>
      </bottom>
      <diagonal/>
    </border>
    <border>
      <left/>
      <right style="thick">
        <color theme="2" tint="-0.499984740745262"/>
      </right>
      <top/>
      <bottom style="thick">
        <color theme="2" tint="-0.499984740745262"/>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right style="medium">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rgb="FFCCCCCC"/>
      </left>
      <right style="thin">
        <color rgb="FFCCCCCC"/>
      </right>
      <top style="thin">
        <color rgb="FFCCCCCC"/>
      </top>
      <bottom/>
      <diagonal/>
    </border>
    <border>
      <left style="thin">
        <color rgb="FFCCCCCC"/>
      </left>
      <right style="thin">
        <color rgb="FFCCCCCC"/>
      </right>
      <top/>
      <bottom style="thin">
        <color rgb="FFCCCCCC"/>
      </bottom>
      <diagonal/>
    </border>
    <border>
      <left style="thin">
        <color rgb="FFCCCCCC"/>
      </left>
      <right/>
      <top style="thin">
        <color rgb="FFCCCCCC"/>
      </top>
      <bottom style="thin">
        <color rgb="FFCCCCCC"/>
      </bottom>
      <diagonal/>
    </border>
    <border>
      <left/>
      <right/>
      <top style="thin">
        <color rgb="FFCCCCCC"/>
      </top>
      <bottom style="thin">
        <color rgb="FFCCCCCC"/>
      </bottom>
      <diagonal/>
    </border>
    <border>
      <left/>
      <right style="thin">
        <color rgb="FFCCCCCC"/>
      </right>
      <top style="thin">
        <color rgb="FFCCCCCC"/>
      </top>
      <bottom style="thin">
        <color rgb="FFCCCCCC"/>
      </bottom>
      <diagonal/>
    </border>
    <border>
      <left/>
      <right/>
      <top/>
      <bottom style="thin">
        <color rgb="FFCCCCCC"/>
      </bottom>
      <diagonal/>
    </border>
    <border>
      <left style="medium">
        <color indexed="64"/>
      </left>
      <right style="thin">
        <color indexed="64"/>
      </right>
      <top style="medium">
        <color indexed="64"/>
      </top>
      <bottom/>
      <diagonal/>
    </border>
    <border>
      <left/>
      <right/>
      <top style="medium">
        <color indexed="64"/>
      </top>
      <bottom/>
      <diagonal/>
    </border>
    <border>
      <left style="medium">
        <color indexed="64"/>
      </left>
      <right/>
      <top style="medium">
        <color indexed="64"/>
      </top>
      <bottom style="thin">
        <color indexed="64"/>
      </bottom>
      <diagonal/>
    </border>
    <border>
      <left style="medium">
        <color indexed="64"/>
      </left>
      <right style="thin">
        <color indexed="64"/>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thin">
        <color rgb="FFCCCCCC"/>
      </left>
      <right style="thin">
        <color rgb="FFCCCCCC"/>
      </right>
      <top style="medium">
        <color indexed="64"/>
      </top>
      <bottom/>
      <diagonal/>
    </border>
    <border>
      <left style="thin">
        <color rgb="FFCCCCCC"/>
      </left>
      <right style="thin">
        <color rgb="FFCCCCCC"/>
      </right>
      <top/>
      <bottom style="medium">
        <color indexed="64"/>
      </bottom>
      <diagonal/>
    </border>
    <border>
      <left style="thin">
        <color rgb="FFCCCCCC"/>
      </left>
      <right style="thin">
        <color rgb="FFCCCCCC"/>
      </right>
      <top style="thin">
        <color rgb="FFCCCCCC"/>
      </top>
      <bottom style="medium">
        <color indexed="64"/>
      </bottom>
      <diagonal/>
    </border>
    <border>
      <left style="thin">
        <color rgb="FFCCCCCC"/>
      </left>
      <right/>
      <top style="medium">
        <color indexed="64"/>
      </top>
      <bottom/>
      <diagonal/>
    </border>
    <border>
      <left style="thin">
        <color rgb="FFCCCCCC"/>
      </left>
      <right/>
      <top style="thin">
        <color rgb="FFCCCCCC"/>
      </top>
      <bottom style="medium">
        <color indexed="64"/>
      </bottom>
      <diagonal/>
    </border>
    <border>
      <left style="thin">
        <color indexed="64"/>
      </left>
      <right style="thin">
        <color rgb="FFCCCCCC"/>
      </right>
      <top style="thin">
        <color rgb="FFCCCCCC"/>
      </top>
      <bottom style="thin">
        <color rgb="FFCCCCCC"/>
      </bottom>
      <diagonal/>
    </border>
    <border>
      <left/>
      <right style="medium">
        <color indexed="64"/>
      </right>
      <top style="medium">
        <color indexed="64"/>
      </top>
      <bottom/>
      <diagonal/>
    </border>
    <border>
      <left style="thin">
        <color indexed="64"/>
      </left>
      <right style="thin">
        <color rgb="FFCCCCCC"/>
      </right>
      <top/>
      <bottom style="medium">
        <color indexed="64"/>
      </bottom>
      <diagonal/>
    </border>
    <border>
      <left style="thin">
        <color rgb="FFCCCCCC"/>
      </left>
      <right style="thin">
        <color indexed="64"/>
      </right>
      <top/>
      <bottom style="medium">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rgb="FFCCCCCC"/>
      </left>
      <right/>
      <top/>
      <bottom style="medium">
        <color indexed="64"/>
      </bottom>
      <diagonal/>
    </border>
    <border>
      <left/>
      <right style="thin">
        <color rgb="FFCCCCCC"/>
      </right>
      <top style="medium">
        <color indexed="64"/>
      </top>
      <bottom/>
      <diagonal/>
    </border>
    <border>
      <left/>
      <right style="thin">
        <color rgb="FFCCCCCC"/>
      </right>
      <top/>
      <bottom style="medium">
        <color indexed="64"/>
      </bottom>
      <diagonal/>
    </border>
    <border>
      <left/>
      <right style="thin">
        <color rgb="FFCCCCCC"/>
      </right>
      <top style="thin">
        <color rgb="FFCCCCCC"/>
      </top>
      <bottom/>
      <diagonal/>
    </border>
    <border>
      <left style="thin">
        <color rgb="FFCCCCCC"/>
      </left>
      <right/>
      <top style="thin">
        <color rgb="FFCCCCCC"/>
      </top>
      <bottom/>
      <diagonal/>
    </border>
    <border>
      <left style="thin">
        <color indexed="64"/>
      </left>
      <right style="thin">
        <color rgb="FFCCCCCC"/>
      </right>
      <top style="thin">
        <color rgb="FFCCCCCC"/>
      </top>
      <bottom/>
      <diagonal/>
    </border>
    <border>
      <left style="medium">
        <color indexed="64"/>
      </left>
      <right/>
      <top style="medium">
        <color indexed="64"/>
      </top>
      <bottom/>
      <diagonal/>
    </border>
    <border>
      <left style="medium">
        <color indexed="64"/>
      </left>
      <right/>
      <top/>
      <bottom style="medium">
        <color indexed="64"/>
      </bottom>
      <diagonal/>
    </border>
    <border>
      <left/>
      <right style="thin">
        <color rgb="FFCCCCCC"/>
      </right>
      <top/>
      <bottom style="thin">
        <color rgb="FFCCCCCC"/>
      </bottom>
      <diagonal/>
    </border>
    <border>
      <left style="thin">
        <color rgb="FFCCCCCC"/>
      </left>
      <right/>
      <top/>
      <bottom style="thin">
        <color rgb="FFCCCCCC"/>
      </bottom>
      <diagonal/>
    </border>
    <border>
      <left style="thin">
        <color indexed="64"/>
      </left>
      <right style="thin">
        <color rgb="FFCCCCCC"/>
      </right>
      <top/>
      <bottom style="thin">
        <color rgb="FFCCCCCC"/>
      </bottom>
      <diagonal/>
    </border>
    <border>
      <left style="thin">
        <color rgb="FFCCCCCC"/>
      </left>
      <right style="thin">
        <color indexed="64"/>
      </right>
      <top/>
      <bottom style="thin">
        <color rgb="FFCCCCCC"/>
      </bottom>
      <diagonal/>
    </border>
    <border>
      <left/>
      <right/>
      <top style="thin">
        <color indexed="64"/>
      </top>
      <bottom style="thin">
        <color rgb="FFCCCCCC"/>
      </bottom>
      <diagonal/>
    </border>
    <border>
      <left style="thin">
        <color rgb="FFCCCCCC"/>
      </left>
      <right/>
      <top style="thin">
        <color indexed="64"/>
      </top>
      <bottom style="thin">
        <color rgb="FFCCCCCC"/>
      </bottom>
      <diagonal/>
    </border>
    <border>
      <left style="medium">
        <color indexed="64"/>
      </left>
      <right/>
      <top/>
      <bottom/>
      <diagonal/>
    </border>
    <border>
      <left/>
      <right style="medium">
        <color indexed="64"/>
      </right>
      <top/>
      <bottom/>
      <diagonal/>
    </border>
    <border>
      <left style="thin">
        <color rgb="FFCCCCCC"/>
      </left>
      <right/>
      <top style="medium">
        <color indexed="64"/>
      </top>
      <bottom style="medium">
        <color indexed="64"/>
      </bottom>
      <diagonal/>
    </border>
    <border>
      <left style="thin">
        <color rgb="FFCCCCCC"/>
      </left>
      <right style="thin">
        <color rgb="FFCCCCCC"/>
      </right>
      <top style="medium">
        <color indexed="64"/>
      </top>
      <bottom style="medium">
        <color indexed="64"/>
      </bottom>
      <diagonal/>
    </border>
    <border>
      <left/>
      <right/>
      <top style="thin">
        <color rgb="FFCCCCCC"/>
      </top>
      <bottom style="thin">
        <color indexed="64"/>
      </bottom>
      <diagonal/>
    </border>
    <border>
      <left/>
      <right style="thin">
        <color rgb="FFCCCCCC"/>
      </right>
      <top style="medium">
        <color indexed="64"/>
      </top>
      <bottom style="thin">
        <color indexed="64"/>
      </bottom>
      <diagonal/>
    </border>
    <border>
      <left/>
      <right style="thin">
        <color indexed="64"/>
      </right>
      <top style="medium">
        <color indexed="64"/>
      </top>
      <bottom style="medium">
        <color indexed="64"/>
      </bottom>
      <diagonal/>
    </border>
    <border>
      <left/>
      <right style="thin">
        <color indexed="64"/>
      </right>
      <top style="thin">
        <color indexed="64"/>
      </top>
      <bottom style="thin">
        <color indexed="64"/>
      </bottom>
      <diagonal/>
    </border>
    <border>
      <left style="thin">
        <color indexed="64"/>
      </left>
      <right/>
      <top/>
      <bottom style="medium">
        <color indexed="64"/>
      </bottom>
      <diagonal/>
    </border>
    <border>
      <left style="thin">
        <color indexed="64"/>
      </left>
      <right/>
      <top style="medium">
        <color indexed="64"/>
      </top>
      <bottom/>
      <diagonal/>
    </border>
    <border>
      <left/>
      <right style="thin">
        <color indexed="64"/>
      </right>
      <top style="medium">
        <color indexed="64"/>
      </top>
      <bottom/>
      <diagonal/>
    </border>
    <border>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rgb="FFCCCCCC"/>
      </right>
      <top style="medium">
        <color indexed="64"/>
      </top>
      <bottom style="medium">
        <color indexed="64"/>
      </bottom>
      <diagonal/>
    </border>
    <border>
      <left style="thin">
        <color indexed="64"/>
      </left>
      <right style="medium">
        <color indexed="64"/>
      </right>
      <top style="thin">
        <color indexed="64"/>
      </top>
      <bottom style="thin">
        <color indexed="64"/>
      </bottom>
      <diagonal/>
    </border>
    <border>
      <left style="thin">
        <color theme="2"/>
      </left>
      <right style="medium">
        <color indexed="64"/>
      </right>
      <top style="thin">
        <color rgb="FFCCCCCC"/>
      </top>
      <bottom style="thin">
        <color rgb="FFCCCCCC"/>
      </bottom>
      <diagonal/>
    </border>
    <border>
      <left style="medium">
        <color indexed="64"/>
      </left>
      <right/>
      <top style="thin">
        <color rgb="FFCCCCCC"/>
      </top>
      <bottom style="thin">
        <color rgb="FFCCCCCC"/>
      </bottom>
      <diagonal/>
    </border>
    <border>
      <left style="medium">
        <color indexed="64"/>
      </left>
      <right/>
      <top style="thin">
        <color rgb="FFCCCCCC"/>
      </top>
      <bottom style="thin">
        <color indexed="64"/>
      </bottom>
      <diagonal/>
    </border>
    <border>
      <left style="thin">
        <color theme="2"/>
      </left>
      <right style="medium">
        <color indexed="64"/>
      </right>
      <top style="thin">
        <color rgb="FFCCCCCC"/>
      </top>
      <bottom style="thin">
        <color indexed="64"/>
      </bottom>
      <diagonal/>
    </border>
    <border>
      <left/>
      <right style="dotted">
        <color indexed="64"/>
      </right>
      <top style="medium">
        <color indexed="64"/>
      </top>
      <bottom style="medium">
        <color indexed="64"/>
      </bottom>
      <diagonal/>
    </border>
    <border>
      <left style="dotted">
        <color indexed="64"/>
      </left>
      <right style="dotted">
        <color indexed="64"/>
      </right>
      <top style="medium">
        <color indexed="64"/>
      </top>
      <bottom style="medium">
        <color indexed="64"/>
      </bottom>
      <diagonal/>
    </border>
    <border>
      <left/>
      <right style="dotted">
        <color indexed="64"/>
      </right>
      <top style="thin">
        <color theme="0" tint="-0.34998626667073579"/>
      </top>
      <bottom style="thin">
        <color theme="0" tint="-0.34998626667073579"/>
      </bottom>
      <diagonal/>
    </border>
    <border>
      <left style="dotted">
        <color indexed="64"/>
      </left>
      <right style="dotted">
        <color indexed="64"/>
      </right>
      <top style="thin">
        <color theme="0" tint="-0.34998626667073579"/>
      </top>
      <bottom style="thin">
        <color theme="0" tint="-0.34998626667073579"/>
      </bottom>
      <diagonal/>
    </border>
    <border>
      <left/>
      <right/>
      <top style="thin">
        <color theme="0" tint="-0.34998626667073579"/>
      </top>
      <bottom style="thin">
        <color theme="0" tint="-0.34998626667073579"/>
      </bottom>
      <diagonal/>
    </border>
    <border>
      <left style="thick">
        <color theme="0" tint="-0.499984740745262"/>
      </left>
      <right/>
      <top style="thick">
        <color theme="0" tint="-0.499984740745262"/>
      </top>
      <bottom/>
      <diagonal/>
    </border>
    <border>
      <left/>
      <right/>
      <top style="thick">
        <color theme="0" tint="-0.499984740745262"/>
      </top>
      <bottom/>
      <diagonal/>
    </border>
    <border>
      <left/>
      <right style="thick">
        <color theme="0" tint="-0.499984740745262"/>
      </right>
      <top style="thick">
        <color theme="0" tint="-0.499984740745262"/>
      </top>
      <bottom/>
      <diagonal/>
    </border>
    <border>
      <left style="thick">
        <color theme="0" tint="-0.499984740745262"/>
      </left>
      <right/>
      <top/>
      <bottom/>
      <diagonal/>
    </border>
    <border>
      <left/>
      <right style="thick">
        <color theme="0" tint="-0.499984740745262"/>
      </right>
      <top/>
      <bottom/>
      <diagonal/>
    </border>
    <border>
      <left style="thick">
        <color theme="0" tint="-0.499984740745262"/>
      </left>
      <right/>
      <top/>
      <bottom style="thick">
        <color theme="0" tint="-0.499984740745262"/>
      </bottom>
      <diagonal/>
    </border>
    <border>
      <left/>
      <right/>
      <top/>
      <bottom style="thick">
        <color theme="0" tint="-0.499984740745262"/>
      </bottom>
      <diagonal/>
    </border>
    <border>
      <left/>
      <right style="thick">
        <color theme="0" tint="-0.499984740745262"/>
      </right>
      <top/>
      <bottom style="thick">
        <color theme="0" tint="-0.499984740745262"/>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theme="0" tint="-0.34998626667073579"/>
      </left>
      <right/>
      <top style="medium">
        <color theme="0" tint="-0.34998626667073579"/>
      </top>
      <bottom/>
      <diagonal/>
    </border>
    <border>
      <left/>
      <right/>
      <top style="medium">
        <color theme="0" tint="-0.34998626667073579"/>
      </top>
      <bottom/>
      <diagonal/>
    </border>
    <border>
      <left/>
      <right style="medium">
        <color theme="0" tint="-0.34998626667073579"/>
      </right>
      <top style="medium">
        <color theme="0" tint="-0.34998626667073579"/>
      </top>
      <bottom/>
      <diagonal/>
    </border>
    <border>
      <left style="medium">
        <color theme="0" tint="-0.34998626667073579"/>
      </left>
      <right/>
      <top/>
      <bottom/>
      <diagonal/>
    </border>
    <border>
      <left/>
      <right style="medium">
        <color theme="0" tint="-0.34998626667073579"/>
      </right>
      <top/>
      <bottom/>
      <diagonal/>
    </border>
    <border>
      <left style="medium">
        <color theme="0" tint="-0.34998626667073579"/>
      </left>
      <right/>
      <top/>
      <bottom style="medium">
        <color theme="0" tint="-0.34998626667073579"/>
      </bottom>
      <diagonal/>
    </border>
    <border>
      <left/>
      <right/>
      <top/>
      <bottom style="medium">
        <color theme="0" tint="-0.34998626667073579"/>
      </bottom>
      <diagonal/>
    </border>
    <border>
      <left/>
      <right style="medium">
        <color theme="0" tint="-0.34998626667073579"/>
      </right>
      <top/>
      <bottom style="medium">
        <color theme="0" tint="-0.34998626667073579"/>
      </bottom>
      <diagonal/>
    </border>
    <border>
      <left style="thin">
        <color indexed="64"/>
      </left>
      <right style="thin">
        <color rgb="FFCCCCCC"/>
      </right>
      <top style="thin">
        <color rgb="FFCCCCCC"/>
      </top>
      <bottom style="medium">
        <color indexed="64"/>
      </bottom>
      <diagonal/>
    </border>
    <border>
      <left style="thin">
        <color rgb="FFCCCCCC"/>
      </left>
      <right style="thin">
        <color indexed="64"/>
      </right>
      <top style="thin">
        <color rgb="FFCCCCCC"/>
      </top>
      <bottom style="medium">
        <color indexed="64"/>
      </bottom>
      <diagonal/>
    </border>
    <border>
      <left/>
      <right style="thin">
        <color rgb="FFCCCCCC"/>
      </right>
      <top style="thin">
        <color rgb="FFCCCCCC"/>
      </top>
      <bottom style="medium">
        <color indexed="64"/>
      </bottom>
      <diagonal/>
    </border>
  </borders>
  <cellStyleXfs count="5">
    <xf numFmtId="0" fontId="0" fillId="0" borderId="0"/>
    <xf numFmtId="43" fontId="1" fillId="0" borderId="0" applyFont="0" applyFill="0" applyBorder="0" applyAlignment="0" applyProtection="0"/>
    <xf numFmtId="165" fontId="1" fillId="0" borderId="0" applyFont="0" applyFill="0" applyBorder="0" applyAlignment="0" applyProtection="0"/>
    <xf numFmtId="9" fontId="1" fillId="0" borderId="0" applyFont="0" applyFill="0" applyBorder="0" applyAlignment="0" applyProtection="0"/>
    <xf numFmtId="0" fontId="16" fillId="0" borderId="0" applyNumberFormat="0" applyFill="0" applyBorder="0" applyAlignment="0" applyProtection="0"/>
  </cellStyleXfs>
  <cellXfs count="557">
    <xf numFmtId="0" fontId="0" fillId="0" borderId="0" xfId="0"/>
    <xf numFmtId="0" fontId="3" fillId="0" borderId="0" xfId="0" applyFont="1"/>
    <xf numFmtId="0" fontId="7" fillId="0" borderId="0" xfId="0" applyFont="1"/>
    <xf numFmtId="0" fontId="7" fillId="0" borderId="0" xfId="0" applyFont="1" applyAlignment="1">
      <alignment vertical="center"/>
    </xf>
    <xf numFmtId="0" fontId="7" fillId="0" borderId="0" xfId="0" applyFont="1" applyAlignment="1"/>
    <xf numFmtId="0" fontId="7" fillId="0" borderId="0" xfId="0" applyFont="1" applyAlignment="1">
      <alignment horizontal="center" vertical="center"/>
    </xf>
    <xf numFmtId="0" fontId="7" fillId="0" borderId="0" xfId="0" applyFont="1" applyAlignment="1">
      <alignment horizontal="left" vertical="center"/>
    </xf>
    <xf numFmtId="0" fontId="7" fillId="0" borderId="3" xfId="0" applyFont="1" applyBorder="1" applyAlignment="1">
      <alignment horizontal="center" vertical="center"/>
    </xf>
    <xf numFmtId="0" fontId="7" fillId="0" borderId="4" xfId="0" applyFont="1" applyBorder="1" applyAlignment="1">
      <alignment horizontal="center" vertical="center"/>
    </xf>
    <xf numFmtId="0" fontId="7" fillId="0" borderId="4" xfId="0" applyFont="1" applyBorder="1" applyAlignment="1">
      <alignment horizontal="left" vertical="center"/>
    </xf>
    <xf numFmtId="0" fontId="7" fillId="0" borderId="5" xfId="0" applyFont="1" applyBorder="1" applyAlignment="1">
      <alignment horizontal="center" vertical="center"/>
    </xf>
    <xf numFmtId="0" fontId="7" fillId="0" borderId="6" xfId="0" applyFont="1" applyBorder="1" applyAlignment="1">
      <alignment horizontal="center" vertical="center"/>
    </xf>
    <xf numFmtId="0" fontId="4" fillId="2" borderId="0" xfId="0" applyFont="1" applyFill="1" applyBorder="1" applyAlignment="1">
      <alignment horizontal="center" vertical="center" wrapText="1"/>
    </xf>
    <xf numFmtId="0" fontId="4" fillId="2" borderId="0" xfId="0" applyFont="1" applyFill="1" applyBorder="1" applyAlignment="1">
      <alignment horizontal="left" vertical="center" wrapText="1"/>
    </xf>
    <xf numFmtId="0" fontId="7" fillId="0" borderId="7" xfId="0" applyFont="1" applyBorder="1" applyAlignment="1">
      <alignment horizontal="center" vertical="center"/>
    </xf>
    <xf numFmtId="0" fontId="4" fillId="13" borderId="0" xfId="0" applyFont="1" applyFill="1" applyBorder="1" applyAlignment="1">
      <alignment horizontal="center" vertical="center" wrapText="1"/>
    </xf>
    <xf numFmtId="0" fontId="4" fillId="12" borderId="0" xfId="0" applyFont="1" applyFill="1" applyBorder="1" applyAlignment="1">
      <alignment horizontal="center" vertical="center" wrapText="1"/>
    </xf>
    <xf numFmtId="0" fontId="7" fillId="0" borderId="8" xfId="0" applyFont="1" applyBorder="1" applyAlignment="1">
      <alignment horizontal="center" vertical="center"/>
    </xf>
    <xf numFmtId="0" fontId="7" fillId="0" borderId="9" xfId="0" applyFont="1" applyBorder="1" applyAlignment="1">
      <alignment horizontal="center" vertical="center"/>
    </xf>
    <xf numFmtId="0" fontId="7" fillId="0" borderId="9" xfId="0" applyFont="1" applyBorder="1" applyAlignment="1">
      <alignment horizontal="left" vertical="center"/>
    </xf>
    <xf numFmtId="0" fontId="7" fillId="0" borderId="10" xfId="0" applyFont="1" applyBorder="1" applyAlignment="1">
      <alignment horizontal="center" vertical="center"/>
    </xf>
    <xf numFmtId="0" fontId="4" fillId="2" borderId="0" xfId="0" applyFont="1" applyFill="1" applyBorder="1" applyAlignment="1">
      <alignment vertical="center" wrapText="1"/>
    </xf>
    <xf numFmtId="0" fontId="8" fillId="17" borderId="12" xfId="0" applyFont="1" applyFill="1" applyBorder="1"/>
    <xf numFmtId="0" fontId="8" fillId="0" borderId="0" xfId="0" applyFont="1"/>
    <xf numFmtId="0" fontId="7" fillId="17" borderId="0" xfId="0" applyFont="1" applyFill="1" applyBorder="1" applyAlignment="1">
      <alignment horizontal="center" vertical="center"/>
    </xf>
    <xf numFmtId="0" fontId="9" fillId="17" borderId="0" xfId="0" applyFont="1" applyFill="1" applyBorder="1" applyAlignment="1">
      <alignment vertical="center"/>
    </xf>
    <xf numFmtId="0" fontId="8" fillId="17" borderId="0" xfId="0" applyFont="1" applyFill="1" applyBorder="1"/>
    <xf numFmtId="0" fontId="11" fillId="18" borderId="16" xfId="0" applyFont="1" applyFill="1" applyBorder="1" applyAlignment="1">
      <alignment horizontal="center" vertical="center"/>
    </xf>
    <xf numFmtId="0" fontId="4" fillId="18" borderId="17" xfId="0" applyFont="1" applyFill="1" applyBorder="1" applyAlignment="1">
      <alignment horizontal="left" vertical="center"/>
    </xf>
    <xf numFmtId="10" fontId="12" fillId="18" borderId="18" xfId="0" applyNumberFormat="1" applyFont="1" applyFill="1" applyBorder="1" applyAlignment="1">
      <alignment horizontal="center" vertical="center"/>
    </xf>
    <xf numFmtId="0" fontId="7" fillId="17" borderId="19" xfId="0" applyFont="1" applyFill="1" applyBorder="1" applyAlignment="1">
      <alignment horizontal="center" vertical="center"/>
    </xf>
    <xf numFmtId="43" fontId="7" fillId="17" borderId="20" xfId="1" applyFont="1" applyFill="1" applyBorder="1" applyAlignment="1">
      <alignment horizontal="left" vertical="center" indent="2"/>
    </xf>
    <xf numFmtId="10" fontId="13" fillId="17" borderId="21" xfId="0" applyNumberFormat="1" applyFont="1" applyFill="1" applyBorder="1" applyAlignment="1">
      <alignment horizontal="center" vertical="center"/>
    </xf>
    <xf numFmtId="0" fontId="7" fillId="17" borderId="22" xfId="0" applyFont="1" applyFill="1" applyBorder="1" applyAlignment="1">
      <alignment horizontal="center" vertical="center"/>
    </xf>
    <xf numFmtId="43" fontId="7" fillId="17" borderId="23" xfId="1" applyFont="1" applyFill="1" applyBorder="1" applyAlignment="1">
      <alignment horizontal="left" vertical="center" indent="2"/>
    </xf>
    <xf numFmtId="10" fontId="13" fillId="17" borderId="24" xfId="0" applyNumberFormat="1" applyFont="1" applyFill="1" applyBorder="1" applyAlignment="1">
      <alignment horizontal="center" vertical="center"/>
    </xf>
    <xf numFmtId="0" fontId="4" fillId="18" borderId="19" xfId="0" applyFont="1" applyFill="1" applyBorder="1" applyAlignment="1">
      <alignment horizontal="center" vertical="center"/>
    </xf>
    <xf numFmtId="0" fontId="4" fillId="18" borderId="20" xfId="0" applyFont="1" applyFill="1" applyBorder="1" applyAlignment="1">
      <alignment horizontal="left" vertical="center"/>
    </xf>
    <xf numFmtId="10" fontId="12" fillId="18" borderId="21" xfId="0" applyNumberFormat="1" applyFont="1" applyFill="1" applyBorder="1" applyAlignment="1">
      <alignment horizontal="center" vertical="center"/>
    </xf>
    <xf numFmtId="0" fontId="7" fillId="17" borderId="25" xfId="0" applyFont="1" applyFill="1" applyBorder="1" applyAlignment="1">
      <alignment horizontal="center" vertical="center"/>
    </xf>
    <xf numFmtId="43" fontId="7" fillId="17" borderId="12" xfId="1" applyFont="1" applyFill="1" applyBorder="1" applyAlignment="1">
      <alignment horizontal="left" vertical="center" indent="2"/>
    </xf>
    <xf numFmtId="10" fontId="13" fillId="17" borderId="26" xfId="0" applyNumberFormat="1" applyFont="1" applyFill="1" applyBorder="1" applyAlignment="1">
      <alignment horizontal="center" vertical="center"/>
    </xf>
    <xf numFmtId="0" fontId="4" fillId="18" borderId="27" xfId="0" applyFont="1" applyFill="1" applyBorder="1" applyAlignment="1">
      <alignment horizontal="center" vertical="center"/>
    </xf>
    <xf numFmtId="43" fontId="4" fillId="18" borderId="28" xfId="1" applyFont="1" applyFill="1" applyBorder="1" applyAlignment="1">
      <alignment horizontal="center" vertical="center"/>
    </xf>
    <xf numFmtId="0" fontId="14" fillId="17" borderId="0" xfId="0" applyFont="1" applyFill="1" applyBorder="1" applyAlignment="1">
      <alignment horizontal="left" vertical="center"/>
    </xf>
    <xf numFmtId="0" fontId="7" fillId="17" borderId="0" xfId="0" applyFont="1" applyFill="1" applyBorder="1" applyAlignment="1">
      <alignment horizontal="justify" vertical="center"/>
    </xf>
    <xf numFmtId="0" fontId="14" fillId="17" borderId="0" xfId="0" applyFont="1" applyFill="1" applyBorder="1" applyAlignment="1">
      <alignment vertical="center"/>
    </xf>
    <xf numFmtId="10" fontId="14" fillId="17" borderId="0" xfId="0" applyNumberFormat="1" applyFont="1" applyFill="1" applyBorder="1" applyAlignment="1">
      <alignment vertical="center"/>
    </xf>
    <xf numFmtId="49" fontId="4" fillId="17" borderId="0" xfId="0" applyNumberFormat="1" applyFont="1" applyFill="1" applyBorder="1" applyAlignment="1">
      <alignment vertical="center"/>
    </xf>
    <xf numFmtId="0" fontId="8" fillId="17" borderId="0" xfId="0" applyFont="1" applyFill="1" applyBorder="1" applyAlignment="1">
      <alignment vertical="center"/>
    </xf>
    <xf numFmtId="10" fontId="4" fillId="2" borderId="0" xfId="3" applyNumberFormat="1" applyFont="1" applyFill="1" applyBorder="1" applyAlignment="1">
      <alignment vertical="center" wrapText="1"/>
    </xf>
    <xf numFmtId="0" fontId="7" fillId="0" borderId="0" xfId="0" applyFont="1" applyBorder="1" applyAlignment="1">
      <alignment horizontal="center" vertical="center"/>
    </xf>
    <xf numFmtId="0" fontId="4" fillId="2" borderId="0" xfId="0" applyFont="1" applyFill="1" applyBorder="1" applyAlignment="1">
      <alignment horizontal="right" vertical="center" wrapText="1"/>
    </xf>
    <xf numFmtId="0" fontId="4" fillId="2" borderId="0" xfId="0" applyFont="1" applyFill="1" applyBorder="1" applyAlignment="1">
      <alignment horizontal="right" vertical="top" wrapText="1"/>
    </xf>
    <xf numFmtId="0" fontId="4" fillId="0" borderId="0" xfId="0" applyFont="1" applyAlignment="1">
      <alignment horizontal="left" vertical="center" indent="1"/>
    </xf>
    <xf numFmtId="10" fontId="7" fillId="2" borderId="0" xfId="3" applyNumberFormat="1" applyFont="1" applyFill="1" applyBorder="1" applyAlignment="1">
      <alignment horizontal="left" vertical="center" indent="1"/>
    </xf>
    <xf numFmtId="0" fontId="7" fillId="2" borderId="0" xfId="0" applyFont="1" applyFill="1" applyBorder="1" applyAlignment="1">
      <alignment horizontal="left" vertical="center" indent="1"/>
    </xf>
    <xf numFmtId="0" fontId="18" fillId="2" borderId="0" xfId="4" applyFont="1" applyFill="1" applyBorder="1" applyAlignment="1">
      <alignment horizontal="right" vertical="center" wrapText="1"/>
    </xf>
    <xf numFmtId="0" fontId="18" fillId="2" borderId="0" xfId="4" applyFont="1" applyFill="1" applyBorder="1" applyAlignment="1">
      <alignment horizontal="right" vertical="center"/>
    </xf>
    <xf numFmtId="0" fontId="0" fillId="17" borderId="11" xfId="0" applyFill="1" applyBorder="1"/>
    <xf numFmtId="0" fontId="8" fillId="17" borderId="12" xfId="0" applyFont="1" applyFill="1" applyBorder="1" applyAlignment="1"/>
    <xf numFmtId="0" fontId="0" fillId="17" borderId="13" xfId="0" applyFill="1" applyBorder="1"/>
    <xf numFmtId="0" fontId="0" fillId="17" borderId="14" xfId="0" applyFill="1" applyBorder="1"/>
    <xf numFmtId="0" fontId="10" fillId="17" borderId="0" xfId="0" applyFont="1" applyFill="1" applyBorder="1" applyAlignment="1">
      <alignment vertical="center"/>
    </xf>
    <xf numFmtId="0" fontId="0" fillId="17" borderId="15" xfId="0" applyFill="1" applyBorder="1"/>
    <xf numFmtId="0" fontId="9" fillId="17" borderId="0" xfId="0" applyFont="1" applyFill="1" applyBorder="1" applyAlignment="1">
      <alignment horizontal="center" vertical="top"/>
    </xf>
    <xf numFmtId="0" fontId="9" fillId="19" borderId="25" xfId="0" applyFont="1" applyFill="1" applyBorder="1" applyAlignment="1">
      <alignment horizontal="center" vertical="center"/>
    </xf>
    <xf numFmtId="0" fontId="9" fillId="19" borderId="43" xfId="0" applyFont="1" applyFill="1" applyBorder="1" applyAlignment="1">
      <alignment horizontal="center" vertical="center"/>
    </xf>
    <xf numFmtId="49" fontId="9" fillId="0" borderId="16" xfId="0" applyNumberFormat="1" applyFont="1" applyBorder="1" applyAlignment="1">
      <alignment horizontal="center" vertical="center"/>
    </xf>
    <xf numFmtId="0" fontId="19" fillId="0" borderId="17" xfId="0" applyFont="1" applyBorder="1" applyAlignment="1">
      <alignment vertical="center"/>
    </xf>
    <xf numFmtId="2" fontId="19" fillId="0" borderId="16" xfId="0" applyNumberFormat="1" applyFont="1" applyBorder="1" applyAlignment="1">
      <alignment horizontal="center" vertical="center"/>
    </xf>
    <xf numFmtId="2" fontId="19" fillId="0" borderId="18" xfId="0" applyNumberFormat="1" applyFont="1" applyBorder="1" applyAlignment="1">
      <alignment horizontal="center" vertical="center"/>
    </xf>
    <xf numFmtId="0" fontId="9" fillId="0" borderId="19" xfId="0" applyFont="1" applyBorder="1" applyAlignment="1">
      <alignment horizontal="center" vertical="center"/>
    </xf>
    <xf numFmtId="0" fontId="19" fillId="0" borderId="20" xfId="0" applyFont="1" applyBorder="1" applyAlignment="1">
      <alignment vertical="center"/>
    </xf>
    <xf numFmtId="2" fontId="19" fillId="0" borderId="19" xfId="0" applyNumberFormat="1" applyFont="1" applyBorder="1" applyAlignment="1">
      <alignment horizontal="center" vertical="center"/>
    </xf>
    <xf numFmtId="2" fontId="19" fillId="0" borderId="21" xfId="0" applyNumberFormat="1" applyFont="1" applyBorder="1" applyAlignment="1">
      <alignment horizontal="center" vertical="center"/>
    </xf>
    <xf numFmtId="49" fontId="9" fillId="0" borderId="19" xfId="0" applyNumberFormat="1" applyFont="1" applyBorder="1" applyAlignment="1">
      <alignment horizontal="center" vertical="center"/>
    </xf>
    <xf numFmtId="49" fontId="9" fillId="0" borderId="41" xfId="0" applyNumberFormat="1" applyFont="1" applyBorder="1" applyAlignment="1">
      <alignment horizontal="center" vertical="center"/>
    </xf>
    <xf numFmtId="0" fontId="19" fillId="0" borderId="42" xfId="0" applyFont="1" applyBorder="1" applyAlignment="1">
      <alignment vertical="center"/>
    </xf>
    <xf numFmtId="2" fontId="19" fillId="0" borderId="41" xfId="0" applyNumberFormat="1" applyFont="1" applyBorder="1" applyAlignment="1">
      <alignment horizontal="center" vertical="center"/>
    </xf>
    <xf numFmtId="2" fontId="19" fillId="0" borderId="43" xfId="0" applyNumberFormat="1" applyFont="1" applyBorder="1" applyAlignment="1">
      <alignment horizontal="center" vertical="center"/>
    </xf>
    <xf numFmtId="0" fontId="9" fillId="19" borderId="44" xfId="0" applyFont="1" applyFill="1" applyBorder="1" applyAlignment="1">
      <alignment horizontal="center" vertical="center"/>
    </xf>
    <xf numFmtId="0" fontId="9" fillId="19" borderId="28" xfId="0" applyFont="1" applyFill="1" applyBorder="1" applyAlignment="1">
      <alignment horizontal="center" vertical="center"/>
    </xf>
    <xf numFmtId="2" fontId="9" fillId="19" borderId="44" xfId="0" applyNumberFormat="1" applyFont="1" applyFill="1" applyBorder="1" applyAlignment="1">
      <alignment horizontal="center" vertical="center"/>
    </xf>
    <xf numFmtId="2" fontId="9" fillId="19" borderId="29" xfId="0" applyNumberFormat="1" applyFont="1" applyFill="1" applyBorder="1" applyAlignment="1">
      <alignment horizontal="center" vertical="center"/>
    </xf>
    <xf numFmtId="0" fontId="19" fillId="0" borderId="20" xfId="0" applyFont="1" applyBorder="1" applyAlignment="1">
      <alignment vertical="center" wrapText="1"/>
    </xf>
    <xf numFmtId="0" fontId="9" fillId="19" borderId="28" xfId="0" applyFont="1" applyFill="1" applyBorder="1" applyAlignment="1">
      <alignment horizontal="right" vertical="center"/>
    </xf>
    <xf numFmtId="0" fontId="9" fillId="20" borderId="44" xfId="0" applyFont="1" applyFill="1" applyBorder="1" applyAlignment="1">
      <alignment horizontal="center" vertical="center"/>
    </xf>
    <xf numFmtId="0" fontId="9" fillId="20" borderId="28" xfId="0" applyFont="1" applyFill="1" applyBorder="1" applyAlignment="1">
      <alignment horizontal="right" vertical="center"/>
    </xf>
    <xf numFmtId="0" fontId="0" fillId="17" borderId="30" xfId="0" applyFill="1" applyBorder="1"/>
    <xf numFmtId="0" fontId="0" fillId="17" borderId="20" xfId="0" applyFill="1" applyBorder="1"/>
    <xf numFmtId="0" fontId="0" fillId="17" borderId="20" xfId="0" applyFill="1" applyBorder="1" applyAlignment="1"/>
    <xf numFmtId="0" fontId="0" fillId="17" borderId="31" xfId="0" applyFill="1" applyBorder="1"/>
    <xf numFmtId="0" fontId="0" fillId="0" borderId="0" xfId="0" applyAlignment="1"/>
    <xf numFmtId="10" fontId="9" fillId="20" borderId="44" xfId="0" applyNumberFormat="1" applyFont="1" applyFill="1" applyBorder="1" applyAlignment="1">
      <alignment horizontal="center" vertical="center"/>
    </xf>
    <xf numFmtId="10" fontId="9" fillId="20" borderId="29" xfId="3" applyNumberFormat="1" applyFont="1" applyFill="1" applyBorder="1" applyAlignment="1">
      <alignment horizontal="center" vertical="center"/>
    </xf>
    <xf numFmtId="10" fontId="7" fillId="2" borderId="0" xfId="3" applyNumberFormat="1" applyFont="1" applyFill="1" applyBorder="1" applyAlignment="1">
      <alignment horizontal="left" vertical="center" wrapText="1" indent="1"/>
    </xf>
    <xf numFmtId="0" fontId="4" fillId="0" borderId="0" xfId="0" applyFont="1" applyBorder="1" applyAlignment="1">
      <alignment horizontal="left" vertical="center"/>
    </xf>
    <xf numFmtId="0" fontId="7" fillId="0" borderId="0" xfId="0" applyFont="1" applyAlignment="1">
      <alignment horizontal="center" vertical="center" wrapText="1"/>
    </xf>
    <xf numFmtId="0" fontId="6" fillId="17" borderId="2" xfId="0" applyFont="1" applyFill="1" applyBorder="1" applyAlignment="1">
      <alignment horizontal="center" vertical="center" wrapText="1"/>
    </xf>
    <xf numFmtId="0" fontId="6" fillId="17" borderId="2" xfId="0" applyFont="1" applyFill="1" applyBorder="1" applyAlignment="1">
      <alignment horizontal="left" vertical="center" wrapText="1"/>
    </xf>
    <xf numFmtId="165" fontId="6" fillId="21" borderId="2" xfId="2" applyFont="1" applyFill="1" applyBorder="1" applyAlignment="1">
      <alignment horizontal="center" vertical="center" wrapText="1"/>
    </xf>
    <xf numFmtId="0" fontId="4" fillId="6" borderId="46" xfId="0" applyFont="1" applyFill="1" applyBorder="1" applyAlignment="1">
      <alignment horizontal="center" vertical="center"/>
    </xf>
    <xf numFmtId="165" fontId="6" fillId="17" borderId="2" xfId="2" applyFont="1" applyFill="1" applyBorder="1" applyAlignment="1">
      <alignment horizontal="center" vertical="center" wrapText="1"/>
    </xf>
    <xf numFmtId="165" fontId="6" fillId="17" borderId="50" xfId="2" applyFont="1" applyFill="1" applyBorder="1" applyAlignment="1">
      <alignment horizontal="center" vertical="center" wrapText="1"/>
    </xf>
    <xf numFmtId="0" fontId="4" fillId="6" borderId="52" xfId="0" applyFont="1" applyFill="1" applyBorder="1" applyAlignment="1">
      <alignment horizontal="center" vertical="center"/>
    </xf>
    <xf numFmtId="0" fontId="4" fillId="6" borderId="53" xfId="0" applyFont="1" applyFill="1" applyBorder="1" applyAlignment="1">
      <alignment horizontal="center" vertical="center"/>
    </xf>
    <xf numFmtId="0" fontId="4" fillId="6" borderId="56" xfId="0" applyFont="1" applyFill="1" applyBorder="1" applyAlignment="1">
      <alignment horizontal="center" vertical="center"/>
    </xf>
    <xf numFmtId="0" fontId="6" fillId="17" borderId="36" xfId="0" applyFont="1" applyFill="1" applyBorder="1" applyAlignment="1">
      <alignment horizontal="center" vertical="center" wrapText="1"/>
    </xf>
    <xf numFmtId="0" fontId="17" fillId="0" borderId="4" xfId="0" applyFont="1" applyBorder="1" applyAlignment="1">
      <alignment horizontal="right" vertical="center"/>
    </xf>
    <xf numFmtId="10" fontId="15" fillId="2" borderId="0" xfId="0" applyNumberFormat="1" applyFont="1" applyFill="1" applyBorder="1" applyAlignment="1">
      <alignment horizontal="right" vertical="center" wrapText="1" indent="2"/>
    </xf>
    <xf numFmtId="0" fontId="6" fillId="17" borderId="59" xfId="0" applyFont="1" applyFill="1" applyBorder="1" applyAlignment="1">
      <alignment horizontal="center" vertical="center" wrapText="1"/>
    </xf>
    <xf numFmtId="0" fontId="6" fillId="17" borderId="32" xfId="0" applyFont="1" applyFill="1" applyBorder="1" applyAlignment="1">
      <alignment horizontal="center" vertical="center" wrapText="1"/>
    </xf>
    <xf numFmtId="0" fontId="6" fillId="17" borderId="32" xfId="0" applyFont="1" applyFill="1" applyBorder="1" applyAlignment="1">
      <alignment horizontal="left" vertical="center" wrapText="1"/>
    </xf>
    <xf numFmtId="165" fontId="6" fillId="21" borderId="32" xfId="2" applyFont="1" applyFill="1" applyBorder="1" applyAlignment="1">
      <alignment horizontal="center" vertical="center" wrapText="1"/>
    </xf>
    <xf numFmtId="165" fontId="6" fillId="17" borderId="61" xfId="2" applyFont="1" applyFill="1" applyBorder="1" applyAlignment="1">
      <alignment horizontal="center" vertical="center" wrapText="1"/>
    </xf>
    <xf numFmtId="165" fontId="6" fillId="17" borderId="32" xfId="2" applyFont="1" applyFill="1" applyBorder="1" applyAlignment="1">
      <alignment horizontal="center" vertical="center" wrapText="1"/>
    </xf>
    <xf numFmtId="0" fontId="7" fillId="0" borderId="6" xfId="0" applyFont="1" applyBorder="1" applyAlignment="1">
      <alignment horizontal="center" vertical="center" wrapText="1"/>
    </xf>
    <xf numFmtId="0" fontId="7" fillId="0" borderId="7" xfId="0" applyFont="1" applyBorder="1" applyAlignment="1">
      <alignment horizontal="center" vertical="center" wrapText="1"/>
    </xf>
    <xf numFmtId="0" fontId="6" fillId="17" borderId="64" xfId="0" applyFont="1" applyFill="1" applyBorder="1" applyAlignment="1">
      <alignment horizontal="center" vertical="center" wrapText="1"/>
    </xf>
    <xf numFmtId="0" fontId="6" fillId="17" borderId="33" xfId="0" applyFont="1" applyFill="1" applyBorder="1" applyAlignment="1">
      <alignment horizontal="center" vertical="center" wrapText="1"/>
    </xf>
    <xf numFmtId="0" fontId="6" fillId="17" borderId="33" xfId="0" applyFont="1" applyFill="1" applyBorder="1" applyAlignment="1">
      <alignment horizontal="left" vertical="center" wrapText="1"/>
    </xf>
    <xf numFmtId="165" fontId="6" fillId="21" borderId="33" xfId="2" applyFont="1" applyFill="1" applyBorder="1" applyAlignment="1">
      <alignment horizontal="center" vertical="center" wrapText="1"/>
    </xf>
    <xf numFmtId="165" fontId="6" fillId="17" borderId="66" xfId="2" applyFont="1" applyFill="1" applyBorder="1" applyAlignment="1">
      <alignment horizontal="center" vertical="center" wrapText="1"/>
    </xf>
    <xf numFmtId="165" fontId="6" fillId="17" borderId="33" xfId="2" applyFont="1" applyFill="1" applyBorder="1" applyAlignment="1">
      <alignment horizontal="center" vertical="center" wrapText="1"/>
    </xf>
    <xf numFmtId="165" fontId="5" fillId="23" borderId="67" xfId="2" applyFont="1" applyFill="1" applyBorder="1" applyAlignment="1">
      <alignment horizontal="center" vertical="center" wrapText="1"/>
    </xf>
    <xf numFmtId="165" fontId="5" fillId="24" borderId="65" xfId="2" applyFont="1" applyFill="1" applyBorder="1" applyAlignment="1">
      <alignment horizontal="center" vertical="center" wrapText="1"/>
    </xf>
    <xf numFmtId="0" fontId="5" fillId="7" borderId="17" xfId="0" applyFont="1" applyFill="1" applyBorder="1" applyAlignment="1">
      <alignment horizontal="center" vertical="center" wrapText="1"/>
    </xf>
    <xf numFmtId="0" fontId="5" fillId="7" borderId="17" xfId="0" applyFont="1" applyFill="1" applyBorder="1" applyAlignment="1">
      <alignment horizontal="left" vertical="center" wrapText="1"/>
    </xf>
    <xf numFmtId="0" fontId="5" fillId="8" borderId="17" xfId="0" applyFont="1" applyFill="1" applyBorder="1" applyAlignment="1">
      <alignment horizontal="center" vertical="center" wrapText="1"/>
    </xf>
    <xf numFmtId="4" fontId="5" fillId="9" borderId="17" xfId="0" applyNumberFormat="1" applyFont="1" applyFill="1" applyBorder="1" applyAlignment="1">
      <alignment horizontal="center" vertical="center" wrapText="1"/>
    </xf>
    <xf numFmtId="0" fontId="5" fillId="7" borderId="23" xfId="0" applyFont="1" applyFill="1" applyBorder="1" applyAlignment="1">
      <alignment horizontal="center" vertical="center" wrapText="1"/>
    </xf>
    <xf numFmtId="0" fontId="5" fillId="7" borderId="23" xfId="0" applyFont="1" applyFill="1" applyBorder="1" applyAlignment="1">
      <alignment horizontal="left" vertical="center" wrapText="1"/>
    </xf>
    <xf numFmtId="0" fontId="5" fillId="8" borderId="23" xfId="0" applyFont="1" applyFill="1" applyBorder="1" applyAlignment="1">
      <alignment horizontal="center" vertical="center" wrapText="1"/>
    </xf>
    <xf numFmtId="4" fontId="5" fillId="9" borderId="23" xfId="0" applyNumberFormat="1" applyFont="1" applyFill="1" applyBorder="1" applyAlignment="1">
      <alignment horizontal="center" vertical="center" wrapText="1"/>
    </xf>
    <xf numFmtId="0" fontId="19" fillId="0" borderId="0" xfId="0" applyFont="1"/>
    <xf numFmtId="0" fontId="5" fillId="17" borderId="36" xfId="0" applyFont="1" applyFill="1" applyBorder="1" applyAlignment="1">
      <alignment horizontal="center" vertical="center" wrapText="1"/>
    </xf>
    <xf numFmtId="0" fontId="5" fillId="17" borderId="68" xfId="0" applyFont="1" applyFill="1" applyBorder="1" applyAlignment="1">
      <alignment horizontal="center" vertical="center" wrapText="1"/>
    </xf>
    <xf numFmtId="0" fontId="5" fillId="17" borderId="69" xfId="0" applyFont="1" applyFill="1" applyBorder="1" applyAlignment="1">
      <alignment horizontal="left" vertical="center" wrapText="1"/>
    </xf>
    <xf numFmtId="165" fontId="5" fillId="17" borderId="68" xfId="2" applyFont="1" applyFill="1" applyBorder="1" applyAlignment="1">
      <alignment horizontal="center" vertical="center" wrapText="1"/>
    </xf>
    <xf numFmtId="165" fontId="5" fillId="17" borderId="35" xfId="2" applyFont="1" applyFill="1" applyBorder="1" applyAlignment="1">
      <alignment horizontal="center" vertical="center" wrapText="1"/>
    </xf>
    <xf numFmtId="10" fontId="5" fillId="17" borderId="68" xfId="3" applyNumberFormat="1" applyFont="1" applyFill="1" applyBorder="1" applyAlignment="1">
      <alignment horizontal="center" vertical="center" wrapText="1"/>
    </xf>
    <xf numFmtId="0" fontId="6" fillId="17" borderId="35" xfId="0" applyFont="1" applyFill="1" applyBorder="1" applyAlignment="1">
      <alignment horizontal="center" vertical="center" wrapText="1"/>
    </xf>
    <xf numFmtId="165" fontId="6" fillId="17" borderId="35" xfId="2" applyFont="1" applyFill="1" applyBorder="1" applyAlignment="1">
      <alignment horizontal="center" vertical="center" wrapText="1"/>
    </xf>
    <xf numFmtId="10" fontId="6" fillId="17" borderId="35" xfId="3" applyNumberFormat="1" applyFont="1" applyFill="1" applyBorder="1" applyAlignment="1">
      <alignment horizontal="center" vertical="center" wrapText="1"/>
    </xf>
    <xf numFmtId="165" fontId="6" fillId="17" borderId="37" xfId="2" applyFont="1" applyFill="1" applyBorder="1" applyAlignment="1">
      <alignment horizontal="center" vertical="center" wrapText="1"/>
    </xf>
    <xf numFmtId="165" fontId="5" fillId="17" borderId="37" xfId="2" applyFont="1" applyFill="1" applyBorder="1" applyAlignment="1">
      <alignment horizontal="center" vertical="center" wrapText="1"/>
    </xf>
    <xf numFmtId="10" fontId="6" fillId="17" borderId="37" xfId="3" applyNumberFormat="1" applyFont="1" applyFill="1" applyBorder="1" applyAlignment="1">
      <alignment horizontal="center" vertical="center" wrapText="1"/>
    </xf>
    <xf numFmtId="0" fontId="7" fillId="17" borderId="7" xfId="0" applyFont="1" applyFill="1" applyBorder="1" applyAlignment="1">
      <alignment horizontal="center" vertical="center" wrapText="1"/>
    </xf>
    <xf numFmtId="0" fontId="7" fillId="17" borderId="0" xfId="0" applyFont="1" applyFill="1" applyAlignment="1">
      <alignment horizontal="center" vertical="center" wrapText="1"/>
    </xf>
    <xf numFmtId="0" fontId="7" fillId="17" borderId="6" xfId="0" applyFont="1" applyFill="1" applyBorder="1" applyAlignment="1">
      <alignment horizontal="center" vertical="center" wrapText="1"/>
    </xf>
    <xf numFmtId="0" fontId="5" fillId="17" borderId="35" xfId="0" applyFont="1" applyFill="1" applyBorder="1" applyAlignment="1">
      <alignment horizontal="center" vertical="center" wrapText="1"/>
    </xf>
    <xf numFmtId="0" fontId="5" fillId="17" borderId="35" xfId="0" applyFont="1" applyFill="1" applyBorder="1" applyAlignment="1">
      <alignment horizontal="left" vertical="center" wrapText="1"/>
    </xf>
    <xf numFmtId="10" fontId="7" fillId="0" borderId="0" xfId="3" applyNumberFormat="1" applyFont="1" applyAlignment="1">
      <alignment horizontal="left" vertical="center" indent="1"/>
    </xf>
    <xf numFmtId="165" fontId="6" fillId="17" borderId="0" xfId="2" applyFont="1" applyFill="1" applyBorder="1" applyAlignment="1">
      <alignment horizontal="center" vertical="center" wrapText="1"/>
    </xf>
    <xf numFmtId="0" fontId="0" fillId="0" borderId="39" xfId="0" applyBorder="1"/>
    <xf numFmtId="0" fontId="4" fillId="13" borderId="0" xfId="0" applyFont="1" applyFill="1" applyBorder="1" applyAlignment="1">
      <alignment vertical="center" wrapText="1"/>
    </xf>
    <xf numFmtId="4" fontId="4" fillId="14" borderId="0" xfId="0" applyNumberFormat="1" applyFont="1" applyFill="1" applyBorder="1" applyAlignment="1">
      <alignment vertical="center" wrapText="1"/>
    </xf>
    <xf numFmtId="0" fontId="7" fillId="0" borderId="0" xfId="0" applyFont="1" applyBorder="1" applyAlignment="1">
      <alignment vertical="center"/>
    </xf>
    <xf numFmtId="0" fontId="0" fillId="0" borderId="0" xfId="0" applyBorder="1"/>
    <xf numFmtId="0" fontId="6" fillId="17" borderId="37" xfId="0" applyFont="1" applyFill="1" applyBorder="1" applyAlignment="1">
      <alignment horizontal="right" vertical="center" indent="1"/>
    </xf>
    <xf numFmtId="0" fontId="5" fillId="24" borderId="17" xfId="0" applyFont="1" applyFill="1" applyBorder="1" applyAlignment="1">
      <alignment horizontal="right" vertical="center" indent="1"/>
    </xf>
    <xf numFmtId="165" fontId="5" fillId="24" borderId="17" xfId="2" applyFont="1" applyFill="1" applyBorder="1" applyAlignment="1">
      <alignment horizontal="right" vertical="center" indent="1"/>
    </xf>
    <xf numFmtId="165" fontId="6" fillId="17" borderId="37" xfId="2" applyFont="1" applyFill="1" applyBorder="1" applyAlignment="1">
      <alignment horizontal="right" vertical="center" indent="1"/>
    </xf>
    <xf numFmtId="10" fontId="6" fillId="17" borderId="37" xfId="3" applyNumberFormat="1" applyFont="1" applyFill="1" applyBorder="1" applyAlignment="1">
      <alignment horizontal="right" vertical="center" indent="1"/>
    </xf>
    <xf numFmtId="165" fontId="6" fillId="17" borderId="68" xfId="2" applyFont="1" applyFill="1" applyBorder="1" applyAlignment="1">
      <alignment horizontal="right" vertical="center" indent="1"/>
    </xf>
    <xf numFmtId="0" fontId="6" fillId="17" borderId="74" xfId="0" applyFont="1" applyFill="1" applyBorder="1" applyAlignment="1">
      <alignment horizontal="right" vertical="center" indent="1"/>
    </xf>
    <xf numFmtId="10" fontId="6" fillId="17" borderId="74" xfId="3" applyNumberFormat="1" applyFont="1" applyFill="1" applyBorder="1" applyAlignment="1">
      <alignment horizontal="right" vertical="center" indent="1"/>
    </xf>
    <xf numFmtId="165" fontId="6" fillId="17" borderId="74" xfId="2" applyFont="1" applyFill="1" applyBorder="1" applyAlignment="1">
      <alignment horizontal="right" vertical="center" indent="1"/>
    </xf>
    <xf numFmtId="0" fontId="5" fillId="24" borderId="42" xfId="0" applyFont="1" applyFill="1" applyBorder="1" applyAlignment="1">
      <alignment horizontal="right" vertical="center" indent="1"/>
    </xf>
    <xf numFmtId="165" fontId="5" fillId="24" borderId="42" xfId="2" applyFont="1" applyFill="1" applyBorder="1" applyAlignment="1">
      <alignment horizontal="right" vertical="center" indent="1"/>
    </xf>
    <xf numFmtId="0" fontId="25" fillId="17" borderId="37" xfId="0" applyFont="1" applyFill="1" applyBorder="1" applyAlignment="1">
      <alignment horizontal="left" vertical="center" indent="1"/>
    </xf>
    <xf numFmtId="0" fontId="25" fillId="17" borderId="74" xfId="0" applyFont="1" applyFill="1" applyBorder="1" applyAlignment="1">
      <alignment horizontal="left" vertical="center" indent="1"/>
    </xf>
    <xf numFmtId="165" fontId="4" fillId="13" borderId="0" xfId="0" applyNumberFormat="1" applyFont="1" applyFill="1" applyBorder="1" applyAlignment="1">
      <alignment horizontal="center" vertical="center" wrapText="1"/>
    </xf>
    <xf numFmtId="165" fontId="4" fillId="12" borderId="0" xfId="0" applyNumberFormat="1" applyFont="1" applyFill="1" applyBorder="1" applyAlignment="1">
      <alignment horizontal="center" vertical="center" wrapText="1"/>
    </xf>
    <xf numFmtId="165" fontId="6" fillId="21" borderId="47" xfId="2" applyFont="1" applyFill="1" applyBorder="1" applyAlignment="1">
      <alignment horizontal="center" vertical="center" wrapText="1"/>
    </xf>
    <xf numFmtId="10" fontId="7" fillId="0" borderId="0" xfId="3" applyNumberFormat="1" applyFont="1" applyAlignment="1">
      <alignment horizontal="center" vertical="center"/>
    </xf>
    <xf numFmtId="0" fontId="7" fillId="0" borderId="28" xfId="0" applyFont="1" applyBorder="1" applyAlignment="1">
      <alignment horizontal="center" vertical="center"/>
    </xf>
    <xf numFmtId="0" fontId="0" fillId="20" borderId="28" xfId="0" applyFill="1" applyBorder="1"/>
    <xf numFmtId="0" fontId="7" fillId="20" borderId="28" xfId="0" applyFont="1" applyFill="1" applyBorder="1" applyAlignment="1">
      <alignment horizontal="center" vertical="center"/>
    </xf>
    <xf numFmtId="10" fontId="4" fillId="20" borderId="28" xfId="3" applyNumberFormat="1" applyFont="1" applyFill="1" applyBorder="1" applyAlignment="1">
      <alignment horizontal="center" vertical="center"/>
    </xf>
    <xf numFmtId="168" fontId="5" fillId="17" borderId="17" xfId="2" applyNumberFormat="1" applyFont="1" applyFill="1" applyBorder="1" applyAlignment="1">
      <alignment horizontal="center" vertical="center"/>
    </xf>
    <xf numFmtId="0" fontId="4" fillId="2" borderId="0" xfId="0" applyFont="1" applyFill="1" applyBorder="1" applyAlignment="1">
      <alignment horizontal="right" vertical="center" wrapText="1" indent="1"/>
    </xf>
    <xf numFmtId="0" fontId="26" fillId="2" borderId="0" xfId="0" applyFont="1" applyFill="1" applyBorder="1" applyAlignment="1">
      <alignment vertical="center"/>
    </xf>
    <xf numFmtId="10" fontId="6" fillId="25" borderId="65" xfId="3" applyNumberFormat="1" applyFont="1" applyFill="1" applyBorder="1" applyAlignment="1">
      <alignment horizontal="center" vertical="center" wrapText="1"/>
    </xf>
    <xf numFmtId="10" fontId="6" fillId="25" borderId="60" xfId="3" applyNumberFormat="1" applyFont="1" applyFill="1" applyBorder="1" applyAlignment="1">
      <alignment horizontal="center" vertical="center" wrapText="1"/>
    </xf>
    <xf numFmtId="10" fontId="6" fillId="25" borderId="34" xfId="3" applyNumberFormat="1" applyFont="1" applyFill="1" applyBorder="1" applyAlignment="1">
      <alignment horizontal="center" vertical="center" wrapText="1"/>
    </xf>
    <xf numFmtId="10" fontId="6" fillId="22" borderId="34" xfId="3" applyNumberFormat="1" applyFont="1" applyFill="1" applyBorder="1" applyAlignment="1">
      <alignment horizontal="center" vertical="center" wrapText="1"/>
    </xf>
    <xf numFmtId="10" fontId="6" fillId="22" borderId="65" xfId="3" applyNumberFormat="1" applyFont="1" applyFill="1" applyBorder="1" applyAlignment="1">
      <alignment horizontal="center" vertical="center" wrapText="1"/>
    </xf>
    <xf numFmtId="10" fontId="12" fillId="22" borderId="29" xfId="2" applyNumberFormat="1" applyFont="1" applyFill="1" applyBorder="1" applyAlignment="1">
      <alignment horizontal="center" vertical="center"/>
    </xf>
    <xf numFmtId="10" fontId="12" fillId="25" borderId="29" xfId="2" applyNumberFormat="1" applyFont="1" applyFill="1" applyBorder="1" applyAlignment="1">
      <alignment horizontal="center" vertical="center"/>
    </xf>
    <xf numFmtId="10" fontId="6" fillId="25" borderId="49" xfId="3" applyNumberFormat="1" applyFont="1" applyFill="1" applyBorder="1" applyAlignment="1">
      <alignment horizontal="center" vertical="center" wrapText="1"/>
    </xf>
    <xf numFmtId="0" fontId="7" fillId="0" borderId="4" xfId="0" applyFont="1" applyBorder="1" applyAlignment="1">
      <alignment horizontal="left" vertical="center" wrapText="1"/>
    </xf>
    <xf numFmtId="0" fontId="7" fillId="0" borderId="0" xfId="0" applyFont="1" applyAlignment="1">
      <alignment horizontal="left" vertical="center" wrapText="1"/>
    </xf>
    <xf numFmtId="0" fontId="4" fillId="0" borderId="0" xfId="0" applyFont="1" applyBorder="1" applyAlignment="1">
      <alignment horizontal="left" vertical="center" wrapText="1"/>
    </xf>
    <xf numFmtId="0" fontId="7" fillId="0" borderId="9" xfId="0" applyFont="1" applyBorder="1" applyAlignment="1">
      <alignment horizontal="left" vertical="center" wrapText="1"/>
    </xf>
    <xf numFmtId="0" fontId="4" fillId="0" borderId="0" xfId="0" applyFont="1" applyAlignment="1">
      <alignment horizontal="left" vertical="center" wrapText="1" indent="7"/>
    </xf>
    <xf numFmtId="165" fontId="4" fillId="3" borderId="0" xfId="0" applyNumberFormat="1" applyFont="1" applyFill="1" applyBorder="1" applyAlignment="1">
      <alignment vertical="center"/>
    </xf>
    <xf numFmtId="0" fontId="4" fillId="3" borderId="0" xfId="0" applyFont="1" applyFill="1" applyBorder="1" applyAlignment="1">
      <alignment vertical="center"/>
    </xf>
    <xf numFmtId="0" fontId="5" fillId="24" borderId="42" xfId="0" applyFont="1" applyFill="1" applyBorder="1" applyAlignment="1">
      <alignment horizontal="right" vertical="center" indent="2"/>
    </xf>
    <xf numFmtId="0" fontId="5" fillId="24" borderId="75" xfId="0" applyFont="1" applyFill="1" applyBorder="1" applyAlignment="1">
      <alignment horizontal="right" vertical="center" indent="2"/>
    </xf>
    <xf numFmtId="0" fontId="5" fillId="24" borderId="17" xfId="0" applyFont="1" applyFill="1" applyBorder="1" applyAlignment="1">
      <alignment horizontal="right" vertical="center" indent="2"/>
    </xf>
    <xf numFmtId="10" fontId="5" fillId="24" borderId="17" xfId="2" applyNumberFormat="1" applyFont="1" applyFill="1" applyBorder="1" applyAlignment="1">
      <alignment horizontal="right" vertical="center" indent="1"/>
    </xf>
    <xf numFmtId="0" fontId="4" fillId="6" borderId="42" xfId="0" applyFont="1" applyFill="1" applyBorder="1" applyAlignment="1">
      <alignment horizontal="center" vertical="center"/>
    </xf>
    <xf numFmtId="0" fontId="27" fillId="7" borderId="23" xfId="0" applyFont="1" applyFill="1" applyBorder="1" applyAlignment="1">
      <alignment horizontal="left" vertical="center" wrapText="1"/>
    </xf>
    <xf numFmtId="9" fontId="6" fillId="27" borderId="16" xfId="3" applyFont="1" applyFill="1" applyBorder="1" applyAlignment="1">
      <alignment horizontal="center" vertical="center" wrapText="1"/>
    </xf>
    <xf numFmtId="9" fontId="6" fillId="27" borderId="19" xfId="3" applyFont="1" applyFill="1" applyBorder="1" applyAlignment="1">
      <alignment horizontal="center" vertical="center" wrapText="1"/>
    </xf>
    <xf numFmtId="9" fontId="6" fillId="27" borderId="22" xfId="3" applyFont="1" applyFill="1" applyBorder="1" applyAlignment="1">
      <alignment horizontal="center" vertical="center" wrapText="1"/>
    </xf>
    <xf numFmtId="9" fontId="6" fillId="27" borderId="15" xfId="3" applyFont="1" applyFill="1" applyBorder="1" applyAlignment="1">
      <alignment horizontal="center" vertical="center" wrapText="1"/>
    </xf>
    <xf numFmtId="165" fontId="5" fillId="7" borderId="17" xfId="2" applyFont="1" applyFill="1" applyBorder="1" applyAlignment="1">
      <alignment horizontal="center" vertical="center" wrapText="1"/>
    </xf>
    <xf numFmtId="165" fontId="5" fillId="7" borderId="23" xfId="2" applyFont="1" applyFill="1" applyBorder="1" applyAlignment="1">
      <alignment horizontal="center" vertical="center" wrapText="1"/>
    </xf>
    <xf numFmtId="9" fontId="5" fillId="17" borderId="68" xfId="3" applyFont="1" applyFill="1" applyBorder="1" applyAlignment="1">
      <alignment horizontal="center" vertical="center" wrapText="1"/>
    </xf>
    <xf numFmtId="10" fontId="5" fillId="8" borderId="17" xfId="3" applyNumberFormat="1" applyFont="1" applyFill="1" applyBorder="1" applyAlignment="1">
      <alignment horizontal="center" vertical="center" wrapText="1"/>
    </xf>
    <xf numFmtId="10" fontId="5" fillId="8" borderId="23" xfId="3" applyNumberFormat="1" applyFont="1" applyFill="1" applyBorder="1" applyAlignment="1">
      <alignment horizontal="center" vertical="center" wrapText="1"/>
    </xf>
    <xf numFmtId="10" fontId="5" fillId="17" borderId="35" xfId="3" applyNumberFormat="1" applyFont="1" applyFill="1" applyBorder="1" applyAlignment="1">
      <alignment horizontal="center" vertical="center" wrapText="1"/>
    </xf>
    <xf numFmtId="165" fontId="5" fillId="26" borderId="20" xfId="2" applyFont="1" applyFill="1" applyBorder="1" applyAlignment="1">
      <alignment horizontal="center" vertical="center" wrapText="1"/>
    </xf>
    <xf numFmtId="9" fontId="6" fillId="27" borderId="77" xfId="3" applyFont="1" applyFill="1" applyBorder="1" applyAlignment="1">
      <alignment horizontal="center" vertical="center" wrapText="1"/>
    </xf>
    <xf numFmtId="165" fontId="5" fillId="17" borderId="29" xfId="2" applyFont="1" applyFill="1" applyBorder="1" applyAlignment="1">
      <alignment horizontal="right" vertical="center" indent="1"/>
    </xf>
    <xf numFmtId="165" fontId="5" fillId="17" borderId="76" xfId="2" applyFont="1" applyFill="1" applyBorder="1" applyAlignment="1">
      <alignment horizontal="right" vertical="center" indent="1"/>
    </xf>
    <xf numFmtId="10" fontId="5" fillId="17" borderId="27" xfId="3" applyNumberFormat="1" applyFont="1" applyFill="1" applyBorder="1" applyAlignment="1">
      <alignment horizontal="right" vertical="center" indent="1"/>
    </xf>
    <xf numFmtId="165" fontId="5" fillId="21" borderId="17" xfId="2" applyFont="1" applyFill="1" applyBorder="1" applyAlignment="1">
      <alignment horizontal="right" vertical="center" indent="1"/>
    </xf>
    <xf numFmtId="165" fontId="6" fillId="28" borderId="18" xfId="2" applyFont="1" applyFill="1" applyBorder="1" applyAlignment="1">
      <alignment horizontal="center" vertical="center" wrapText="1"/>
    </xf>
    <xf numFmtId="165" fontId="6" fillId="28" borderId="84" xfId="2" applyFont="1" applyFill="1" applyBorder="1" applyAlignment="1">
      <alignment horizontal="center" vertical="center" wrapText="1"/>
    </xf>
    <xf numFmtId="165" fontId="6" fillId="21" borderId="17" xfId="2" applyFont="1" applyFill="1" applyBorder="1" applyAlignment="1">
      <alignment horizontal="right" vertical="center" indent="1"/>
    </xf>
    <xf numFmtId="10" fontId="6" fillId="21" borderId="17" xfId="2" applyNumberFormat="1" applyFont="1" applyFill="1" applyBorder="1" applyAlignment="1">
      <alignment horizontal="right" vertical="center" indent="1"/>
    </xf>
    <xf numFmtId="10" fontId="6" fillId="21" borderId="40" xfId="3" applyNumberFormat="1" applyFont="1" applyFill="1" applyBorder="1" applyAlignment="1">
      <alignment horizontal="right" vertical="center" indent="1"/>
    </xf>
    <xf numFmtId="165" fontId="6" fillId="21" borderId="55" xfId="2" applyFont="1" applyFill="1" applyBorder="1" applyAlignment="1">
      <alignment horizontal="right" vertical="center" indent="1"/>
    </xf>
    <xf numFmtId="165" fontId="6" fillId="21" borderId="18" xfId="2" applyFont="1" applyFill="1" applyBorder="1" applyAlignment="1">
      <alignment horizontal="right" vertical="center" indent="1"/>
    </xf>
    <xf numFmtId="10" fontId="6" fillId="21" borderId="63" xfId="3" applyNumberFormat="1" applyFont="1" applyFill="1" applyBorder="1" applyAlignment="1">
      <alignment horizontal="right" vertical="center" indent="1"/>
    </xf>
    <xf numFmtId="165" fontId="6" fillId="21" borderId="81" xfId="2" applyFont="1" applyFill="1" applyBorder="1" applyAlignment="1">
      <alignment horizontal="right" vertical="center" indent="1"/>
    </xf>
    <xf numFmtId="165" fontId="6" fillId="21" borderId="43" xfId="2" applyFont="1" applyFill="1" applyBorder="1" applyAlignment="1">
      <alignment horizontal="right" vertical="center" indent="1"/>
    </xf>
    <xf numFmtId="165" fontId="6" fillId="21" borderId="42" xfId="2" applyFont="1" applyFill="1" applyBorder="1" applyAlignment="1">
      <alignment horizontal="right" vertical="center" indent="1"/>
    </xf>
    <xf numFmtId="10" fontId="6" fillId="21" borderId="42" xfId="2" applyNumberFormat="1" applyFont="1" applyFill="1" applyBorder="1" applyAlignment="1">
      <alignment horizontal="right" vertical="center" indent="1"/>
    </xf>
    <xf numFmtId="0" fontId="5" fillId="24" borderId="17" xfId="0" applyFont="1" applyFill="1" applyBorder="1" applyAlignment="1">
      <alignment horizontal="right" vertical="center" wrapText="1" indent="1"/>
    </xf>
    <xf numFmtId="0" fontId="25" fillId="21" borderId="17" xfId="0" applyFont="1" applyFill="1" applyBorder="1" applyAlignment="1">
      <alignment horizontal="right" vertical="center" wrapText="1" indent="3"/>
    </xf>
    <xf numFmtId="0" fontId="25" fillId="21" borderId="42" xfId="0" applyFont="1" applyFill="1" applyBorder="1" applyAlignment="1">
      <alignment horizontal="right" vertical="center" wrapText="1" indent="3"/>
    </xf>
    <xf numFmtId="0" fontId="4" fillId="6" borderId="82" xfId="0" applyFont="1" applyFill="1" applyBorder="1" applyAlignment="1">
      <alignment horizontal="center" vertical="center"/>
    </xf>
    <xf numFmtId="165" fontId="5" fillId="9" borderId="17" xfId="2" applyFont="1" applyFill="1" applyBorder="1" applyAlignment="1">
      <alignment horizontal="center" vertical="center" wrapText="1"/>
    </xf>
    <xf numFmtId="9" fontId="5" fillId="7" borderId="17" xfId="3" applyFont="1" applyFill="1" applyBorder="1" applyAlignment="1">
      <alignment horizontal="center" vertical="center" wrapText="1"/>
    </xf>
    <xf numFmtId="9" fontId="5" fillId="7" borderId="23" xfId="3" applyFont="1" applyFill="1" applyBorder="1" applyAlignment="1">
      <alignment horizontal="center" vertical="center" wrapText="1"/>
    </xf>
    <xf numFmtId="10" fontId="5" fillId="24" borderId="17" xfId="3" applyNumberFormat="1" applyFont="1" applyFill="1" applyBorder="1" applyAlignment="1">
      <alignment horizontal="right" vertical="center" indent="1"/>
    </xf>
    <xf numFmtId="10" fontId="5" fillId="21" borderId="17" xfId="3" applyNumberFormat="1" applyFont="1" applyFill="1" applyBorder="1" applyAlignment="1">
      <alignment horizontal="right" vertical="center" indent="1"/>
    </xf>
    <xf numFmtId="165" fontId="6" fillId="17" borderId="86" xfId="2" applyFont="1" applyFill="1" applyBorder="1" applyAlignment="1">
      <alignment horizontal="center" vertical="center" wrapText="1"/>
    </xf>
    <xf numFmtId="165" fontId="6" fillId="17" borderId="85" xfId="2" applyFont="1" applyFill="1" applyBorder="1" applyAlignment="1">
      <alignment horizontal="center" vertical="center" wrapText="1"/>
    </xf>
    <xf numFmtId="9" fontId="5" fillId="17" borderId="37" xfId="3" applyFont="1" applyFill="1" applyBorder="1" applyAlignment="1">
      <alignment horizontal="center" vertical="center" wrapText="1"/>
    </xf>
    <xf numFmtId="165" fontId="5" fillId="9" borderId="23" xfId="2" applyFont="1" applyFill="1" applyBorder="1" applyAlignment="1">
      <alignment horizontal="center" vertical="center" wrapText="1"/>
    </xf>
    <xf numFmtId="165" fontId="7" fillId="0" borderId="0" xfId="0" applyNumberFormat="1" applyFont="1" applyAlignment="1">
      <alignment horizontal="center" vertical="center" wrapText="1"/>
    </xf>
    <xf numFmtId="10" fontId="6" fillId="21" borderId="41" xfId="2" applyNumberFormat="1" applyFont="1" applyFill="1" applyBorder="1" applyAlignment="1">
      <alignment horizontal="center" vertical="center" wrapText="1"/>
    </xf>
    <xf numFmtId="165" fontId="6" fillId="21" borderId="43" xfId="2" applyFont="1" applyFill="1" applyBorder="1" applyAlignment="1">
      <alignment horizontal="center" vertical="center" wrapText="1"/>
    </xf>
    <xf numFmtId="165" fontId="6" fillId="17" borderId="87" xfId="2" applyFont="1" applyFill="1" applyBorder="1" applyAlignment="1">
      <alignment horizontal="center" vertical="center" wrapText="1"/>
    </xf>
    <xf numFmtId="165" fontId="6" fillId="17" borderId="88" xfId="2" applyFont="1" applyFill="1" applyBorder="1" applyAlignment="1">
      <alignment horizontal="center" vertical="center" wrapText="1"/>
    </xf>
    <xf numFmtId="0" fontId="5" fillId="26" borderId="42" xfId="0" applyFont="1" applyFill="1" applyBorder="1" applyAlignment="1">
      <alignment horizontal="center" vertical="center" wrapText="1"/>
    </xf>
    <xf numFmtId="0" fontId="5" fillId="26" borderId="42" xfId="0" applyFont="1" applyFill="1" applyBorder="1" applyAlignment="1">
      <alignment horizontal="left" vertical="center" wrapText="1"/>
    </xf>
    <xf numFmtId="10" fontId="5" fillId="26" borderId="42" xfId="3" applyNumberFormat="1" applyFont="1" applyFill="1" applyBorder="1" applyAlignment="1">
      <alignment horizontal="center" vertical="center" wrapText="1"/>
    </xf>
    <xf numFmtId="9" fontId="5" fillId="29" borderId="42" xfId="3" applyFont="1" applyFill="1" applyBorder="1" applyAlignment="1">
      <alignment horizontal="center" vertical="center" wrapText="1"/>
    </xf>
    <xf numFmtId="165" fontId="5" fillId="29" borderId="42" xfId="2" applyFont="1" applyFill="1" applyBorder="1" applyAlignment="1">
      <alignment horizontal="center" vertical="center" wrapText="1"/>
    </xf>
    <xf numFmtId="165" fontId="6" fillId="17" borderId="74" xfId="2" applyFont="1" applyFill="1" applyBorder="1" applyAlignment="1">
      <alignment horizontal="center" vertical="center" wrapText="1"/>
    </xf>
    <xf numFmtId="0" fontId="28" fillId="0" borderId="0" xfId="0" applyFont="1" applyAlignment="1">
      <alignment wrapText="1"/>
    </xf>
    <xf numFmtId="0" fontId="3" fillId="0" borderId="39" xfId="0" applyFont="1" applyBorder="1"/>
    <xf numFmtId="0" fontId="3" fillId="0" borderId="39" xfId="0" applyFont="1" applyBorder="1" applyAlignment="1">
      <alignment wrapText="1"/>
    </xf>
    <xf numFmtId="0" fontId="3" fillId="0" borderId="0" xfId="0" applyFont="1" applyBorder="1"/>
    <xf numFmtId="0" fontId="3" fillId="0" borderId="0" xfId="0" applyFont="1" applyAlignment="1">
      <alignment wrapText="1"/>
    </xf>
    <xf numFmtId="10" fontId="5" fillId="21" borderId="42" xfId="3" applyNumberFormat="1" applyFont="1" applyFill="1" applyBorder="1" applyAlignment="1">
      <alignment horizontal="right" vertical="center" indent="1"/>
    </xf>
    <xf numFmtId="165" fontId="5" fillId="21" borderId="42" xfId="2" applyFont="1" applyFill="1" applyBorder="1" applyAlignment="1">
      <alignment horizontal="right" vertical="center" indent="1"/>
    </xf>
    <xf numFmtId="165" fontId="3" fillId="0" borderId="0" xfId="0" applyNumberFormat="1" applyFont="1"/>
    <xf numFmtId="0" fontId="2" fillId="0" borderId="0" xfId="0" applyFont="1" applyBorder="1" applyAlignment="1">
      <alignment horizontal="left" vertical="center" indent="1"/>
    </xf>
    <xf numFmtId="165" fontId="7" fillId="0" borderId="0" xfId="2" applyFont="1" applyAlignment="1">
      <alignment horizontal="center" vertical="center"/>
    </xf>
    <xf numFmtId="0" fontId="7" fillId="0" borderId="62" xfId="0" applyFont="1" applyBorder="1" applyAlignment="1">
      <alignment vertical="center"/>
    </xf>
    <xf numFmtId="0" fontId="7" fillId="0" borderId="39" xfId="0" applyFont="1" applyBorder="1" applyAlignment="1">
      <alignment horizontal="center" vertical="center"/>
    </xf>
    <xf numFmtId="165" fontId="7" fillId="0" borderId="39" xfId="2" applyFont="1" applyBorder="1" applyAlignment="1">
      <alignment horizontal="center" vertical="center"/>
    </xf>
    <xf numFmtId="0" fontId="7" fillId="0" borderId="51" xfId="0" applyFont="1" applyBorder="1" applyAlignment="1">
      <alignment vertical="center"/>
    </xf>
    <xf numFmtId="0" fontId="7" fillId="0" borderId="70" xfId="0" applyFont="1" applyBorder="1" applyAlignment="1">
      <alignment vertical="center"/>
    </xf>
    <xf numFmtId="0" fontId="7" fillId="0" borderId="71" xfId="0" applyFont="1" applyBorder="1" applyAlignment="1">
      <alignment vertical="center"/>
    </xf>
    <xf numFmtId="0" fontId="14" fillId="0" borderId="0" xfId="0" applyFont="1" applyBorder="1" applyAlignment="1">
      <alignment horizontal="center" vertical="center"/>
    </xf>
    <xf numFmtId="0" fontId="4" fillId="0" borderId="39" xfId="0" applyFont="1" applyBorder="1" applyAlignment="1">
      <alignment horizontal="center" vertical="center"/>
    </xf>
    <xf numFmtId="167" fontId="7" fillId="0" borderId="39" xfId="3" applyNumberFormat="1" applyFont="1" applyBorder="1" applyAlignment="1">
      <alignment horizontal="center" vertical="center"/>
    </xf>
    <xf numFmtId="165" fontId="7" fillId="0" borderId="39" xfId="0" applyNumberFormat="1" applyFont="1" applyBorder="1" applyAlignment="1">
      <alignment horizontal="center" vertical="center"/>
    </xf>
    <xf numFmtId="0" fontId="4" fillId="16" borderId="90" xfId="0" applyFont="1" applyFill="1" applyBorder="1" applyAlignment="1">
      <alignment horizontal="center" vertical="center"/>
    </xf>
    <xf numFmtId="0" fontId="4" fillId="16" borderId="83" xfId="0" applyFont="1" applyFill="1" applyBorder="1" applyAlignment="1">
      <alignment horizontal="center" vertical="center"/>
    </xf>
    <xf numFmtId="0" fontId="4" fillId="16" borderId="73" xfId="0" applyFont="1" applyFill="1" applyBorder="1" applyAlignment="1">
      <alignment horizontal="center" vertical="center"/>
    </xf>
    <xf numFmtId="165" fontId="4" fillId="18" borderId="73" xfId="2" applyFont="1" applyFill="1" applyBorder="1" applyAlignment="1">
      <alignment horizontal="center" vertical="center"/>
    </xf>
    <xf numFmtId="0" fontId="4" fillId="24" borderId="73" xfId="0" applyFont="1" applyFill="1" applyBorder="1" applyAlignment="1">
      <alignment horizontal="center" vertical="center"/>
    </xf>
    <xf numFmtId="0" fontId="4" fillId="18" borderId="72" xfId="0" applyFont="1" applyFill="1" applyBorder="1" applyAlignment="1">
      <alignment horizontal="center" vertical="center"/>
    </xf>
    <xf numFmtId="0" fontId="4" fillId="29" borderId="28" xfId="0" applyFont="1" applyFill="1" applyBorder="1" applyAlignment="1">
      <alignment horizontal="center" vertical="center"/>
    </xf>
    <xf numFmtId="0" fontId="4" fillId="16" borderId="28" xfId="0" applyFont="1" applyFill="1" applyBorder="1" applyAlignment="1">
      <alignment horizontal="center" vertical="center"/>
    </xf>
    <xf numFmtId="0" fontId="4" fillId="0" borderId="0" xfId="0" applyFont="1" applyBorder="1" applyAlignment="1">
      <alignment horizontal="center" vertical="center"/>
    </xf>
    <xf numFmtId="167" fontId="7" fillId="0" borderId="0" xfId="3" applyNumberFormat="1" applyFont="1" applyBorder="1" applyAlignment="1">
      <alignment horizontal="center" vertical="center"/>
    </xf>
    <xf numFmtId="165" fontId="7" fillId="0" borderId="0" xfId="0" applyNumberFormat="1" applyFont="1" applyBorder="1" applyAlignment="1">
      <alignment horizontal="center" vertical="center"/>
    </xf>
    <xf numFmtId="165" fontId="7" fillId="0" borderId="0" xfId="2" applyFont="1" applyBorder="1" applyAlignment="1">
      <alignment horizontal="center" vertical="center"/>
    </xf>
    <xf numFmtId="0" fontId="4" fillId="0" borderId="42" xfId="0" applyFont="1" applyBorder="1" applyAlignment="1">
      <alignment horizontal="center" vertical="center"/>
    </xf>
    <xf numFmtId="0" fontId="7" fillId="0" borderId="42" xfId="0" applyFont="1" applyBorder="1" applyAlignment="1">
      <alignment horizontal="center" vertical="center"/>
    </xf>
    <xf numFmtId="167" fontId="7" fillId="0" borderId="42" xfId="3" applyNumberFormat="1" applyFont="1" applyBorder="1" applyAlignment="1">
      <alignment horizontal="center" vertical="center"/>
    </xf>
    <xf numFmtId="165" fontId="7" fillId="0" borderId="42" xfId="0" applyNumberFormat="1" applyFont="1" applyBorder="1" applyAlignment="1">
      <alignment horizontal="center" vertical="center"/>
    </xf>
    <xf numFmtId="167" fontId="7" fillId="0" borderId="0" xfId="0" applyNumberFormat="1" applyFont="1" applyAlignment="1">
      <alignment horizontal="center" vertical="center"/>
    </xf>
    <xf numFmtId="165" fontId="7" fillId="0" borderId="0" xfId="0" applyNumberFormat="1" applyFont="1" applyAlignment="1">
      <alignment horizontal="center" vertical="center"/>
    </xf>
    <xf numFmtId="0" fontId="7" fillId="0" borderId="63" xfId="0" applyFont="1" applyBorder="1" applyAlignment="1">
      <alignment vertical="center"/>
    </xf>
    <xf numFmtId="165" fontId="7" fillId="0" borderId="42" xfId="2" applyFont="1" applyBorder="1" applyAlignment="1">
      <alignment horizontal="center" vertical="center"/>
    </xf>
    <xf numFmtId="0" fontId="7" fillId="0" borderId="43" xfId="0" applyFont="1" applyBorder="1" applyAlignment="1">
      <alignment vertical="center"/>
    </xf>
    <xf numFmtId="49" fontId="7" fillId="0" borderId="0" xfId="0" applyNumberFormat="1" applyFont="1" applyAlignment="1">
      <alignment horizontal="center" vertical="center"/>
    </xf>
    <xf numFmtId="49" fontId="7" fillId="0" borderId="39" xfId="0" applyNumberFormat="1" applyFont="1" applyBorder="1" applyAlignment="1">
      <alignment horizontal="center" vertical="center"/>
    </xf>
    <xf numFmtId="49" fontId="4" fillId="16" borderId="89" xfId="0" applyNumberFormat="1" applyFont="1" applyFill="1" applyBorder="1" applyAlignment="1">
      <alignment horizontal="center" vertical="center"/>
    </xf>
    <xf numFmtId="49" fontId="7" fillId="0" borderId="42" xfId="0" applyNumberFormat="1" applyFont="1" applyBorder="1" applyAlignment="1">
      <alignment horizontal="center" vertical="center"/>
    </xf>
    <xf numFmtId="49" fontId="7" fillId="0" borderId="4" xfId="0" applyNumberFormat="1" applyFont="1" applyBorder="1" applyAlignment="1">
      <alignment horizontal="center" vertical="center"/>
    </xf>
    <xf numFmtId="49" fontId="4" fillId="2" borderId="0" xfId="0" applyNumberFormat="1" applyFont="1" applyFill="1" applyBorder="1" applyAlignment="1">
      <alignment horizontal="center" vertical="center"/>
    </xf>
    <xf numFmtId="49" fontId="7" fillId="0" borderId="9" xfId="0" applyNumberFormat="1" applyFont="1" applyBorder="1" applyAlignment="1">
      <alignment horizontal="center" vertical="center"/>
    </xf>
    <xf numFmtId="0" fontId="4" fillId="0" borderId="27" xfId="0" applyFont="1" applyBorder="1" applyAlignment="1">
      <alignment vertical="center"/>
    </xf>
    <xf numFmtId="165" fontId="4" fillId="22" borderId="29" xfId="2" applyFont="1" applyFill="1" applyBorder="1" applyAlignment="1">
      <alignment horizontal="center" vertical="center"/>
    </xf>
    <xf numFmtId="0" fontId="4" fillId="0" borderId="0" xfId="0" applyFont="1" applyBorder="1" applyAlignment="1">
      <alignment vertical="center"/>
    </xf>
    <xf numFmtId="49" fontId="4" fillId="16" borderId="0" xfId="0" applyNumberFormat="1" applyFont="1" applyFill="1" applyBorder="1" applyAlignment="1">
      <alignment horizontal="center" vertical="center" wrapText="1"/>
    </xf>
    <xf numFmtId="0" fontId="7" fillId="0" borderId="39" xfId="0" applyFont="1" applyBorder="1" applyAlignment="1">
      <alignment horizontal="left" vertical="center" wrapText="1"/>
    </xf>
    <xf numFmtId="0" fontId="7" fillId="0" borderId="0" xfId="0" applyFont="1" applyBorder="1" applyAlignment="1">
      <alignment horizontal="left" vertical="center" wrapText="1"/>
    </xf>
    <xf numFmtId="0" fontId="4" fillId="16" borderId="28" xfId="0" applyFont="1" applyFill="1" applyBorder="1" applyAlignment="1">
      <alignment horizontal="center" vertical="center" wrapText="1"/>
    </xf>
    <xf numFmtId="0" fontId="6" fillId="17" borderId="91" xfId="0" applyNumberFormat="1" applyFont="1" applyFill="1" applyBorder="1" applyAlignment="1">
      <alignment horizontal="center" vertical="center"/>
    </xf>
    <xf numFmtId="0" fontId="6" fillId="17" borderId="91" xfId="0" applyNumberFormat="1" applyFont="1" applyFill="1" applyBorder="1" applyAlignment="1">
      <alignment horizontal="left" vertical="center" wrapText="1"/>
    </xf>
    <xf numFmtId="165" fontId="7" fillId="21" borderId="92" xfId="2" applyFont="1" applyFill="1" applyBorder="1" applyAlignment="1">
      <alignment vertical="center"/>
    </xf>
    <xf numFmtId="165" fontId="6" fillId="20" borderId="92" xfId="2" applyFont="1" applyFill="1" applyBorder="1" applyAlignment="1">
      <alignment horizontal="center" vertical="center"/>
    </xf>
    <xf numFmtId="10" fontId="6" fillId="21" borderId="91" xfId="0" applyNumberFormat="1" applyFont="1" applyFill="1" applyBorder="1" applyAlignment="1">
      <alignment horizontal="center" vertical="center"/>
    </xf>
    <xf numFmtId="49" fontId="6" fillId="17" borderId="91" xfId="0" applyNumberFormat="1" applyFont="1" applyFill="1" applyBorder="1" applyAlignment="1">
      <alignment horizontal="center" vertical="center"/>
    </xf>
    <xf numFmtId="0" fontId="6" fillId="15" borderId="93" xfId="0" applyFont="1" applyFill="1" applyBorder="1" applyAlignment="1">
      <alignment horizontal="center" vertical="center"/>
    </xf>
    <xf numFmtId="10" fontId="6" fillId="18" borderId="91" xfId="3" applyNumberFormat="1" applyFont="1" applyFill="1" applyBorder="1" applyAlignment="1">
      <alignment horizontal="center" vertical="center"/>
    </xf>
    <xf numFmtId="0" fontId="28" fillId="0" borderId="0" xfId="0" applyFont="1" applyBorder="1" applyAlignment="1">
      <alignment horizontal="right" vertical="center"/>
    </xf>
    <xf numFmtId="49" fontId="7" fillId="0" borderId="28" xfId="0" applyNumberFormat="1" applyFont="1" applyBorder="1" applyAlignment="1">
      <alignment horizontal="center" vertical="center"/>
    </xf>
    <xf numFmtId="0" fontId="7" fillId="0" borderId="28" xfId="0" applyFont="1" applyBorder="1" applyAlignment="1">
      <alignment horizontal="left" vertical="center" wrapText="1"/>
    </xf>
    <xf numFmtId="165" fontId="7" fillId="0" borderId="28" xfId="2" applyFont="1" applyBorder="1" applyAlignment="1">
      <alignment horizontal="center" vertical="center"/>
    </xf>
    <xf numFmtId="0" fontId="7" fillId="0" borderId="42" xfId="0" applyFont="1" applyBorder="1" applyAlignment="1">
      <alignment horizontal="left" vertical="center" wrapText="1"/>
    </xf>
    <xf numFmtId="0" fontId="23" fillId="16" borderId="0" xfId="0" applyFont="1" applyFill="1" applyBorder="1" applyAlignment="1">
      <alignment vertical="center" wrapText="1"/>
    </xf>
    <xf numFmtId="0" fontId="14" fillId="0" borderId="14" xfId="0" applyFont="1" applyBorder="1" applyAlignment="1">
      <alignment horizontal="center" vertical="center"/>
    </xf>
    <xf numFmtId="0" fontId="7" fillId="0" borderId="79" xfId="0" applyFont="1" applyBorder="1" applyAlignment="1">
      <alignment horizontal="center" vertical="center"/>
    </xf>
    <xf numFmtId="0" fontId="7" fillId="0" borderId="14" xfId="0" applyFont="1" applyBorder="1" applyAlignment="1">
      <alignment horizontal="center" vertical="center"/>
    </xf>
    <xf numFmtId="0" fontId="7" fillId="0" borderId="78" xfId="0" applyFont="1" applyBorder="1" applyAlignment="1">
      <alignment horizontal="center" vertical="center"/>
    </xf>
    <xf numFmtId="0" fontId="14" fillId="0" borderId="15" xfId="0" applyFont="1" applyBorder="1" applyAlignment="1">
      <alignment horizontal="center" vertical="center"/>
    </xf>
    <xf numFmtId="0" fontId="4" fillId="0" borderId="0" xfId="0" applyFont="1" applyAlignment="1">
      <alignment vertical="center"/>
    </xf>
    <xf numFmtId="0" fontId="6" fillId="15" borderId="2" xfId="0" applyFont="1" applyFill="1" applyBorder="1" applyAlignment="1">
      <alignment horizontal="center" vertical="top" wrapText="1"/>
    </xf>
    <xf numFmtId="166" fontId="6" fillId="15" borderId="2" xfId="0" applyNumberFormat="1" applyFont="1" applyFill="1" applyBorder="1" applyAlignment="1">
      <alignment horizontal="right" vertical="top" wrapText="1"/>
    </xf>
    <xf numFmtId="4" fontId="6" fillId="15" borderId="2" xfId="0" applyNumberFormat="1" applyFont="1" applyFill="1" applyBorder="1" applyAlignment="1">
      <alignment horizontal="right" vertical="top" wrapText="1"/>
    </xf>
    <xf numFmtId="0" fontId="7" fillId="10" borderId="2" xfId="0" applyFont="1" applyFill="1" applyBorder="1" applyAlignment="1">
      <alignment horizontal="center" vertical="top" wrapText="1"/>
    </xf>
    <xf numFmtId="166" fontId="7" fillId="10" borderId="2" xfId="0" applyNumberFormat="1" applyFont="1" applyFill="1" applyBorder="1" applyAlignment="1">
      <alignment horizontal="right" vertical="top" wrapText="1"/>
    </xf>
    <xf numFmtId="4" fontId="7" fillId="10" borderId="2" xfId="0" applyNumberFormat="1" applyFont="1" applyFill="1" applyBorder="1" applyAlignment="1">
      <alignment horizontal="right" vertical="top" wrapText="1"/>
    </xf>
    <xf numFmtId="0" fontId="6" fillId="15" borderId="1" xfId="0" applyFont="1" applyFill="1" applyBorder="1" applyAlignment="1">
      <alignment horizontal="left" vertical="top" wrapText="1"/>
    </xf>
    <xf numFmtId="0" fontId="7" fillId="11" borderId="2" xfId="0" applyFont="1" applyFill="1" applyBorder="1" applyAlignment="1">
      <alignment horizontal="center" vertical="top" wrapText="1"/>
    </xf>
    <xf numFmtId="166" fontId="7" fillId="11" borderId="2" xfId="0" applyNumberFormat="1" applyFont="1" applyFill="1" applyBorder="1" applyAlignment="1">
      <alignment horizontal="right" vertical="top" wrapText="1"/>
    </xf>
    <xf numFmtId="4" fontId="7" fillId="11" borderId="2" xfId="0" applyNumberFormat="1" applyFont="1" applyFill="1" applyBorder="1" applyAlignment="1">
      <alignment horizontal="right" vertical="top" wrapText="1"/>
    </xf>
    <xf numFmtId="0" fontId="7" fillId="0" borderId="94" xfId="0" applyFont="1" applyBorder="1"/>
    <xf numFmtId="0" fontId="7" fillId="0" borderId="95" xfId="0" applyFont="1" applyBorder="1"/>
    <xf numFmtId="0" fontId="7" fillId="0" borderId="96" xfId="0" applyFont="1" applyBorder="1"/>
    <xf numFmtId="0" fontId="7" fillId="0" borderId="97" xfId="0" applyFont="1" applyBorder="1"/>
    <xf numFmtId="0" fontId="7" fillId="0" borderId="98" xfId="0" applyFont="1" applyBorder="1"/>
    <xf numFmtId="0" fontId="7" fillId="0" borderId="99" xfId="0" applyFont="1" applyBorder="1"/>
    <xf numFmtId="0" fontId="7" fillId="0" borderId="100" xfId="0" applyFont="1" applyBorder="1" applyAlignment="1"/>
    <xf numFmtId="0" fontId="7" fillId="0" borderId="101" xfId="0" applyFont="1" applyBorder="1"/>
    <xf numFmtId="0" fontId="29" fillId="0" borderId="37" xfId="0" applyFont="1" applyBorder="1"/>
    <xf numFmtId="0" fontId="7" fillId="0" borderId="95" xfId="0" applyFont="1" applyBorder="1" applyAlignment="1">
      <alignment horizontal="center" vertical="center"/>
    </xf>
    <xf numFmtId="0" fontId="29" fillId="0" borderId="37" xfId="0" applyFont="1" applyBorder="1" applyAlignment="1">
      <alignment horizontal="center" vertical="center"/>
    </xf>
    <xf numFmtId="0" fontId="7" fillId="0" borderId="0" xfId="0" applyFont="1" applyAlignment="1">
      <alignment horizontal="left" vertical="center" indent="4"/>
    </xf>
    <xf numFmtId="0" fontId="7" fillId="0" borderId="94" xfId="0" applyFont="1" applyBorder="1" applyAlignment="1">
      <alignment horizontal="center" vertical="center" wrapText="1"/>
    </xf>
    <xf numFmtId="0" fontId="7" fillId="0" borderId="96" xfId="0" applyFont="1" applyBorder="1" applyAlignment="1">
      <alignment horizontal="center" vertical="center" wrapText="1"/>
    </xf>
    <xf numFmtId="0" fontId="7" fillId="0" borderId="97" xfId="0" applyFont="1" applyBorder="1" applyAlignment="1">
      <alignment horizontal="center" vertical="center"/>
    </xf>
    <xf numFmtId="0" fontId="7" fillId="0" borderId="98" xfId="0" applyFont="1" applyBorder="1" applyAlignment="1">
      <alignment horizontal="center" vertical="center"/>
    </xf>
    <xf numFmtId="0" fontId="7" fillId="0" borderId="99" xfId="0" applyFont="1" applyBorder="1" applyAlignment="1">
      <alignment horizontal="center" vertical="center"/>
    </xf>
    <xf numFmtId="0" fontId="7" fillId="0" borderId="101" xfId="0" applyFont="1" applyBorder="1" applyAlignment="1">
      <alignment horizontal="center" vertical="center"/>
    </xf>
    <xf numFmtId="0" fontId="4" fillId="23" borderId="27" xfId="0" applyFont="1" applyFill="1" applyBorder="1" applyAlignment="1">
      <alignment horizontal="center" vertical="center"/>
    </xf>
    <xf numFmtId="165" fontId="12" fillId="18" borderId="18" xfId="2" applyFont="1" applyFill="1" applyBorder="1" applyAlignment="1">
      <alignment horizontal="center" vertical="center"/>
    </xf>
    <xf numFmtId="165" fontId="13" fillId="17" borderId="24" xfId="2" applyFont="1" applyFill="1" applyBorder="1" applyAlignment="1">
      <alignment horizontal="center" vertical="center"/>
    </xf>
    <xf numFmtId="165" fontId="13" fillId="17" borderId="21" xfId="2" applyFont="1" applyFill="1" applyBorder="1" applyAlignment="1">
      <alignment horizontal="center" vertical="center"/>
    </xf>
    <xf numFmtId="165" fontId="12" fillId="18" borderId="21" xfId="2" applyFont="1" applyFill="1" applyBorder="1" applyAlignment="1">
      <alignment horizontal="center" vertical="center"/>
    </xf>
    <xf numFmtId="165" fontId="13" fillId="17" borderId="103" xfId="2" applyFont="1" applyFill="1" applyBorder="1" applyAlignment="1">
      <alignment horizontal="center" vertical="center"/>
    </xf>
    <xf numFmtId="0" fontId="7" fillId="0" borderId="97" xfId="0" applyFont="1" applyBorder="1" applyAlignment="1">
      <alignment horizontal="center" vertical="center" wrapText="1"/>
    </xf>
    <xf numFmtId="0" fontId="7" fillId="0" borderId="98" xfId="0" applyFont="1" applyBorder="1" applyAlignment="1">
      <alignment horizontal="center" vertical="center" wrapText="1"/>
    </xf>
    <xf numFmtId="0" fontId="0" fillId="17" borderId="0" xfId="0" applyFill="1" applyBorder="1"/>
    <xf numFmtId="0" fontId="8" fillId="17" borderId="104" xfId="0" applyFont="1" applyFill="1" applyBorder="1"/>
    <xf numFmtId="0" fontId="8" fillId="17" borderId="105" xfId="0" applyFont="1" applyFill="1" applyBorder="1"/>
    <xf numFmtId="0" fontId="8" fillId="17" borderId="106" xfId="0" applyFont="1" applyFill="1" applyBorder="1"/>
    <xf numFmtId="0" fontId="8" fillId="17" borderId="107" xfId="0" applyFont="1" applyFill="1" applyBorder="1"/>
    <xf numFmtId="0" fontId="10" fillId="17" borderId="108" xfId="0" applyFont="1" applyFill="1" applyBorder="1" applyAlignment="1">
      <alignment vertical="center"/>
    </xf>
    <xf numFmtId="0" fontId="8" fillId="17" borderId="108" xfId="0" applyFont="1" applyFill="1" applyBorder="1"/>
    <xf numFmtId="0" fontId="14" fillId="17" borderId="108" xfId="0" applyFont="1" applyFill="1" applyBorder="1"/>
    <xf numFmtId="0" fontId="14" fillId="17" borderId="108" xfId="0" applyFont="1" applyFill="1" applyBorder="1" applyAlignment="1">
      <alignment vertical="center"/>
    </xf>
    <xf numFmtId="0" fontId="8" fillId="17" borderId="108" xfId="0" applyFont="1" applyFill="1" applyBorder="1" applyAlignment="1">
      <alignment vertical="center"/>
    </xf>
    <xf numFmtId="0" fontId="8" fillId="17" borderId="109" xfId="0" applyFont="1" applyFill="1" applyBorder="1"/>
    <xf numFmtId="0" fontId="8" fillId="17" borderId="110" xfId="0" applyFont="1" applyFill="1" applyBorder="1"/>
    <xf numFmtId="0" fontId="8" fillId="17" borderId="111" xfId="0" applyFont="1" applyFill="1" applyBorder="1"/>
    <xf numFmtId="0" fontId="8" fillId="0" borderId="0" xfId="0" applyFont="1" applyAlignment="1">
      <alignment horizontal="left"/>
    </xf>
    <xf numFmtId="0" fontId="8" fillId="0" borderId="0" xfId="0" applyFont="1" applyAlignment="1"/>
    <xf numFmtId="0" fontId="4" fillId="18" borderId="17" xfId="0" applyFont="1" applyFill="1" applyBorder="1" applyAlignment="1">
      <alignment vertical="center"/>
    </xf>
    <xf numFmtId="43" fontId="7" fillId="17" borderId="23" xfId="1" applyFont="1" applyFill="1" applyBorder="1" applyAlignment="1">
      <alignment vertical="center"/>
    </xf>
    <xf numFmtId="43" fontId="7" fillId="17" borderId="20" xfId="1" applyFont="1" applyFill="1" applyBorder="1" applyAlignment="1">
      <alignment vertical="center"/>
    </xf>
    <xf numFmtId="0" fontId="4" fillId="18" borderId="20" xfId="0" applyFont="1" applyFill="1" applyBorder="1" applyAlignment="1">
      <alignment vertical="center"/>
    </xf>
    <xf numFmtId="43" fontId="7" fillId="17" borderId="102" xfId="1" applyFont="1" applyFill="1" applyBorder="1" applyAlignment="1">
      <alignment vertical="center"/>
    </xf>
    <xf numFmtId="43" fontId="7" fillId="17" borderId="23" xfId="1" applyFont="1" applyFill="1" applyBorder="1" applyAlignment="1">
      <alignment horizontal="left" vertical="center"/>
    </xf>
    <xf numFmtId="43" fontId="7" fillId="17" borderId="20" xfId="1" applyFont="1" applyFill="1" applyBorder="1" applyAlignment="1">
      <alignment horizontal="left" vertical="center"/>
    </xf>
    <xf numFmtId="43" fontId="7" fillId="17" borderId="102" xfId="1" applyFont="1" applyFill="1" applyBorder="1" applyAlignment="1">
      <alignment horizontal="left" vertical="center"/>
    </xf>
    <xf numFmtId="0" fontId="8" fillId="0" borderId="0" xfId="0" applyFont="1" applyAlignment="1">
      <alignment vertical="center"/>
    </xf>
    <xf numFmtId="0" fontId="9" fillId="0" borderId="0" xfId="0" applyFont="1" applyBorder="1" applyAlignment="1">
      <alignment horizontal="center" vertical="center"/>
    </xf>
    <xf numFmtId="0" fontId="9" fillId="0" borderId="0" xfId="0" applyFont="1" applyBorder="1" applyAlignment="1">
      <alignment vertical="center"/>
    </xf>
    <xf numFmtId="0" fontId="9" fillId="0" borderId="0" xfId="0" applyFont="1" applyBorder="1" applyAlignment="1">
      <alignment horizontal="left" vertical="center"/>
    </xf>
    <xf numFmtId="0" fontId="31" fillId="0" borderId="0" xfId="0" applyFont="1" applyBorder="1" applyAlignment="1">
      <alignment horizontal="center" vertical="center"/>
    </xf>
    <xf numFmtId="165" fontId="21" fillId="0" borderId="0" xfId="0" applyNumberFormat="1" applyFont="1" applyBorder="1" applyAlignment="1">
      <alignment horizontal="center" vertical="center"/>
    </xf>
    <xf numFmtId="0" fontId="0" fillId="0" borderId="0" xfId="0" applyAlignment="1">
      <alignment vertical="center"/>
    </xf>
    <xf numFmtId="0" fontId="0" fillId="0" borderId="0" xfId="0" applyAlignment="1">
      <alignment horizontal="left" vertical="center"/>
    </xf>
    <xf numFmtId="0" fontId="0" fillId="0" borderId="100" xfId="0" applyBorder="1" applyAlignment="1">
      <alignment vertical="center"/>
    </xf>
    <xf numFmtId="0" fontId="0" fillId="0" borderId="100" xfId="0" applyBorder="1" applyAlignment="1">
      <alignment horizontal="left" vertical="center"/>
    </xf>
    <xf numFmtId="0" fontId="21" fillId="0" borderId="0" xfId="0" applyFont="1" applyBorder="1" applyAlignment="1">
      <alignment horizontal="right" vertical="center"/>
    </xf>
    <xf numFmtId="0" fontId="4" fillId="23" borderId="28" xfId="0" applyFont="1" applyFill="1" applyBorder="1" applyAlignment="1">
      <alignment vertical="center"/>
    </xf>
    <xf numFmtId="165" fontId="12" fillId="23" borderId="29" xfId="2" applyFont="1" applyFill="1" applyBorder="1" applyAlignment="1">
      <alignment horizontal="center" vertical="center"/>
    </xf>
    <xf numFmtId="0" fontId="4" fillId="23" borderId="28" xfId="0" applyFont="1" applyFill="1" applyBorder="1" applyAlignment="1">
      <alignment horizontal="left" vertical="center"/>
    </xf>
    <xf numFmtId="0" fontId="5" fillId="17" borderId="68" xfId="0" applyFont="1" applyFill="1" applyBorder="1" applyAlignment="1">
      <alignment horizontal="left" vertical="center" wrapText="1"/>
    </xf>
    <xf numFmtId="165" fontId="5" fillId="23" borderId="67" xfId="2" applyNumberFormat="1" applyFont="1" applyFill="1" applyBorder="1" applyAlignment="1">
      <alignment horizontal="center" vertical="center" wrapText="1"/>
    </xf>
    <xf numFmtId="165" fontId="5" fillId="24" borderId="65" xfId="2" applyNumberFormat="1" applyFont="1" applyFill="1" applyBorder="1" applyAlignment="1">
      <alignment horizontal="center" vertical="center" wrapText="1"/>
    </xf>
    <xf numFmtId="165" fontId="6" fillId="20" borderId="92" xfId="2" applyNumberFormat="1" applyFont="1" applyFill="1" applyBorder="1" applyAlignment="1">
      <alignment horizontal="center" vertical="center"/>
    </xf>
    <xf numFmtId="165" fontId="7" fillId="0" borderId="0" xfId="2" applyFont="1" applyAlignment="1">
      <alignment vertical="center"/>
    </xf>
    <xf numFmtId="4" fontId="7" fillId="0" borderId="0" xfId="0" applyNumberFormat="1" applyFont="1" applyAlignment="1">
      <alignment vertical="center"/>
    </xf>
    <xf numFmtId="0" fontId="23" fillId="16" borderId="0" xfId="0" applyFont="1" applyFill="1" applyBorder="1" applyAlignment="1">
      <alignment horizontal="center" vertical="center"/>
    </xf>
    <xf numFmtId="0" fontId="33" fillId="0" borderId="0" xfId="0" applyFont="1" applyAlignment="1">
      <alignment horizontal="center" vertical="center"/>
    </xf>
    <xf numFmtId="0" fontId="33" fillId="0" borderId="14" xfId="0" applyFont="1" applyBorder="1" applyAlignment="1">
      <alignment horizontal="center" vertical="center"/>
    </xf>
    <xf numFmtId="165" fontId="33" fillId="0" borderId="0" xfId="0" applyNumberFormat="1" applyFont="1" applyAlignment="1">
      <alignment horizontal="center" vertical="center"/>
    </xf>
    <xf numFmtId="167" fontId="33" fillId="0" borderId="0" xfId="0" applyNumberFormat="1" applyFont="1" applyAlignment="1">
      <alignment horizontal="center" vertical="center"/>
    </xf>
    <xf numFmtId="10" fontId="33" fillId="0" borderId="15" xfId="0" applyNumberFormat="1" applyFont="1" applyBorder="1" applyAlignment="1">
      <alignment horizontal="center" vertical="center"/>
    </xf>
    <xf numFmtId="9" fontId="7" fillId="0" borderId="39" xfId="3" applyNumberFormat="1" applyFont="1" applyBorder="1" applyAlignment="1">
      <alignment horizontal="center" vertical="center"/>
    </xf>
    <xf numFmtId="9" fontId="7" fillId="0" borderId="0" xfId="3" applyNumberFormat="1" applyFont="1" applyBorder="1" applyAlignment="1">
      <alignment horizontal="center" vertical="center"/>
    </xf>
    <xf numFmtId="9" fontId="7" fillId="0" borderId="80" xfId="3" applyNumberFormat="1" applyFont="1" applyBorder="1" applyAlignment="1">
      <alignment horizontal="center" vertical="center"/>
    </xf>
    <xf numFmtId="9" fontId="7" fillId="0" borderId="15" xfId="3" applyNumberFormat="1" applyFont="1" applyBorder="1" applyAlignment="1">
      <alignment horizontal="center" vertical="center"/>
    </xf>
    <xf numFmtId="9" fontId="7" fillId="0" borderId="81" xfId="3" applyNumberFormat="1" applyFont="1" applyBorder="1" applyAlignment="1">
      <alignment horizontal="center" vertical="center"/>
    </xf>
    <xf numFmtId="9" fontId="7" fillId="0" borderId="15" xfId="0" applyNumberFormat="1" applyFont="1" applyBorder="1" applyAlignment="1">
      <alignment horizontal="center" vertical="center"/>
    </xf>
    <xf numFmtId="9" fontId="7" fillId="0" borderId="42" xfId="3" applyNumberFormat="1" applyFont="1" applyBorder="1" applyAlignment="1">
      <alignment horizontal="center" vertical="center"/>
    </xf>
    <xf numFmtId="9" fontId="7" fillId="0" borderId="0" xfId="0" applyNumberFormat="1" applyFont="1" applyAlignment="1">
      <alignment horizontal="center" vertical="center"/>
    </xf>
    <xf numFmtId="9" fontId="33" fillId="0" borderId="15" xfId="0" applyNumberFormat="1" applyFont="1" applyBorder="1" applyAlignment="1">
      <alignment horizontal="center" vertical="center"/>
    </xf>
    <xf numFmtId="9" fontId="33" fillId="0" borderId="0" xfId="0" applyNumberFormat="1" applyFont="1" applyAlignment="1">
      <alignment horizontal="center" vertical="center"/>
    </xf>
    <xf numFmtId="0" fontId="23" fillId="16" borderId="0" xfId="0" applyFont="1" applyFill="1" applyBorder="1" applyAlignment="1">
      <alignment vertical="center"/>
    </xf>
    <xf numFmtId="0" fontId="23" fillId="16" borderId="0" xfId="0" applyFont="1" applyFill="1" applyBorder="1" applyAlignment="1">
      <alignment horizontal="left" vertical="center"/>
    </xf>
    <xf numFmtId="2" fontId="7" fillId="0" borderId="0" xfId="0" applyNumberFormat="1" applyFont="1" applyAlignment="1">
      <alignment horizontal="center" vertical="center"/>
    </xf>
    <xf numFmtId="2" fontId="7" fillId="0" borderId="39" xfId="0" applyNumberFormat="1" applyFont="1" applyBorder="1" applyAlignment="1">
      <alignment horizontal="center" vertical="center"/>
    </xf>
    <xf numFmtId="2" fontId="23" fillId="16" borderId="0" xfId="0" applyNumberFormat="1" applyFont="1" applyFill="1" applyBorder="1" applyAlignment="1">
      <alignment vertical="center" wrapText="1"/>
    </xf>
    <xf numFmtId="2" fontId="7" fillId="0" borderId="0" xfId="0" applyNumberFormat="1" applyFont="1" applyBorder="1" applyAlignment="1">
      <alignment vertical="center"/>
    </xf>
    <xf numFmtId="2" fontId="4" fillId="16" borderId="73" xfId="0" applyNumberFormat="1" applyFont="1" applyFill="1" applyBorder="1" applyAlignment="1">
      <alignment horizontal="center" vertical="center"/>
    </xf>
    <xf numFmtId="2" fontId="6" fillId="17" borderId="91" xfId="0" applyNumberFormat="1" applyFont="1" applyFill="1" applyBorder="1" applyAlignment="1">
      <alignment horizontal="center" vertical="center"/>
    </xf>
    <xf numFmtId="2" fontId="7" fillId="0" borderId="28" xfId="0" applyNumberFormat="1" applyFont="1" applyBorder="1" applyAlignment="1">
      <alignment horizontal="center" vertical="center"/>
    </xf>
    <xf numFmtId="165" fontId="7" fillId="21" borderId="92" xfId="2" applyNumberFormat="1" applyFont="1" applyFill="1" applyBorder="1" applyAlignment="1">
      <alignment vertical="center"/>
    </xf>
    <xf numFmtId="169" fontId="10" fillId="0" borderId="0" xfId="0" applyNumberFormat="1" applyFont="1" applyAlignment="1">
      <alignment vertical="center"/>
    </xf>
    <xf numFmtId="170" fontId="6" fillId="17" borderId="2" xfId="0" applyNumberFormat="1" applyFont="1" applyFill="1" applyBorder="1" applyAlignment="1">
      <alignment horizontal="center" vertical="center" wrapText="1"/>
    </xf>
    <xf numFmtId="2" fontId="6" fillId="17" borderId="2" xfId="0" applyNumberFormat="1" applyFont="1" applyFill="1" applyBorder="1" applyAlignment="1">
      <alignment horizontal="center" vertical="center" wrapText="1"/>
    </xf>
    <xf numFmtId="171" fontId="15" fillId="0" borderId="0" xfId="3" applyNumberFormat="1" applyFont="1" applyAlignment="1">
      <alignment horizontal="center" vertical="center"/>
    </xf>
    <xf numFmtId="172" fontId="15" fillId="0" borderId="0" xfId="3" applyNumberFormat="1" applyFont="1" applyAlignment="1">
      <alignment horizontal="center" vertical="center"/>
    </xf>
    <xf numFmtId="0" fontId="7" fillId="10" borderId="2" xfId="0" applyFont="1" applyFill="1" applyBorder="1" applyAlignment="1">
      <alignment horizontal="left" vertical="top" wrapText="1"/>
    </xf>
    <xf numFmtId="0" fontId="6" fillId="15" borderId="2" xfId="0" applyFont="1" applyFill="1" applyBorder="1" applyAlignment="1">
      <alignment horizontal="left" vertical="top" wrapText="1"/>
    </xf>
    <xf numFmtId="0" fontId="7" fillId="11" borderId="2" xfId="0" applyFont="1" applyFill="1" applyBorder="1" applyAlignment="1">
      <alignment horizontal="left" vertical="top" wrapText="1"/>
    </xf>
    <xf numFmtId="165" fontId="6" fillId="17" borderId="112" xfId="2" applyFont="1" applyFill="1" applyBorder="1" applyAlignment="1">
      <alignment horizontal="center" vertical="center" wrapText="1"/>
    </xf>
    <xf numFmtId="165" fontId="6" fillId="17" borderId="47" xfId="2" applyFont="1" applyFill="1" applyBorder="1" applyAlignment="1">
      <alignment horizontal="center" vertical="center" wrapText="1"/>
    </xf>
    <xf numFmtId="165" fontId="5" fillId="23" borderId="113" xfId="2" applyFont="1" applyFill="1" applyBorder="1" applyAlignment="1">
      <alignment horizontal="center" vertical="center" wrapText="1"/>
    </xf>
    <xf numFmtId="165" fontId="5" fillId="24" borderId="49" xfId="2" applyFont="1" applyFill="1" applyBorder="1" applyAlignment="1">
      <alignment horizontal="center" vertical="center" wrapText="1"/>
    </xf>
    <xf numFmtId="0" fontId="6" fillId="17" borderId="114" xfId="0" applyFont="1" applyFill="1" applyBorder="1" applyAlignment="1">
      <alignment horizontal="center" vertical="center" wrapText="1"/>
    </xf>
    <xf numFmtId="0" fontId="6" fillId="17" borderId="47" xfId="0" applyFont="1" applyFill="1" applyBorder="1" applyAlignment="1">
      <alignment horizontal="center" vertical="center" wrapText="1"/>
    </xf>
    <xf numFmtId="0" fontId="6" fillId="17" borderId="47" xfId="0" applyFont="1" applyFill="1" applyBorder="1" applyAlignment="1">
      <alignment horizontal="left" vertical="center" wrapText="1"/>
    </xf>
    <xf numFmtId="10" fontId="5" fillId="17" borderId="28" xfId="3" applyNumberFormat="1" applyFont="1" applyFill="1" applyBorder="1" applyAlignment="1">
      <alignment horizontal="right" vertical="center" indent="1"/>
    </xf>
    <xf numFmtId="10" fontId="6" fillId="21" borderId="17" xfId="3" applyNumberFormat="1" applyFont="1" applyFill="1" applyBorder="1" applyAlignment="1">
      <alignment horizontal="right" vertical="center" indent="1"/>
    </xf>
    <xf numFmtId="10" fontId="6" fillId="21" borderId="42" xfId="3" applyNumberFormat="1" applyFont="1" applyFill="1" applyBorder="1" applyAlignment="1">
      <alignment horizontal="right" vertical="center" indent="1"/>
    </xf>
    <xf numFmtId="165" fontId="5" fillId="17" borderId="28" xfId="2" applyFont="1" applyFill="1" applyBorder="1" applyAlignment="1">
      <alignment horizontal="right" vertical="center" indent="1"/>
    </xf>
    <xf numFmtId="3" fontId="7" fillId="0" borderId="7" xfId="0" applyNumberFormat="1" applyFont="1" applyBorder="1" applyAlignment="1">
      <alignment horizontal="center" vertical="center" wrapText="1"/>
    </xf>
    <xf numFmtId="164" fontId="0" fillId="0" borderId="0" xfId="0" applyNumberFormat="1"/>
    <xf numFmtId="164" fontId="7" fillId="21" borderId="92" xfId="2" applyNumberFormat="1" applyFont="1" applyFill="1" applyBorder="1" applyAlignment="1">
      <alignment vertical="center"/>
    </xf>
    <xf numFmtId="164" fontId="6" fillId="20" borderId="92" xfId="2" applyNumberFormat="1" applyFont="1" applyFill="1" applyBorder="1" applyAlignment="1">
      <alignment horizontal="center" vertical="center"/>
    </xf>
    <xf numFmtId="10" fontId="5" fillId="17" borderId="42" xfId="2" applyNumberFormat="1" applyFont="1" applyFill="1" applyBorder="1" applyAlignment="1">
      <alignment horizontal="center" vertical="center"/>
    </xf>
    <xf numFmtId="0" fontId="2" fillId="16" borderId="2" xfId="0" applyFont="1" applyFill="1" applyBorder="1" applyAlignment="1">
      <alignment horizontal="left" vertical="top" wrapText="1"/>
    </xf>
    <xf numFmtId="0" fontId="2" fillId="16" borderId="2" xfId="0" applyFont="1" applyFill="1" applyBorder="1" applyAlignment="1">
      <alignment horizontal="right" vertical="top" wrapText="1"/>
    </xf>
    <xf numFmtId="0" fontId="2" fillId="16" borderId="2" xfId="0" applyFont="1" applyFill="1" applyBorder="1" applyAlignment="1">
      <alignment vertical="top" wrapText="1"/>
    </xf>
    <xf numFmtId="0" fontId="2" fillId="16" borderId="2" xfId="0" applyFont="1" applyFill="1" applyBorder="1" applyAlignment="1">
      <alignment horizontal="center" vertical="top" wrapText="1"/>
    </xf>
    <xf numFmtId="0" fontId="6" fillId="15" borderId="2" xfId="0" applyFont="1" applyFill="1" applyBorder="1" applyAlignment="1">
      <alignment horizontal="right" vertical="top" wrapText="1"/>
    </xf>
    <xf numFmtId="0" fontId="6" fillId="15" borderId="2" xfId="0" applyFont="1" applyFill="1" applyBorder="1" applyAlignment="1">
      <alignment vertical="top" wrapText="1"/>
    </xf>
    <xf numFmtId="0" fontId="7" fillId="10" borderId="2" xfId="0" applyFont="1" applyFill="1" applyBorder="1" applyAlignment="1">
      <alignment horizontal="right" vertical="top" wrapText="1"/>
    </xf>
    <xf numFmtId="0" fontId="7" fillId="10" borderId="2" xfId="0" applyFont="1" applyFill="1" applyBorder="1" applyAlignment="1">
      <alignment vertical="top" wrapText="1"/>
    </xf>
    <xf numFmtId="0" fontId="7" fillId="16" borderId="0" xfId="0" applyFont="1" applyFill="1" applyAlignment="1">
      <alignment horizontal="right" vertical="top" wrapText="1"/>
    </xf>
    <xf numFmtId="4" fontId="7" fillId="16" borderId="0" xfId="0" applyNumberFormat="1" applyFont="1" applyFill="1" applyAlignment="1">
      <alignment horizontal="right" vertical="top" wrapText="1"/>
    </xf>
    <xf numFmtId="0" fontId="7" fillId="16" borderId="0" xfId="0" applyFont="1" applyFill="1" applyAlignment="1">
      <alignment vertical="top" wrapText="1"/>
    </xf>
    <xf numFmtId="0" fontId="7" fillId="11" borderId="2" xfId="0" applyFont="1" applyFill="1" applyBorder="1" applyAlignment="1">
      <alignment horizontal="right" vertical="top" wrapText="1"/>
    </xf>
    <xf numFmtId="0" fontId="7" fillId="11" borderId="2" xfId="0" applyFont="1" applyFill="1" applyBorder="1" applyAlignment="1">
      <alignment vertical="top" wrapText="1"/>
    </xf>
    <xf numFmtId="0" fontId="4" fillId="16" borderId="0" xfId="0" applyFont="1" applyFill="1" applyAlignment="1">
      <alignment vertical="top" wrapText="1"/>
    </xf>
    <xf numFmtId="0" fontId="7" fillId="0" borderId="100" xfId="0" applyFont="1" applyBorder="1"/>
    <xf numFmtId="49" fontId="5" fillId="7" borderId="17" xfId="0" applyNumberFormat="1" applyFont="1" applyFill="1" applyBorder="1" applyAlignment="1">
      <alignment horizontal="center" vertical="center"/>
    </xf>
    <xf numFmtId="49" fontId="6" fillId="17" borderId="33" xfId="0" applyNumberFormat="1" applyFont="1" applyFill="1" applyBorder="1" applyAlignment="1">
      <alignment horizontal="center" vertical="center"/>
    </xf>
    <xf numFmtId="49" fontId="6" fillId="17" borderId="32" xfId="0" applyNumberFormat="1" applyFont="1" applyFill="1" applyBorder="1" applyAlignment="1">
      <alignment horizontal="center" vertical="center"/>
    </xf>
    <xf numFmtId="49" fontId="5" fillId="7" borderId="23" xfId="0" applyNumberFormat="1" applyFont="1" applyFill="1" applyBorder="1" applyAlignment="1">
      <alignment horizontal="center" vertical="center"/>
    </xf>
    <xf numFmtId="49" fontId="6" fillId="17" borderId="2" xfId="0" applyNumberFormat="1" applyFont="1" applyFill="1" applyBorder="1" applyAlignment="1">
      <alignment horizontal="center" vertical="center"/>
    </xf>
    <xf numFmtId="49" fontId="5" fillId="17" borderId="68" xfId="0" applyNumberFormat="1" applyFont="1" applyFill="1" applyBorder="1" applyAlignment="1">
      <alignment horizontal="center" vertical="center"/>
    </xf>
    <xf numFmtId="49" fontId="5" fillId="17" borderId="35" xfId="0" applyNumberFormat="1" applyFont="1" applyFill="1" applyBorder="1" applyAlignment="1">
      <alignment horizontal="center" vertical="center"/>
    </xf>
    <xf numFmtId="49" fontId="6" fillId="17" borderId="47" xfId="0" applyNumberFormat="1" applyFont="1" applyFill="1" applyBorder="1" applyAlignment="1">
      <alignment horizontal="center" vertical="center"/>
    </xf>
    <xf numFmtId="49" fontId="0" fillId="0" borderId="39" xfId="0" applyNumberFormat="1" applyBorder="1" applyAlignment="1"/>
    <xf numFmtId="49" fontId="0" fillId="0" borderId="0" xfId="0" applyNumberFormat="1" applyAlignment="1"/>
    <xf numFmtId="0" fontId="7" fillId="16" borderId="0" xfId="0" applyFont="1" applyFill="1" applyAlignment="1">
      <alignment vertical="top"/>
    </xf>
    <xf numFmtId="0" fontId="22" fillId="16" borderId="37" xfId="0" applyFont="1" applyFill="1" applyBorder="1" applyAlignment="1">
      <alignment horizontal="center" vertical="center"/>
    </xf>
    <xf numFmtId="0" fontId="2" fillId="16" borderId="2" xfId="0" applyFont="1" applyFill="1" applyBorder="1" applyAlignment="1">
      <alignment horizontal="left" vertical="top"/>
    </xf>
    <xf numFmtId="0" fontId="6" fillId="15" borderId="2" xfId="0" applyFont="1" applyFill="1" applyBorder="1" applyAlignment="1">
      <alignment horizontal="left" vertical="top"/>
    </xf>
    <xf numFmtId="0" fontId="7" fillId="10" borderId="2" xfId="0" applyFont="1" applyFill="1" applyBorder="1" applyAlignment="1">
      <alignment horizontal="left" vertical="top"/>
    </xf>
    <xf numFmtId="0" fontId="7" fillId="16" borderId="0" xfId="0" applyFont="1" applyFill="1" applyAlignment="1">
      <alignment horizontal="right" vertical="top"/>
    </xf>
    <xf numFmtId="0" fontId="6" fillId="15" borderId="1" xfId="0" applyFont="1" applyFill="1" applyBorder="1" applyAlignment="1">
      <alignment horizontal="left" vertical="top"/>
    </xf>
    <xf numFmtId="0" fontId="7" fillId="11" borderId="2" xfId="0" applyFont="1" applyFill="1" applyBorder="1" applyAlignment="1">
      <alignment horizontal="left" vertical="top"/>
    </xf>
    <xf numFmtId="0" fontId="4" fillId="16" borderId="0" xfId="0" applyFont="1" applyFill="1" applyAlignment="1">
      <alignment vertical="top"/>
    </xf>
    <xf numFmtId="0" fontId="24" fillId="0" borderId="0" xfId="0" applyFont="1" applyAlignment="1">
      <alignment horizontal="center" vertical="center"/>
    </xf>
    <xf numFmtId="9" fontId="24" fillId="22" borderId="0" xfId="0" applyNumberFormat="1" applyFont="1" applyFill="1" applyAlignment="1">
      <alignment horizontal="center" vertical="center"/>
    </xf>
    <xf numFmtId="0" fontId="24" fillId="22" borderId="0" xfId="0" applyFont="1" applyFill="1" applyAlignment="1">
      <alignment horizontal="center" vertical="center"/>
    </xf>
    <xf numFmtId="165" fontId="23" fillId="3" borderId="0" xfId="0" applyNumberFormat="1" applyFont="1" applyFill="1" applyBorder="1" applyAlignment="1">
      <alignment horizontal="center" vertical="center"/>
    </xf>
    <xf numFmtId="0" fontId="4" fillId="4" borderId="39" xfId="0" applyFont="1" applyFill="1" applyBorder="1" applyAlignment="1">
      <alignment horizontal="center" vertical="center"/>
    </xf>
    <xf numFmtId="0" fontId="4" fillId="4" borderId="42" xfId="0" applyFont="1" applyFill="1" applyBorder="1" applyAlignment="1">
      <alignment horizontal="center" vertical="center"/>
    </xf>
    <xf numFmtId="0" fontId="4" fillId="4" borderId="39" xfId="0" applyFont="1" applyFill="1" applyBorder="1" applyAlignment="1">
      <alignment horizontal="center" vertical="center" wrapText="1"/>
    </xf>
    <xf numFmtId="0" fontId="4" fillId="4" borderId="42" xfId="0" applyFont="1" applyFill="1" applyBorder="1" applyAlignment="1">
      <alignment horizontal="center" vertical="center" wrapText="1"/>
    </xf>
    <xf numFmtId="0" fontId="4" fillId="5" borderId="39" xfId="0" applyFont="1" applyFill="1" applyBorder="1" applyAlignment="1">
      <alignment horizontal="center" vertical="center"/>
    </xf>
    <xf numFmtId="0" fontId="4" fillId="5" borderId="42" xfId="0" applyFont="1" applyFill="1" applyBorder="1" applyAlignment="1">
      <alignment horizontal="center" vertical="center"/>
    </xf>
    <xf numFmtId="0" fontId="4" fillId="6" borderId="39" xfId="0" applyFont="1" applyFill="1" applyBorder="1" applyAlignment="1">
      <alignment horizontal="center" vertical="center"/>
    </xf>
    <xf numFmtId="0" fontId="4" fillId="6" borderId="42" xfId="0" applyFont="1" applyFill="1" applyBorder="1" applyAlignment="1">
      <alignment horizontal="center" vertical="center"/>
    </xf>
    <xf numFmtId="0" fontId="4" fillId="5" borderId="40" xfId="0" applyFont="1" applyFill="1" applyBorder="1" applyAlignment="1">
      <alignment horizontal="center" vertical="center"/>
    </xf>
    <xf numFmtId="0" fontId="4" fillId="5" borderId="17" xfId="0" applyFont="1" applyFill="1" applyBorder="1" applyAlignment="1">
      <alignment horizontal="center" vertical="center"/>
    </xf>
    <xf numFmtId="0" fontId="4" fillId="21" borderId="62" xfId="0" applyFont="1" applyFill="1" applyBorder="1" applyAlignment="1">
      <alignment horizontal="center" vertical="center"/>
    </xf>
    <xf numFmtId="0" fontId="4" fillId="21" borderId="51" xfId="0" applyFont="1" applyFill="1" applyBorder="1" applyAlignment="1">
      <alignment horizontal="center" vertical="center"/>
    </xf>
    <xf numFmtId="0" fontId="4" fillId="21" borderId="28" xfId="0" applyFont="1" applyFill="1" applyBorder="1" applyAlignment="1">
      <alignment horizontal="center" vertical="center"/>
    </xf>
    <xf numFmtId="0" fontId="4" fillId="21" borderId="29" xfId="0" applyFont="1" applyFill="1" applyBorder="1" applyAlignment="1">
      <alignment horizontal="center" vertical="center"/>
    </xf>
    <xf numFmtId="0" fontId="4" fillId="21" borderId="27" xfId="0" applyFont="1" applyFill="1" applyBorder="1" applyAlignment="1">
      <alignment horizontal="center" vertical="center"/>
    </xf>
    <xf numFmtId="0" fontId="5" fillId="20" borderId="39" xfId="0" applyFont="1" applyFill="1" applyBorder="1" applyAlignment="1">
      <alignment horizontal="center" vertical="center"/>
    </xf>
    <xf numFmtId="0" fontId="5" fillId="20" borderId="42" xfId="0" applyFont="1" applyFill="1" applyBorder="1" applyAlignment="1">
      <alignment horizontal="center" vertical="center"/>
    </xf>
    <xf numFmtId="165" fontId="4" fillId="3" borderId="0" xfId="0" applyNumberFormat="1" applyFont="1" applyFill="1" applyBorder="1" applyAlignment="1">
      <alignment horizontal="center" vertical="center"/>
    </xf>
    <xf numFmtId="0" fontId="4" fillId="5" borderId="54" xfId="0" applyFont="1" applyFill="1" applyBorder="1" applyAlignment="1">
      <alignment horizontal="center" vertical="center"/>
    </xf>
    <xf numFmtId="0" fontId="4" fillId="5" borderId="55" xfId="0" applyFont="1" applyFill="1" applyBorder="1" applyAlignment="1">
      <alignment horizontal="center" vertical="center"/>
    </xf>
    <xf numFmtId="0" fontId="4" fillId="6" borderId="45" xfId="0" applyFont="1" applyFill="1" applyBorder="1" applyAlignment="1">
      <alignment horizontal="center" vertical="center"/>
    </xf>
    <xf numFmtId="0" fontId="4" fillId="6" borderId="46" xfId="0" applyFont="1" applyFill="1" applyBorder="1" applyAlignment="1">
      <alignment horizontal="center" vertical="center"/>
    </xf>
    <xf numFmtId="0" fontId="4" fillId="6" borderId="48" xfId="0" applyFont="1" applyFill="1" applyBorder="1" applyAlignment="1">
      <alignment horizontal="center" vertical="center"/>
    </xf>
    <xf numFmtId="0" fontId="4" fillId="6" borderId="56" xfId="0" applyFont="1" applyFill="1" applyBorder="1" applyAlignment="1">
      <alignment horizontal="center" vertical="center"/>
    </xf>
    <xf numFmtId="0" fontId="4" fillId="3" borderId="0" xfId="0" applyFont="1" applyFill="1" applyBorder="1" applyAlignment="1">
      <alignment horizontal="center" vertical="center"/>
    </xf>
    <xf numFmtId="0" fontId="4" fillId="4" borderId="57" xfId="0" applyFont="1" applyFill="1" applyBorder="1" applyAlignment="1">
      <alignment horizontal="center" vertical="center"/>
    </xf>
    <xf numFmtId="0" fontId="4" fillId="4" borderId="58" xfId="0" applyFont="1" applyFill="1" applyBorder="1" applyAlignment="1">
      <alignment horizontal="center" vertical="center"/>
    </xf>
    <xf numFmtId="49" fontId="4" fillId="6" borderId="45" xfId="0" applyNumberFormat="1" applyFont="1" applyFill="1" applyBorder="1" applyAlignment="1">
      <alignment horizontal="center" vertical="center"/>
    </xf>
    <xf numFmtId="49" fontId="4" fillId="6" borderId="46" xfId="0" applyNumberFormat="1" applyFont="1" applyFill="1" applyBorder="1" applyAlignment="1">
      <alignment horizontal="center" vertical="center"/>
    </xf>
    <xf numFmtId="0" fontId="4" fillId="4" borderId="45" xfId="0" applyFont="1" applyFill="1" applyBorder="1" applyAlignment="1">
      <alignment horizontal="center" vertical="center"/>
    </xf>
    <xf numFmtId="0" fontId="4" fillId="4" borderId="46" xfId="0" applyFont="1" applyFill="1" applyBorder="1" applyAlignment="1">
      <alignment horizontal="center" vertical="center"/>
    </xf>
    <xf numFmtId="0" fontId="4" fillId="5" borderId="45" xfId="0" applyFont="1" applyFill="1" applyBorder="1" applyAlignment="1">
      <alignment horizontal="center" vertical="center"/>
    </xf>
    <xf numFmtId="0" fontId="4" fillId="5" borderId="46" xfId="0" applyFont="1" applyFill="1" applyBorder="1" applyAlignment="1">
      <alignment horizontal="center" vertical="center"/>
    </xf>
    <xf numFmtId="49" fontId="21" fillId="17" borderId="39" xfId="0" applyNumberFormat="1" applyFont="1" applyFill="1" applyBorder="1" applyAlignment="1">
      <alignment horizontal="right" vertical="center"/>
    </xf>
    <xf numFmtId="0" fontId="16" fillId="0" borderId="0" xfId="4" applyAlignment="1">
      <alignment horizontal="left" vertical="top" wrapText="1"/>
    </xf>
    <xf numFmtId="0" fontId="9" fillId="17" borderId="14" xfId="0" applyFont="1" applyFill="1" applyBorder="1" applyAlignment="1">
      <alignment horizontal="center" vertical="center"/>
    </xf>
    <xf numFmtId="0" fontId="9" fillId="17" borderId="0" xfId="0" applyFont="1" applyFill="1" applyBorder="1" applyAlignment="1">
      <alignment horizontal="center" vertical="center"/>
    </xf>
    <xf numFmtId="0" fontId="9" fillId="17" borderId="15" xfId="0" applyFont="1" applyFill="1" applyBorder="1" applyAlignment="1">
      <alignment horizontal="center" vertical="center"/>
    </xf>
    <xf numFmtId="0" fontId="9" fillId="17" borderId="14" xfId="0" applyFont="1" applyFill="1" applyBorder="1" applyAlignment="1">
      <alignment horizontal="center" vertical="top"/>
    </xf>
    <xf numFmtId="0" fontId="9" fillId="17" borderId="0" xfId="0" applyFont="1" applyFill="1" applyBorder="1" applyAlignment="1">
      <alignment horizontal="center" vertical="top"/>
    </xf>
    <xf numFmtId="0" fontId="9" fillId="17" borderId="15" xfId="0" applyFont="1" applyFill="1" applyBorder="1" applyAlignment="1">
      <alignment horizontal="center" vertical="top"/>
    </xf>
    <xf numFmtId="0" fontId="9" fillId="19" borderId="38" xfId="0" applyFont="1" applyFill="1" applyBorder="1" applyAlignment="1">
      <alignment horizontal="center" vertical="center"/>
    </xf>
    <xf numFmtId="0" fontId="9" fillId="19" borderId="41" xfId="0" applyFont="1" applyFill="1" applyBorder="1" applyAlignment="1">
      <alignment horizontal="center" vertical="center"/>
    </xf>
    <xf numFmtId="0" fontId="9" fillId="19" borderId="39" xfId="0" applyFont="1" applyFill="1" applyBorder="1" applyAlignment="1">
      <alignment horizontal="center" vertical="center"/>
    </xf>
    <xf numFmtId="0" fontId="9" fillId="19" borderId="42" xfId="0" applyFont="1" applyFill="1" applyBorder="1" applyAlignment="1">
      <alignment horizontal="center" vertical="center"/>
    </xf>
    <xf numFmtId="0" fontId="9" fillId="19" borderId="40" xfId="0" applyFont="1" applyFill="1" applyBorder="1" applyAlignment="1">
      <alignment horizontal="center" vertical="center"/>
    </xf>
    <xf numFmtId="0" fontId="9" fillId="19" borderId="18" xfId="0" applyFont="1" applyFill="1" applyBorder="1" applyAlignment="1">
      <alignment horizontal="center" vertical="center"/>
    </xf>
    <xf numFmtId="0" fontId="9" fillId="0" borderId="95" xfId="0" applyFont="1" applyBorder="1" applyAlignment="1">
      <alignment horizontal="center" vertical="center"/>
    </xf>
    <xf numFmtId="0" fontId="9" fillId="0" borderId="0" xfId="0" applyFont="1" applyBorder="1" applyAlignment="1">
      <alignment horizontal="center" vertical="center"/>
    </xf>
    <xf numFmtId="0" fontId="2" fillId="17" borderId="107" xfId="0" applyFont="1" applyFill="1" applyBorder="1" applyAlignment="1">
      <alignment horizontal="center" vertical="center"/>
    </xf>
    <xf numFmtId="0" fontId="2" fillId="17" borderId="0" xfId="0" applyFont="1" applyFill="1" applyBorder="1" applyAlignment="1">
      <alignment horizontal="center" vertical="center"/>
    </xf>
    <xf numFmtId="0" fontId="2" fillId="17" borderId="108" xfId="0" applyFont="1" applyFill="1" applyBorder="1" applyAlignment="1">
      <alignment horizontal="center" vertical="center"/>
    </xf>
    <xf numFmtId="0" fontId="22" fillId="16" borderId="0" xfId="0" applyFont="1" applyFill="1" applyBorder="1" applyAlignment="1">
      <alignment horizontal="center" wrapText="1"/>
    </xf>
    <xf numFmtId="0" fontId="29" fillId="0" borderId="0" xfId="0" applyFont="1" applyBorder="1"/>
    <xf numFmtId="0" fontId="4" fillId="16" borderId="0" xfId="0" applyFont="1" applyFill="1" applyBorder="1" applyAlignment="1">
      <alignment horizontal="center" wrapText="1"/>
    </xf>
    <xf numFmtId="0" fontId="7" fillId="0" borderId="0" xfId="0" applyFont="1" applyBorder="1"/>
    <xf numFmtId="0" fontId="22" fillId="23" borderId="0" xfId="0" applyFont="1" applyFill="1" applyBorder="1" applyAlignment="1">
      <alignment horizontal="center" wrapText="1"/>
    </xf>
    <xf numFmtId="0" fontId="29" fillId="23" borderId="0" xfId="0" applyFont="1" applyFill="1" applyBorder="1"/>
  </cellXfs>
  <cellStyles count="5">
    <cellStyle name="Hiperlink" xfId="4" builtinId="8"/>
    <cellStyle name="Moeda" xfId="2" builtinId="4"/>
    <cellStyle name="Normal" xfId="0" builtinId="0"/>
    <cellStyle name="Porcentagem" xfId="3" builtinId="5"/>
    <cellStyle name="Vírgula" xfId="1" builtinId="3"/>
  </cellStyles>
  <dxfs count="94">
    <dxf>
      <font>
        <b val="0"/>
        <i val="0"/>
        <strike val="0"/>
        <condense val="0"/>
        <extend val="0"/>
        <outline val="0"/>
        <shadow val="0"/>
        <u val="none"/>
        <vertAlign val="baseline"/>
        <sz val="10"/>
        <color auto="1"/>
        <name val="Calibri Light"/>
        <scheme val="major"/>
      </font>
      <numFmt numFmtId="167" formatCode="0.0%"/>
      <alignment horizontal="center" vertical="center" textRotation="0" wrapText="0" indent="0" justifyLastLine="0" shrinkToFit="0" readingOrder="0"/>
    </dxf>
    <dxf>
      <font>
        <strike val="0"/>
        <outline val="0"/>
        <shadow val="0"/>
        <u val="none"/>
        <vertAlign val="baseline"/>
        <sz val="10"/>
        <name val="Calibri Light"/>
        <scheme val="major"/>
      </font>
      <numFmt numFmtId="13" formatCode="0%"/>
      <alignment horizontal="center" vertical="center" textRotation="0" wrapText="0" indent="0" justifyLastLine="0" shrinkToFit="0" readingOrder="0"/>
    </dxf>
    <dxf>
      <font>
        <b val="0"/>
        <i val="0"/>
        <strike val="0"/>
        <condense val="0"/>
        <extend val="0"/>
        <outline val="0"/>
        <shadow val="0"/>
        <u val="none"/>
        <vertAlign val="baseline"/>
        <sz val="10"/>
        <color auto="1"/>
        <name val="Calibri Light"/>
        <scheme val="major"/>
      </font>
      <numFmt numFmtId="165" formatCode="_-&quot;R$&quot;\ * #,##0.00_-;\-&quot;R$&quot;\ * #,##0.00_-;_-&quot;R$&quot;\ * &quot;-&quot;??_-;_-@_-"/>
      <alignment horizontal="center" vertical="center" textRotation="0" wrapText="0" indent="0" justifyLastLine="0" shrinkToFit="0" readingOrder="0"/>
    </dxf>
    <dxf>
      <font>
        <strike val="0"/>
        <outline val="0"/>
        <shadow val="0"/>
        <u val="none"/>
        <vertAlign val="baseline"/>
        <sz val="10"/>
        <name val="Calibri Light"/>
        <scheme val="major"/>
      </font>
      <numFmt numFmtId="165" formatCode="_-&quot;R$&quot;\ * #,##0.00_-;\-&quot;R$&quot;\ * #,##0.00_-;_-&quot;R$&quot;\ * &quot;-&quot;??_-;_-@_-"/>
      <alignment horizontal="center" vertical="center" textRotation="0" wrapText="0" indent="0" justifyLastLine="0" shrinkToFit="0" readingOrder="0"/>
      <border outline="0">
        <left style="thin">
          <color indexed="64"/>
        </left>
        <right/>
      </border>
    </dxf>
    <dxf>
      <font>
        <b val="0"/>
        <i val="0"/>
        <strike val="0"/>
        <condense val="0"/>
        <extend val="0"/>
        <outline val="0"/>
        <shadow val="0"/>
        <u val="none"/>
        <vertAlign val="baseline"/>
        <sz val="10"/>
        <color auto="1"/>
        <name val="Calibri Light"/>
        <scheme val="major"/>
      </font>
      <numFmt numFmtId="14" formatCode="0.00%"/>
      <alignment horizontal="center" vertical="center" textRotation="0" wrapText="0" indent="0" justifyLastLine="0" shrinkToFit="0" readingOrder="0"/>
      <border diagonalUp="0" diagonalDown="0" outline="0">
        <left/>
        <right style="thin">
          <color indexed="64"/>
        </right>
        <top/>
        <bottom/>
      </border>
    </dxf>
    <dxf>
      <font>
        <strike val="0"/>
        <outline val="0"/>
        <shadow val="0"/>
        <u val="none"/>
        <vertAlign val="baseline"/>
        <sz val="10"/>
        <name val="Calibri Light"/>
        <scheme val="major"/>
      </font>
      <numFmt numFmtId="13" formatCode="0%"/>
      <alignment horizontal="center" vertical="center" textRotation="0" wrapText="0" indent="0" justifyLastLine="0" shrinkToFit="0" readingOrder="0"/>
      <border diagonalUp="0" diagonalDown="0" outline="0">
        <left/>
        <right style="thin">
          <color indexed="64"/>
        </right>
        <top/>
        <bottom/>
      </border>
    </dxf>
    <dxf>
      <font>
        <b val="0"/>
        <i val="0"/>
        <strike val="0"/>
        <condense val="0"/>
        <extend val="0"/>
        <outline val="0"/>
        <shadow val="0"/>
        <u val="none"/>
        <vertAlign val="baseline"/>
        <sz val="10"/>
        <color auto="1"/>
        <name val="Calibri Light"/>
        <scheme val="major"/>
      </font>
      <alignment horizontal="center" vertical="center" textRotation="0" wrapText="0" indent="0" justifyLastLine="0" shrinkToFit="0" readingOrder="0"/>
      <border diagonalUp="0" diagonalDown="0" outline="0">
        <left style="thin">
          <color indexed="64"/>
        </left>
        <right/>
        <top/>
        <bottom/>
      </border>
    </dxf>
    <dxf>
      <font>
        <b val="0"/>
        <i val="0"/>
        <strike val="0"/>
        <condense val="0"/>
        <extend val="0"/>
        <outline val="0"/>
        <shadow val="0"/>
        <u val="none"/>
        <vertAlign val="baseline"/>
        <sz val="10"/>
        <color auto="1"/>
        <name val="Calibri Light"/>
        <scheme val="major"/>
      </font>
      <numFmt numFmtId="0" formatCode="General"/>
      <alignment horizontal="center" vertical="center" textRotation="0" wrapText="0" indent="0" justifyLastLine="0" shrinkToFit="0" readingOrder="0"/>
      <border diagonalUp="0" diagonalDown="0" outline="0">
        <left style="thin">
          <color indexed="64"/>
        </left>
        <right/>
        <top/>
        <bottom/>
      </border>
    </dxf>
    <dxf>
      <font>
        <b val="0"/>
        <i val="0"/>
        <strike val="0"/>
        <condense val="0"/>
        <extend val="0"/>
        <outline val="0"/>
        <shadow val="0"/>
        <u val="none"/>
        <vertAlign val="baseline"/>
        <sz val="10"/>
        <color auto="1"/>
        <name val="Calibri Light"/>
        <scheme val="major"/>
      </font>
      <alignment horizontal="center" vertical="center" textRotation="0" wrapText="0" indent="0" justifyLastLine="0" shrinkToFit="0" readingOrder="0"/>
    </dxf>
    <dxf>
      <font>
        <b/>
        <i val="0"/>
        <strike val="0"/>
        <condense val="0"/>
        <extend val="0"/>
        <outline val="0"/>
        <shadow val="0"/>
        <u val="none"/>
        <vertAlign val="baseline"/>
        <sz val="10"/>
        <color auto="1"/>
        <name val="Calibri Light"/>
        <scheme val="major"/>
      </font>
      <alignment horizontal="center" vertical="center" textRotation="0" wrapText="0" indent="0" justifyLastLine="0" shrinkToFit="0" readingOrder="0"/>
      <border diagonalUp="0" diagonalDown="0" outline="0">
        <left style="medium">
          <color indexed="64"/>
        </left>
        <right/>
        <top/>
        <bottom/>
      </border>
    </dxf>
    <dxf>
      <font>
        <strike val="0"/>
        <outline val="0"/>
        <shadow val="0"/>
        <u val="none"/>
        <vertAlign val="baseline"/>
        <sz val="10"/>
        <name val="Calibri Light"/>
        <scheme val="none"/>
      </font>
      <alignment horizontal="center" vertical="center" textRotation="0" wrapText="0" indent="0" justifyLastLine="0" shrinkToFit="0" readingOrder="0"/>
    </dxf>
    <dxf>
      <border diagonalUp="0" diagonalDown="0">
        <left style="medium">
          <color rgb="FF000000"/>
        </left>
        <right style="medium">
          <color rgb="FF000000"/>
        </right>
        <top style="medium">
          <color rgb="FF000000"/>
        </top>
        <bottom style="medium">
          <color rgb="FF000000"/>
        </bottom>
      </border>
    </dxf>
    <dxf>
      <font>
        <strike val="0"/>
        <outline val="0"/>
        <shadow val="0"/>
        <u val="none"/>
        <vertAlign val="baseline"/>
        <sz val="10"/>
        <name val="Calibri Light"/>
        <scheme val="none"/>
      </font>
      <alignment horizontal="center" vertical="center" textRotation="0" wrapText="0" indent="0" justifyLastLine="0" shrinkToFit="0" readingOrder="0"/>
    </dxf>
    <dxf>
      <font>
        <strike val="0"/>
        <outline val="0"/>
        <shadow val="0"/>
        <u val="none"/>
        <vertAlign val="baseline"/>
        <sz val="10"/>
        <name val="Calibri Light"/>
        <scheme val="major"/>
      </font>
      <alignment horizontal="center" vertical="center" textRotation="0" wrapText="0" indent="0" justifyLastLine="0" shrinkToFit="0" readingOrder="0"/>
    </dxf>
    <dxf>
      <font>
        <b val="0"/>
        <i val="0"/>
        <strike val="0"/>
        <condense val="0"/>
        <extend val="0"/>
        <outline val="0"/>
        <shadow val="0"/>
        <u val="none"/>
        <vertAlign val="baseline"/>
        <sz val="10"/>
        <color auto="1"/>
        <name val="Calibri Light"/>
        <scheme val="major"/>
      </font>
      <numFmt numFmtId="13" formatCode="0%"/>
      <alignment horizontal="center" vertical="center" textRotation="0" wrapText="0" indent="0" justifyLastLine="0" shrinkToFit="0" readingOrder="0"/>
    </dxf>
    <dxf>
      <font>
        <strike val="0"/>
        <outline val="0"/>
        <shadow val="0"/>
        <u val="none"/>
        <vertAlign val="baseline"/>
        <sz val="10"/>
        <name val="Calibri Light"/>
        <scheme val="major"/>
      </font>
      <numFmt numFmtId="13" formatCode="0%"/>
      <alignment horizontal="center" vertical="center" textRotation="0" wrapText="0" indent="0" justifyLastLine="0" shrinkToFit="0" readingOrder="0"/>
    </dxf>
    <dxf>
      <font>
        <b val="0"/>
        <i val="0"/>
        <strike val="0"/>
        <condense val="0"/>
        <extend val="0"/>
        <outline val="0"/>
        <shadow val="0"/>
        <u val="none"/>
        <vertAlign val="baseline"/>
        <sz val="10"/>
        <color auto="1"/>
        <name val="Calibri Light"/>
        <scheme val="major"/>
      </font>
      <numFmt numFmtId="165" formatCode="_-&quot;R$&quot;\ * #,##0.00_-;\-&quot;R$&quot;\ * #,##0.00_-;_-&quot;R$&quot;\ * &quot;-&quot;??_-;_-@_-"/>
      <alignment horizontal="center" vertical="center" textRotation="0" wrapText="0" indent="0" justifyLastLine="0" shrinkToFit="0" readingOrder="0"/>
    </dxf>
    <dxf>
      <font>
        <strike val="0"/>
        <outline val="0"/>
        <shadow val="0"/>
        <u val="none"/>
        <vertAlign val="baseline"/>
        <sz val="10"/>
        <name val="Calibri Light"/>
        <scheme val="major"/>
      </font>
      <numFmt numFmtId="165" formatCode="_-&quot;R$&quot;\ * #,##0.00_-;\-&quot;R$&quot;\ * #,##0.00_-;_-&quot;R$&quot;\ * &quot;-&quot;??_-;_-@_-"/>
      <alignment horizontal="center" vertical="center" textRotation="0" wrapText="0" indent="0" justifyLastLine="0" shrinkToFit="0" readingOrder="0"/>
      <border outline="0">
        <left style="thin">
          <color indexed="64"/>
        </left>
        <right/>
      </border>
    </dxf>
    <dxf>
      <font>
        <b val="0"/>
        <i val="0"/>
        <strike val="0"/>
        <condense val="0"/>
        <extend val="0"/>
        <outline val="0"/>
        <shadow val="0"/>
        <u val="none"/>
        <vertAlign val="baseline"/>
        <sz val="10"/>
        <color auto="1"/>
        <name val="Calibri Light"/>
        <scheme val="major"/>
      </font>
      <numFmt numFmtId="13" formatCode="0%"/>
      <alignment horizontal="center" vertical="center" textRotation="0" wrapText="0" indent="0" justifyLastLine="0" shrinkToFit="0" readingOrder="0"/>
      <border diagonalUp="0" diagonalDown="0" outline="0">
        <left/>
        <right style="thin">
          <color indexed="64"/>
        </right>
        <top/>
        <bottom/>
      </border>
    </dxf>
    <dxf>
      <font>
        <strike val="0"/>
        <outline val="0"/>
        <shadow val="0"/>
        <u val="none"/>
        <vertAlign val="baseline"/>
        <sz val="10"/>
        <name val="Calibri Light"/>
        <scheme val="major"/>
      </font>
      <numFmt numFmtId="13" formatCode="0%"/>
      <alignment horizontal="center" vertical="center" textRotation="0" wrapText="0" indent="0" justifyLastLine="0" shrinkToFit="0" readingOrder="0"/>
      <border diagonalUp="0" diagonalDown="0" outline="0">
        <left/>
        <right style="thin">
          <color indexed="64"/>
        </right>
        <top/>
        <bottom/>
      </border>
    </dxf>
    <dxf>
      <font>
        <b val="0"/>
        <i val="0"/>
        <strike val="0"/>
        <condense val="0"/>
        <extend val="0"/>
        <outline val="0"/>
        <shadow val="0"/>
        <u val="none"/>
        <vertAlign val="baseline"/>
        <sz val="10"/>
        <color auto="1"/>
        <name val="Calibri Light"/>
        <scheme val="major"/>
      </font>
      <alignment horizontal="center" vertical="center" textRotation="0" wrapText="0" indent="0" justifyLastLine="0" shrinkToFit="0" readingOrder="0"/>
      <border diagonalUp="0" diagonalDown="0" outline="0">
        <left style="thin">
          <color indexed="64"/>
        </left>
        <right/>
        <top/>
        <bottom/>
      </border>
    </dxf>
    <dxf>
      <font>
        <b val="0"/>
        <i val="0"/>
        <strike val="0"/>
        <condense val="0"/>
        <extend val="0"/>
        <outline val="0"/>
        <shadow val="0"/>
        <u val="none"/>
        <vertAlign val="baseline"/>
        <sz val="10"/>
        <color auto="1"/>
        <name val="Calibri Light"/>
        <scheme val="major"/>
      </font>
      <numFmt numFmtId="0" formatCode="General"/>
      <alignment horizontal="center" vertical="center" textRotation="0" wrapText="0" indent="0" justifyLastLine="0" shrinkToFit="0" readingOrder="0"/>
      <border diagonalUp="0" diagonalDown="0" outline="0">
        <left style="thin">
          <color indexed="64"/>
        </left>
        <right/>
        <top/>
        <bottom/>
      </border>
    </dxf>
    <dxf>
      <font>
        <b val="0"/>
        <i val="0"/>
        <strike val="0"/>
        <condense val="0"/>
        <extend val="0"/>
        <outline val="0"/>
        <shadow val="0"/>
        <u val="none"/>
        <vertAlign val="baseline"/>
        <sz val="10"/>
        <color auto="1"/>
        <name val="Calibri Light"/>
        <scheme val="major"/>
      </font>
      <alignment horizontal="center" vertical="center" textRotation="0" wrapText="0" indent="0" justifyLastLine="0" shrinkToFit="0" readingOrder="0"/>
    </dxf>
    <dxf>
      <font>
        <b/>
        <i val="0"/>
        <strike val="0"/>
        <condense val="0"/>
        <extend val="0"/>
        <outline val="0"/>
        <shadow val="0"/>
        <u val="none"/>
        <vertAlign val="baseline"/>
        <sz val="10"/>
        <color auto="1"/>
        <name val="Calibri Light"/>
        <scheme val="major"/>
      </font>
      <alignment horizontal="center" vertical="center" textRotation="0" wrapText="0" indent="0" justifyLastLine="0" shrinkToFit="0" readingOrder="0"/>
      <border diagonalUp="0" diagonalDown="0" outline="0">
        <left style="medium">
          <color indexed="64"/>
        </left>
        <right/>
        <top/>
        <bottom/>
      </border>
    </dxf>
    <dxf>
      <font>
        <strike val="0"/>
        <outline val="0"/>
        <shadow val="0"/>
        <u val="none"/>
        <vertAlign val="baseline"/>
        <sz val="10"/>
        <name val="Calibri Light"/>
        <scheme val="none"/>
      </font>
      <alignment horizontal="center" vertical="center" textRotation="0" wrapText="0" indent="0" justifyLastLine="0" shrinkToFit="0" readingOrder="0"/>
    </dxf>
    <dxf>
      <border diagonalUp="0" diagonalDown="0">
        <left style="medium">
          <color rgb="FF000000"/>
        </left>
        <right style="medium">
          <color rgb="FF000000"/>
        </right>
        <top style="medium">
          <color rgb="FF000000"/>
        </top>
        <bottom style="medium">
          <color rgb="FF000000"/>
        </bottom>
      </border>
    </dxf>
    <dxf>
      <font>
        <strike val="0"/>
        <outline val="0"/>
        <shadow val="0"/>
        <u val="none"/>
        <vertAlign val="baseline"/>
        <sz val="10"/>
        <name val="Calibri Light"/>
        <scheme val="none"/>
      </font>
      <alignment horizontal="center" vertical="center" textRotation="0" wrapText="0" indent="0" justifyLastLine="0" shrinkToFit="0" readingOrder="0"/>
    </dxf>
    <dxf>
      <font>
        <strike val="0"/>
        <outline val="0"/>
        <shadow val="0"/>
        <u val="none"/>
        <vertAlign val="baseline"/>
        <sz val="10"/>
        <name val="Calibri Light"/>
        <scheme val="major"/>
      </font>
      <alignment horizontal="center" vertical="center" textRotation="0" wrapText="0" indent="0" justifyLastLine="0" shrinkToFit="0" readingOrder="0"/>
    </dxf>
    <dxf>
      <font>
        <b val="0"/>
        <i val="0"/>
        <strike val="0"/>
        <condense val="0"/>
        <extend val="0"/>
        <outline val="0"/>
        <shadow val="0"/>
        <u val="none"/>
        <vertAlign val="baseline"/>
        <sz val="10"/>
        <color auto="1"/>
        <name val="Calibri Light"/>
        <scheme val="major"/>
      </font>
      <numFmt numFmtId="167" formatCode="0.0%"/>
      <alignment horizontal="center" vertical="center" textRotation="0" wrapText="0" indent="0" justifyLastLine="0" shrinkToFit="0" readingOrder="0"/>
    </dxf>
    <dxf>
      <font>
        <strike val="0"/>
        <outline val="0"/>
        <shadow val="0"/>
        <u val="none"/>
        <vertAlign val="baseline"/>
        <sz val="10"/>
        <name val="Calibri Light"/>
        <scheme val="major"/>
      </font>
      <numFmt numFmtId="13" formatCode="0%"/>
      <alignment horizontal="center" vertical="center" textRotation="0" wrapText="0" indent="0" justifyLastLine="0" shrinkToFit="0" readingOrder="0"/>
    </dxf>
    <dxf>
      <font>
        <b val="0"/>
        <i val="0"/>
        <strike val="0"/>
        <condense val="0"/>
        <extend val="0"/>
        <outline val="0"/>
        <shadow val="0"/>
        <u val="none"/>
        <vertAlign val="baseline"/>
        <sz val="10"/>
        <color auto="1"/>
        <name val="Calibri Light"/>
        <scheme val="major"/>
      </font>
      <numFmt numFmtId="165" formatCode="_-&quot;R$&quot;\ * #,##0.00_-;\-&quot;R$&quot;\ * #,##0.00_-;_-&quot;R$&quot;\ * &quot;-&quot;??_-;_-@_-"/>
      <alignment horizontal="center" vertical="center" textRotation="0" wrapText="0" indent="0" justifyLastLine="0" shrinkToFit="0" readingOrder="0"/>
    </dxf>
    <dxf>
      <font>
        <strike val="0"/>
        <outline val="0"/>
        <shadow val="0"/>
        <u val="none"/>
        <vertAlign val="baseline"/>
        <sz val="10"/>
        <name val="Calibri Light"/>
        <scheme val="major"/>
      </font>
      <numFmt numFmtId="165" formatCode="_-&quot;R$&quot;\ * #,##0.00_-;\-&quot;R$&quot;\ * #,##0.00_-;_-&quot;R$&quot;\ * &quot;-&quot;??_-;_-@_-"/>
      <alignment horizontal="center" vertical="center" textRotation="0" wrapText="0" indent="0" justifyLastLine="0" shrinkToFit="0" readingOrder="0"/>
      <border outline="0">
        <left style="thin">
          <color indexed="64"/>
        </left>
        <right/>
      </border>
    </dxf>
    <dxf>
      <font>
        <b val="0"/>
        <i val="0"/>
        <strike val="0"/>
        <condense val="0"/>
        <extend val="0"/>
        <outline val="0"/>
        <shadow val="0"/>
        <u val="none"/>
        <vertAlign val="baseline"/>
        <sz val="10"/>
        <color auto="1"/>
        <name val="Calibri Light"/>
        <scheme val="major"/>
      </font>
      <numFmt numFmtId="167" formatCode="0.0%"/>
      <alignment horizontal="center" vertical="center" textRotation="0" wrapText="0" indent="0" justifyLastLine="0" shrinkToFit="0" readingOrder="0"/>
      <border diagonalUp="0" diagonalDown="0" outline="0">
        <left/>
        <right style="thin">
          <color indexed="64"/>
        </right>
        <top/>
        <bottom/>
      </border>
    </dxf>
    <dxf>
      <font>
        <strike val="0"/>
        <outline val="0"/>
        <shadow val="0"/>
        <u val="none"/>
        <vertAlign val="baseline"/>
        <sz val="10"/>
        <name val="Calibri Light"/>
        <scheme val="major"/>
      </font>
      <numFmt numFmtId="13" formatCode="0%"/>
      <alignment horizontal="center" vertical="center" textRotation="0" wrapText="0" indent="0" justifyLastLine="0" shrinkToFit="0" readingOrder="0"/>
      <border diagonalUp="0" diagonalDown="0" outline="0">
        <left/>
        <right style="thin">
          <color indexed="64"/>
        </right>
        <top/>
        <bottom/>
      </border>
    </dxf>
    <dxf>
      <font>
        <b val="0"/>
        <i val="0"/>
        <strike val="0"/>
        <condense val="0"/>
        <extend val="0"/>
        <outline val="0"/>
        <shadow val="0"/>
        <u val="none"/>
        <vertAlign val="baseline"/>
        <sz val="10"/>
        <color auto="1"/>
        <name val="Calibri Light"/>
        <scheme val="major"/>
      </font>
      <alignment horizontal="center" vertical="center" textRotation="0" wrapText="0" indent="0" justifyLastLine="0" shrinkToFit="0" readingOrder="0"/>
      <border diagonalUp="0" diagonalDown="0" outline="0">
        <left style="thin">
          <color indexed="64"/>
        </left>
        <right/>
        <top/>
        <bottom/>
      </border>
    </dxf>
    <dxf>
      <font>
        <b val="0"/>
        <i val="0"/>
        <strike val="0"/>
        <condense val="0"/>
        <extend val="0"/>
        <outline val="0"/>
        <shadow val="0"/>
        <u val="none"/>
        <vertAlign val="baseline"/>
        <sz val="10"/>
        <color auto="1"/>
        <name val="Calibri Light"/>
        <scheme val="major"/>
      </font>
      <numFmt numFmtId="0" formatCode="General"/>
      <alignment horizontal="center" vertical="center" textRotation="0" wrapText="0" indent="0" justifyLastLine="0" shrinkToFit="0" readingOrder="0"/>
      <border diagonalUp="0" diagonalDown="0" outline="0">
        <left style="thin">
          <color indexed="64"/>
        </left>
        <right/>
        <top/>
        <bottom/>
      </border>
    </dxf>
    <dxf>
      <font>
        <b val="0"/>
        <i val="0"/>
        <strike val="0"/>
        <condense val="0"/>
        <extend val="0"/>
        <outline val="0"/>
        <shadow val="0"/>
        <u val="none"/>
        <vertAlign val="baseline"/>
        <sz val="10"/>
        <color auto="1"/>
        <name val="Calibri Light"/>
        <scheme val="major"/>
      </font>
      <alignment horizontal="center" vertical="center" textRotation="0" wrapText="0" indent="0" justifyLastLine="0" shrinkToFit="0" readingOrder="0"/>
    </dxf>
    <dxf>
      <font>
        <b/>
        <i val="0"/>
        <strike val="0"/>
        <condense val="0"/>
        <extend val="0"/>
        <outline val="0"/>
        <shadow val="0"/>
        <u val="none"/>
        <vertAlign val="baseline"/>
        <sz val="10"/>
        <color auto="1"/>
        <name val="Calibri Light"/>
        <scheme val="major"/>
      </font>
      <alignment horizontal="center" vertical="center" textRotation="0" wrapText="0" indent="0" justifyLastLine="0" shrinkToFit="0" readingOrder="0"/>
      <border diagonalUp="0" diagonalDown="0" outline="0">
        <left style="medium">
          <color indexed="64"/>
        </left>
        <right/>
        <top/>
        <bottom/>
      </border>
    </dxf>
    <dxf>
      <font>
        <strike val="0"/>
        <outline val="0"/>
        <shadow val="0"/>
        <u val="none"/>
        <vertAlign val="baseline"/>
        <sz val="10"/>
        <name val="Calibri Light"/>
        <scheme val="none"/>
      </font>
      <alignment horizontal="center" vertical="center" textRotation="0" wrapText="0" indent="0" justifyLastLine="0" shrinkToFit="0" readingOrder="0"/>
    </dxf>
    <dxf>
      <border diagonalUp="0" diagonalDown="0">
        <left style="medium">
          <color rgb="FF000000"/>
        </left>
        <right style="medium">
          <color rgb="FF000000"/>
        </right>
        <top style="medium">
          <color rgb="FF000000"/>
        </top>
        <bottom style="medium">
          <color rgb="FF000000"/>
        </bottom>
      </border>
    </dxf>
    <dxf>
      <font>
        <strike val="0"/>
        <outline val="0"/>
        <shadow val="0"/>
        <u val="none"/>
        <vertAlign val="baseline"/>
        <sz val="10"/>
        <name val="Calibri Light"/>
        <scheme val="none"/>
      </font>
      <alignment horizontal="center" vertical="center" textRotation="0" wrapText="0" indent="0" justifyLastLine="0" shrinkToFit="0" readingOrder="0"/>
    </dxf>
    <dxf>
      <font>
        <strike val="0"/>
        <outline val="0"/>
        <shadow val="0"/>
        <u val="none"/>
        <vertAlign val="baseline"/>
        <sz val="10"/>
        <name val="Calibri Light"/>
        <scheme val="major"/>
      </font>
      <alignment horizontal="center" vertical="center" textRotation="0" wrapText="0" indent="0" justifyLastLine="0" shrinkToFit="0" readingOrder="0"/>
    </dxf>
    <dxf>
      <font>
        <color rgb="FF006100"/>
      </font>
      <fill>
        <patternFill>
          <bgColor rgb="FFC6EFCE"/>
        </patternFill>
      </fill>
    </dxf>
    <dxf>
      <font>
        <color rgb="FF9C6500"/>
      </font>
      <fill>
        <patternFill>
          <bgColor rgb="FFFFEB9C"/>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9C0006"/>
      </font>
      <fill>
        <patternFill>
          <bgColor rgb="FFFFC7CE"/>
        </patternFill>
      </fill>
    </dxf>
    <dxf>
      <font>
        <b val="0"/>
        <i val="0"/>
        <strike val="0"/>
        <condense val="0"/>
        <extend val="0"/>
        <outline val="0"/>
        <shadow val="0"/>
        <u val="none"/>
        <vertAlign val="baseline"/>
        <sz val="10"/>
        <color auto="1"/>
        <name val="Calibri Light"/>
        <scheme val="major"/>
      </font>
      <numFmt numFmtId="167" formatCode="0.0%"/>
      <alignment horizontal="center" vertical="center" textRotation="0" wrapText="0" indent="0" justifyLastLine="0" shrinkToFit="0" readingOrder="0"/>
    </dxf>
    <dxf>
      <font>
        <strike val="0"/>
        <outline val="0"/>
        <shadow val="0"/>
        <u val="none"/>
        <vertAlign val="baseline"/>
        <sz val="10"/>
        <name val="Calibri Light"/>
        <scheme val="major"/>
      </font>
      <numFmt numFmtId="167" formatCode="0.0%"/>
      <alignment horizontal="center" vertical="center" textRotation="0" wrapText="0" indent="0" justifyLastLine="0" shrinkToFit="0" readingOrder="0"/>
    </dxf>
    <dxf>
      <font>
        <b val="0"/>
        <i val="0"/>
        <strike val="0"/>
        <condense val="0"/>
        <extend val="0"/>
        <outline val="0"/>
        <shadow val="0"/>
        <u val="none"/>
        <vertAlign val="baseline"/>
        <sz val="10"/>
        <color auto="1"/>
        <name val="Calibri Light"/>
        <scheme val="major"/>
      </font>
      <numFmt numFmtId="165" formatCode="_-&quot;R$&quot;\ * #,##0.00_-;\-&quot;R$&quot;\ * #,##0.00_-;_-&quot;R$&quot;\ * &quot;-&quot;??_-;_-@_-"/>
      <alignment horizontal="center" vertical="center" textRotation="0" wrapText="0" indent="0" justifyLastLine="0" shrinkToFit="0" readingOrder="0"/>
    </dxf>
    <dxf>
      <font>
        <strike val="0"/>
        <outline val="0"/>
        <shadow val="0"/>
        <u val="none"/>
        <vertAlign val="baseline"/>
        <sz val="10"/>
        <name val="Calibri Light"/>
        <scheme val="major"/>
      </font>
      <numFmt numFmtId="165" formatCode="_-&quot;R$&quot;\ * #,##0.00_-;\-&quot;R$&quot;\ * #,##0.00_-;_-&quot;R$&quot;\ * &quot;-&quot;??_-;_-@_-"/>
      <alignment horizontal="center" vertical="center" textRotation="0" wrapText="0" indent="0" justifyLastLine="0" shrinkToFit="0" readingOrder="0"/>
      <border outline="0">
        <left style="thin">
          <color indexed="64"/>
        </left>
        <right/>
      </border>
    </dxf>
    <dxf>
      <font>
        <b val="0"/>
        <i val="0"/>
        <strike val="0"/>
        <condense val="0"/>
        <extend val="0"/>
        <outline val="0"/>
        <shadow val="0"/>
        <u val="none"/>
        <vertAlign val="baseline"/>
        <sz val="10"/>
        <color auto="1"/>
        <name val="Calibri Light"/>
        <scheme val="major"/>
      </font>
      <numFmt numFmtId="13" formatCode="0%"/>
      <alignment horizontal="center" vertical="center" textRotation="0" wrapText="0" indent="0" justifyLastLine="0" shrinkToFit="0" readingOrder="0"/>
      <border diagonalUp="0" diagonalDown="0" outline="0">
        <left/>
        <right style="thin">
          <color indexed="64"/>
        </right>
        <top/>
        <bottom/>
      </border>
    </dxf>
    <dxf>
      <font>
        <strike val="0"/>
        <outline val="0"/>
        <shadow val="0"/>
        <u val="none"/>
        <vertAlign val="baseline"/>
        <sz val="10"/>
        <name val="Calibri Light"/>
        <scheme val="major"/>
      </font>
      <numFmt numFmtId="13" formatCode="0%"/>
      <alignment horizontal="center" vertical="center" textRotation="0" wrapText="0" indent="0" justifyLastLine="0" shrinkToFit="0" readingOrder="0"/>
      <border diagonalUp="0" diagonalDown="0" outline="0">
        <left/>
        <right style="thin">
          <color indexed="64"/>
        </right>
        <top/>
        <bottom/>
      </border>
    </dxf>
    <dxf>
      <font>
        <b val="0"/>
        <i val="0"/>
        <strike val="0"/>
        <condense val="0"/>
        <extend val="0"/>
        <outline val="0"/>
        <shadow val="0"/>
        <u val="none"/>
        <vertAlign val="baseline"/>
        <sz val="10"/>
        <color auto="1"/>
        <name val="Calibri Light"/>
        <scheme val="major"/>
      </font>
      <alignment horizontal="center" vertical="center" textRotation="0" wrapText="0" indent="0" justifyLastLine="0" shrinkToFit="0" readingOrder="0"/>
      <border diagonalUp="0" diagonalDown="0" outline="0">
        <left style="thin">
          <color indexed="64"/>
        </left>
        <right/>
        <top/>
        <bottom/>
      </border>
    </dxf>
    <dxf>
      <font>
        <b val="0"/>
        <i val="0"/>
        <strike val="0"/>
        <condense val="0"/>
        <extend val="0"/>
        <outline val="0"/>
        <shadow val="0"/>
        <u val="none"/>
        <vertAlign val="baseline"/>
        <sz val="10"/>
        <color auto="1"/>
        <name val="Calibri Light"/>
        <scheme val="major"/>
      </font>
      <numFmt numFmtId="0" formatCode="General"/>
      <alignment horizontal="center" vertical="center" textRotation="0" wrapText="0" indent="0" justifyLastLine="0" shrinkToFit="0" readingOrder="0"/>
      <border diagonalUp="0" diagonalDown="0" outline="0">
        <left style="thin">
          <color indexed="64"/>
        </left>
        <right/>
        <top/>
        <bottom/>
      </border>
    </dxf>
    <dxf>
      <font>
        <b val="0"/>
        <i val="0"/>
        <strike val="0"/>
        <condense val="0"/>
        <extend val="0"/>
        <outline val="0"/>
        <shadow val="0"/>
        <u val="none"/>
        <vertAlign val="baseline"/>
        <sz val="10"/>
        <color auto="1"/>
        <name val="Calibri Light"/>
        <scheme val="major"/>
      </font>
      <alignment horizontal="center" vertical="center" textRotation="0" wrapText="0" indent="0" justifyLastLine="0" shrinkToFit="0" readingOrder="0"/>
    </dxf>
    <dxf>
      <font>
        <b/>
        <i val="0"/>
        <strike val="0"/>
        <condense val="0"/>
        <extend val="0"/>
        <outline val="0"/>
        <shadow val="0"/>
        <u val="none"/>
        <vertAlign val="baseline"/>
        <sz val="10"/>
        <color auto="1"/>
        <name val="Calibri Light"/>
        <scheme val="major"/>
      </font>
      <alignment horizontal="center" vertical="center" textRotation="0" wrapText="0" indent="0" justifyLastLine="0" shrinkToFit="0" readingOrder="0"/>
      <border diagonalUp="0" diagonalDown="0" outline="0">
        <left style="medium">
          <color indexed="64"/>
        </left>
        <right/>
        <top/>
        <bottom/>
      </border>
    </dxf>
    <dxf>
      <font>
        <strike val="0"/>
        <outline val="0"/>
        <shadow val="0"/>
        <u val="none"/>
        <vertAlign val="baseline"/>
        <sz val="10"/>
        <name val="Calibri Light"/>
        <scheme val="major"/>
      </font>
      <alignment horizontal="center" vertical="center" textRotation="0" wrapText="0" indent="0" justifyLastLine="0" shrinkToFit="0" readingOrder="0"/>
    </dxf>
    <dxf>
      <border diagonalUp="0" diagonalDown="0">
        <left style="medium">
          <color indexed="64"/>
        </left>
        <right style="medium">
          <color indexed="64"/>
        </right>
        <top style="medium">
          <color indexed="64"/>
        </top>
        <bottom style="medium">
          <color indexed="64"/>
        </bottom>
      </border>
    </dxf>
    <dxf>
      <font>
        <strike val="0"/>
        <outline val="0"/>
        <shadow val="0"/>
        <u val="none"/>
        <vertAlign val="baseline"/>
        <sz val="10"/>
        <name val="Calibri Light"/>
        <scheme val="major"/>
      </font>
      <alignment horizontal="center" vertical="center" textRotation="0" wrapText="0" indent="0" justifyLastLine="0" shrinkToFit="0" readingOrder="0"/>
    </dxf>
    <dxf>
      <font>
        <strike val="0"/>
        <outline val="0"/>
        <shadow val="0"/>
        <u val="none"/>
        <vertAlign val="baseline"/>
        <sz val="10"/>
        <name val="Calibri Light"/>
        <scheme val="major"/>
      </font>
      <alignment horizontal="center" vertical="center" textRotation="0" wrapText="0" indent="0" justifyLastLine="0" shrinkToFit="0" readingOrder="0"/>
    </dxf>
    <dxf>
      <font>
        <b val="0"/>
        <i val="0"/>
        <strike val="0"/>
        <condense val="0"/>
        <extend val="0"/>
        <outline val="0"/>
        <shadow val="0"/>
        <u val="none"/>
        <vertAlign val="baseline"/>
        <sz val="10"/>
        <color auto="1"/>
        <name val="Calibri Light"/>
        <scheme val="major"/>
      </font>
      <numFmt numFmtId="167" formatCode="0.0%"/>
      <alignment horizontal="center" vertical="center" textRotation="0" wrapText="0" indent="0" justifyLastLine="0" shrinkToFit="0" readingOrder="0"/>
    </dxf>
    <dxf>
      <font>
        <strike val="0"/>
        <outline val="0"/>
        <shadow val="0"/>
        <u val="none"/>
        <vertAlign val="baseline"/>
        <sz val="10"/>
        <name val="Calibri Light"/>
        <scheme val="major"/>
      </font>
      <numFmt numFmtId="167" formatCode="0.0%"/>
      <alignment horizontal="center" vertical="center" textRotation="0" wrapText="0" indent="0" justifyLastLine="0" shrinkToFit="0" readingOrder="0"/>
    </dxf>
    <dxf>
      <font>
        <b val="0"/>
        <i val="0"/>
        <strike val="0"/>
        <condense val="0"/>
        <extend val="0"/>
        <outline val="0"/>
        <shadow val="0"/>
        <u val="none"/>
        <vertAlign val="baseline"/>
        <sz val="10"/>
        <color auto="1"/>
        <name val="Calibri Light"/>
        <scheme val="major"/>
      </font>
      <numFmt numFmtId="165" formatCode="_-&quot;R$&quot;\ * #,##0.00_-;\-&quot;R$&quot;\ * #,##0.00_-;_-&quot;R$&quot;\ * &quot;-&quot;??_-;_-@_-"/>
      <alignment horizontal="center" vertical="center" textRotation="0" wrapText="0" indent="0" justifyLastLine="0" shrinkToFit="0" readingOrder="0"/>
    </dxf>
    <dxf>
      <font>
        <strike val="0"/>
        <outline val="0"/>
        <shadow val="0"/>
        <u val="none"/>
        <vertAlign val="baseline"/>
        <sz val="10"/>
        <name val="Calibri Light"/>
        <scheme val="major"/>
      </font>
      <numFmt numFmtId="165" formatCode="_-&quot;R$&quot;\ * #,##0.00_-;\-&quot;R$&quot;\ * #,##0.00_-;_-&quot;R$&quot;\ * &quot;-&quot;??_-;_-@_-"/>
      <alignment horizontal="center" vertical="center" textRotation="0" wrapText="0" indent="0" justifyLastLine="0" shrinkToFit="0" readingOrder="0"/>
      <border outline="0">
        <left style="thin">
          <color indexed="64"/>
        </left>
        <right/>
      </border>
    </dxf>
    <dxf>
      <font>
        <b val="0"/>
        <i val="0"/>
        <strike val="0"/>
        <condense val="0"/>
        <extend val="0"/>
        <outline val="0"/>
        <shadow val="0"/>
        <u val="none"/>
        <vertAlign val="baseline"/>
        <sz val="10"/>
        <color auto="1"/>
        <name val="Calibri Light"/>
        <scheme val="major"/>
      </font>
      <numFmt numFmtId="13" formatCode="0%"/>
      <alignment horizontal="center" vertical="center" textRotation="0" wrapText="0" indent="0" justifyLastLine="0" shrinkToFit="0" readingOrder="0"/>
      <border diagonalUp="0" diagonalDown="0" outline="0">
        <left/>
        <right style="thin">
          <color indexed="64"/>
        </right>
        <top/>
        <bottom/>
      </border>
    </dxf>
    <dxf>
      <font>
        <strike val="0"/>
        <outline val="0"/>
        <shadow val="0"/>
        <u val="none"/>
        <vertAlign val="baseline"/>
        <sz val="10"/>
        <name val="Calibri Light"/>
        <scheme val="major"/>
      </font>
      <numFmt numFmtId="13" formatCode="0%"/>
      <alignment horizontal="center" vertical="center" textRotation="0" wrapText="0" indent="0" justifyLastLine="0" shrinkToFit="0" readingOrder="0"/>
      <border diagonalUp="0" diagonalDown="0" outline="0">
        <left/>
        <right style="thin">
          <color indexed="64"/>
        </right>
        <top/>
        <bottom/>
      </border>
    </dxf>
    <dxf>
      <font>
        <b val="0"/>
        <i val="0"/>
        <strike val="0"/>
        <condense val="0"/>
        <extend val="0"/>
        <outline val="0"/>
        <shadow val="0"/>
        <u val="none"/>
        <vertAlign val="baseline"/>
        <sz val="10"/>
        <color auto="1"/>
        <name val="Calibri Light"/>
        <scheme val="major"/>
      </font>
      <alignment horizontal="center" vertical="center" textRotation="0" wrapText="0" indent="0" justifyLastLine="0" shrinkToFit="0" readingOrder="0"/>
      <border diagonalUp="0" diagonalDown="0" outline="0">
        <left style="thin">
          <color indexed="64"/>
        </left>
        <right/>
        <top/>
        <bottom/>
      </border>
    </dxf>
    <dxf>
      <font>
        <b val="0"/>
        <i val="0"/>
        <strike val="0"/>
        <condense val="0"/>
        <extend val="0"/>
        <outline val="0"/>
        <shadow val="0"/>
        <u val="none"/>
        <vertAlign val="baseline"/>
        <sz val="10"/>
        <color auto="1"/>
        <name val="Calibri Light"/>
        <scheme val="major"/>
      </font>
      <numFmt numFmtId="0" formatCode="General"/>
      <alignment horizontal="center" vertical="center" textRotation="0" wrapText="0" indent="0" justifyLastLine="0" shrinkToFit="0" readingOrder="0"/>
      <border diagonalUp="0" diagonalDown="0" outline="0">
        <left style="thin">
          <color indexed="64"/>
        </left>
        <right/>
        <top/>
        <bottom/>
      </border>
    </dxf>
    <dxf>
      <font>
        <b val="0"/>
        <i val="0"/>
        <strike val="0"/>
        <condense val="0"/>
        <extend val="0"/>
        <outline val="0"/>
        <shadow val="0"/>
        <u val="none"/>
        <vertAlign val="baseline"/>
        <sz val="10"/>
        <color auto="1"/>
        <name val="Calibri Light"/>
        <scheme val="major"/>
      </font>
      <alignment horizontal="center" vertical="center" textRotation="0" wrapText="0" indent="0" justifyLastLine="0" shrinkToFit="0" readingOrder="0"/>
    </dxf>
    <dxf>
      <font>
        <b/>
        <i val="0"/>
        <strike val="0"/>
        <condense val="0"/>
        <extend val="0"/>
        <outline val="0"/>
        <shadow val="0"/>
        <u val="none"/>
        <vertAlign val="baseline"/>
        <sz val="10"/>
        <color auto="1"/>
        <name val="Calibri Light"/>
        <scheme val="major"/>
      </font>
      <alignment horizontal="center" vertical="center" textRotation="0" wrapText="0" indent="0" justifyLastLine="0" shrinkToFit="0" readingOrder="0"/>
      <border diagonalUp="0" diagonalDown="0" outline="0">
        <left style="medium">
          <color indexed="64"/>
        </left>
        <right/>
        <top/>
        <bottom/>
      </border>
    </dxf>
    <dxf>
      <font>
        <strike val="0"/>
        <outline val="0"/>
        <shadow val="0"/>
        <u val="none"/>
        <vertAlign val="baseline"/>
        <sz val="10"/>
        <name val="Calibri Light"/>
        <scheme val="major"/>
      </font>
      <alignment horizontal="center" vertical="center" textRotation="0" wrapText="0" indent="0" justifyLastLine="0" shrinkToFit="0" readingOrder="0"/>
    </dxf>
    <dxf>
      <border diagonalUp="0" diagonalDown="0">
        <left style="medium">
          <color indexed="64"/>
        </left>
        <right style="medium">
          <color indexed="64"/>
        </right>
        <top style="medium">
          <color indexed="64"/>
        </top>
        <bottom style="medium">
          <color indexed="64"/>
        </bottom>
      </border>
    </dxf>
    <dxf>
      <font>
        <strike val="0"/>
        <outline val="0"/>
        <shadow val="0"/>
        <u val="none"/>
        <vertAlign val="baseline"/>
        <sz val="10"/>
        <name val="Calibri Light"/>
        <scheme val="major"/>
      </font>
      <alignment horizontal="center" vertical="center" textRotation="0" wrapText="0" indent="0" justifyLastLine="0" shrinkToFit="0" readingOrder="0"/>
    </dxf>
    <dxf>
      <font>
        <strike val="0"/>
        <outline val="0"/>
        <shadow val="0"/>
        <u val="none"/>
        <vertAlign val="baseline"/>
        <sz val="10"/>
        <name val="Calibri Light"/>
        <scheme val="major"/>
      </font>
      <alignment horizontal="center" vertical="center" textRotation="0" wrapText="0" indent="0" justifyLastLine="0" shrinkToFit="0" readingOrder="0"/>
    </dxf>
    <dxf>
      <font>
        <color rgb="FF006100"/>
      </font>
      <fill>
        <patternFill>
          <bgColor rgb="FFC6EFCE"/>
        </patternFill>
      </fill>
    </dxf>
    <dxf>
      <font>
        <color rgb="FF9C6500"/>
      </font>
      <fill>
        <patternFill>
          <bgColor rgb="FFFFEB9C"/>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9C0006"/>
      </font>
      <fill>
        <patternFill>
          <bgColor rgb="FFFFC7CE"/>
        </patternFill>
      </fill>
    </dxf>
    <dxf>
      <font>
        <color rgb="FF006100"/>
      </font>
      <fill>
        <patternFill>
          <bgColor rgb="FFC6EFCE"/>
        </patternFill>
      </fill>
    </dxf>
    <dxf>
      <font>
        <color rgb="FF9C6500"/>
      </font>
      <fill>
        <patternFill>
          <bgColor rgb="FFFFEB9C"/>
        </patternFill>
      </fill>
    </dxf>
    <dxf>
      <font>
        <color rgb="FF9C0006"/>
      </font>
      <fill>
        <patternFill>
          <bgColor rgb="FFFFC7CE"/>
        </patternFill>
      </fill>
    </dxf>
  </dxfs>
  <tableStyles count="0" defaultTableStyle="TableStyleMedium9" defaultPivotStyle="PivotStyleLight16"/>
  <colors>
    <mruColors>
      <color rgb="FFFFB9B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areaChart>
        <c:grouping val="standard"/>
        <c:varyColors val="0"/>
        <c:ser>
          <c:idx val="0"/>
          <c:order val="0"/>
          <c:spPr>
            <a:gradFill>
              <a:gsLst>
                <a:gs pos="100000">
                  <a:schemeClr val="accent1"/>
                </a:gs>
                <a:gs pos="0">
                  <a:schemeClr val="accent1">
                    <a:lumMod val="75000"/>
                  </a:schemeClr>
                </a:gs>
              </a:gsLst>
              <a:lin ang="0" scaled="1"/>
            </a:gradFill>
            <a:ln>
              <a:noFill/>
            </a:ln>
            <a:effectLst>
              <a:innerShdw dist="12700" dir="16200000">
                <a:schemeClr val="lt1">
                  <a:alpha val="75000"/>
                </a:schemeClr>
              </a:innerShdw>
            </a:effectLst>
          </c:spPr>
          <c:cat>
            <c:numRef>
              <c:f>CFF!$D$59:$D$65</c:f>
              <c:numCache>
                <c:formatCode>General</c:formatCode>
                <c:ptCount val="7"/>
                <c:pt idx="0">
                  <c:v>0</c:v>
                </c:pt>
                <c:pt idx="1">
                  <c:v>30</c:v>
                </c:pt>
                <c:pt idx="2">
                  <c:v>60</c:v>
                </c:pt>
                <c:pt idx="3">
                  <c:v>90</c:v>
                </c:pt>
                <c:pt idx="4">
                  <c:v>120</c:v>
                </c:pt>
                <c:pt idx="5">
                  <c:v>150</c:v>
                </c:pt>
                <c:pt idx="6">
                  <c:v>180</c:v>
                </c:pt>
              </c:numCache>
            </c:numRef>
          </c:cat>
          <c:val>
            <c:numRef>
              <c:f>CFF!$E$59:$E$65</c:f>
              <c:numCache>
                <c:formatCode>_-"R$"\ * #,##0.00_-;\-"R$"\ * #,##0.00_-;_-"R$"\ * "-"??_-;_-@_-</c:formatCode>
                <c:ptCount val="7"/>
                <c:pt idx="0">
                  <c:v>0</c:v>
                </c:pt>
                <c:pt idx="1">
                  <c:v>195949.4362635478</c:v>
                </c:pt>
                <c:pt idx="2">
                  <c:v>274041.28793880378</c:v>
                </c:pt>
                <c:pt idx="3">
                  <c:v>578656.47212702385</c:v>
                </c:pt>
                <c:pt idx="4">
                  <c:v>992905.91327320295</c:v>
                </c:pt>
                <c:pt idx="5">
                  <c:v>1497471.1628043931</c:v>
                </c:pt>
                <c:pt idx="6">
                  <c:v>1668245.6</c:v>
                </c:pt>
              </c:numCache>
            </c:numRef>
          </c:val>
          <c:extLst>
            <c:ext xmlns:c16="http://schemas.microsoft.com/office/drawing/2014/chart" uri="{C3380CC4-5D6E-409C-BE32-E72D297353CC}">
              <c16:uniqueId val="{00000000-14D9-41E5-A56B-18988AF98A0B}"/>
            </c:ext>
          </c:extLst>
        </c:ser>
        <c:dLbls>
          <c:showLegendKey val="0"/>
          <c:showVal val="0"/>
          <c:showCatName val="0"/>
          <c:showSerName val="0"/>
          <c:showPercent val="0"/>
          <c:showBubbleSize val="0"/>
        </c:dLbls>
        <c:dropLines>
          <c:spPr>
            <a:ln w="9525" cap="flat" cmpd="sng" algn="ctr">
              <a:solidFill>
                <a:schemeClr val="lt1">
                  <a:alpha val="40000"/>
                </a:schemeClr>
              </a:solidFill>
              <a:round/>
            </a:ln>
            <a:effectLst/>
          </c:spPr>
        </c:dropLines>
        <c:axId val="248597800"/>
        <c:axId val="248601408"/>
      </c:areaChart>
      <c:catAx>
        <c:axId val="248597800"/>
        <c:scaling>
          <c:orientation val="minMax"/>
        </c:scaling>
        <c:delete val="0"/>
        <c:axPos val="b"/>
        <c:numFmt formatCode="General" sourceLinked="1"/>
        <c:majorTickMark val="none"/>
        <c:minorTickMark val="none"/>
        <c:tickLblPos val="nextTo"/>
        <c:spPr>
          <a:noFill/>
          <a:ln w="9575" cap="flat" cmpd="sng" algn="ctr">
            <a:solidFill>
              <a:schemeClr val="lt1">
                <a:lumMod val="75000"/>
              </a:schemeClr>
            </a:solidFill>
            <a:round/>
            <a:headEnd type="none" w="sm" len="sm"/>
            <a:tailEnd type="none" w="sm" len="sm"/>
          </a:ln>
          <a:effectLst/>
        </c:spPr>
        <c:txPr>
          <a:bodyPr rot="5400000" spcFirstLastPara="1" vertOverflow="ellipsis" wrap="square" anchor="ctr" anchorCtr="1"/>
          <a:lstStyle/>
          <a:p>
            <a:pPr>
              <a:defRPr sz="1100" b="1" i="0" u="none" strike="noStrike" kern="1200" cap="all" baseline="0">
                <a:solidFill>
                  <a:schemeClr val="lt1">
                    <a:lumMod val="85000"/>
                  </a:schemeClr>
                </a:solidFill>
                <a:latin typeface="+mj-lt"/>
                <a:ea typeface="+mn-ea"/>
                <a:cs typeface="+mn-cs"/>
              </a:defRPr>
            </a:pPr>
            <a:endParaRPr lang="pt-BR"/>
          </a:p>
        </c:txPr>
        <c:crossAx val="248601408"/>
        <c:crosses val="autoZero"/>
        <c:auto val="1"/>
        <c:lblAlgn val="ctr"/>
        <c:lblOffset val="100"/>
        <c:noMultiLvlLbl val="0"/>
      </c:catAx>
      <c:valAx>
        <c:axId val="248601408"/>
        <c:scaling>
          <c:orientation val="minMax"/>
        </c:scaling>
        <c:delete val="0"/>
        <c:axPos val="l"/>
        <c:majorGridlines>
          <c:spPr>
            <a:ln w="9525" cap="flat" cmpd="sng" algn="ctr">
              <a:solidFill>
                <a:schemeClr val="bg1"/>
              </a:solidFill>
              <a:prstDash val="sysDot"/>
              <a:round/>
            </a:ln>
            <a:effectLst/>
          </c:spPr>
        </c:majorGridlines>
        <c:minorGridlines>
          <c:spPr>
            <a:ln>
              <a:gradFill>
                <a:gsLst>
                  <a:gs pos="100000">
                    <a:schemeClr val="dk1">
                      <a:lumMod val="95000"/>
                      <a:lumOff val="5000"/>
                      <a:alpha val="42000"/>
                    </a:schemeClr>
                  </a:gs>
                  <a:gs pos="0">
                    <a:schemeClr val="lt1">
                      <a:lumMod val="65000"/>
                      <a:alpha val="36000"/>
                    </a:schemeClr>
                  </a:gs>
                </a:gsLst>
                <a:lin ang="5400000" scaled="0"/>
              </a:gradFill>
            </a:ln>
            <a:effectLst/>
          </c:spPr>
        </c:minorGridlines>
        <c:numFmt formatCode="_-&quot;R$&quot;\ * #,##0.00_-;\-&quot;R$&quot;\ * #,##0.00_-;_-&quot;R$&quot;\ * &quot;-&quot;??_-;_-@_-" sourceLinked="1"/>
        <c:majorTickMark val="cross"/>
        <c:minorTickMark val="in"/>
        <c:tickLblPos val="nextTo"/>
        <c:spPr>
          <a:noFill/>
          <a:ln>
            <a:solidFill>
              <a:schemeClr val="bg1"/>
            </a:solidFill>
          </a:ln>
          <a:effectLst/>
        </c:spPr>
        <c:txPr>
          <a:bodyPr rot="-60000000" spcFirstLastPara="1" vertOverflow="ellipsis" vert="horz" wrap="square" anchor="ctr" anchorCtr="1"/>
          <a:lstStyle/>
          <a:p>
            <a:pPr>
              <a:defRPr sz="900" b="0" i="0" u="none" strike="noStrike" kern="1200" baseline="0">
                <a:solidFill>
                  <a:schemeClr val="lt1">
                    <a:lumMod val="75000"/>
                  </a:schemeClr>
                </a:solidFill>
                <a:latin typeface="+mn-lt"/>
                <a:ea typeface="+mn-ea"/>
                <a:cs typeface="+mn-cs"/>
              </a:defRPr>
            </a:pPr>
            <a:endParaRPr lang="pt-BR"/>
          </a:p>
        </c:txPr>
        <c:crossAx val="248597800"/>
        <c:crosses val="autoZero"/>
        <c:crossBetween val="midCat"/>
      </c:valAx>
      <c:spPr>
        <a:noFill/>
        <a:ln>
          <a:noFill/>
        </a:ln>
        <a:effectLst/>
      </c:spPr>
    </c:plotArea>
    <c:plotVisOnly val="1"/>
    <c:dispBlanksAs val="zero"/>
    <c:showDLblsOverMax val="0"/>
  </c:chart>
  <c:spPr>
    <a:solidFill>
      <a:schemeClr val="dk1">
        <a:lumMod val="75000"/>
        <a:lumOff val="25000"/>
      </a:schemeClr>
    </a:solidFill>
    <a:ln w="9525" cap="flat" cmpd="sng" algn="ctr">
      <a:solidFill>
        <a:schemeClr val="lt1">
          <a:lumMod val="7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77">
  <cs:axisTitle>
    <cs:lnRef idx="0"/>
    <cs:fillRef idx="0"/>
    <cs:effectRef idx="0"/>
    <cs:fontRef idx="minor">
      <a:schemeClr val="lt1">
        <a:lumMod val="85000"/>
      </a:schemeClr>
    </cs:fontRef>
    <cs:defRPr sz="900" kern="1200"/>
  </cs:axisTitle>
  <cs:categoryAxis>
    <cs:lnRef idx="0"/>
    <cs:fillRef idx="0"/>
    <cs:effectRef idx="0"/>
    <cs:fontRef idx="minor">
      <a:schemeClr val="lt1">
        <a:lumMod val="85000"/>
      </a:schemeClr>
    </cs:fontRef>
    <cs:spPr>
      <a:ln w="9575" cap="flat" cmpd="sng" algn="ctr">
        <a:solidFill>
          <a:schemeClr val="lt1">
            <a:lumMod val="75000"/>
          </a:schemeClr>
        </a:solidFill>
        <a:round/>
        <a:headEnd type="none" w="sm" len="sm"/>
        <a:tailEnd type="none" w="sm" len="sm"/>
      </a:ln>
    </cs:spPr>
    <cs:defRPr sz="900" b="1" kern="1200" cap="all" baseline="0"/>
  </cs:categoryAxis>
  <cs:chartArea>
    <cs:lnRef idx="0"/>
    <cs:fillRef idx="0"/>
    <cs:effectRef idx="0"/>
    <cs:fontRef idx="minor">
      <a:schemeClr val="dk1"/>
    </cs:fontRef>
    <cs:spPr>
      <a:solidFill>
        <a:schemeClr val="dk1">
          <a:lumMod val="75000"/>
          <a:lumOff val="25000"/>
        </a:schemeClr>
      </a:solidFill>
      <a:ln w="9525" cap="flat" cmpd="sng" algn="ctr">
        <a:solidFill>
          <a:schemeClr val="lt1">
            <a:lumMod val="75000"/>
          </a:schemeClr>
        </a:solidFill>
        <a:round/>
      </a:ln>
    </cs:spPr>
    <cs:defRPr sz="1000" kern="1200"/>
  </cs:chartArea>
  <cs:dataLabel>
    <cs:lnRef idx="0"/>
    <cs:fillRef idx="0"/>
    <cs:effectRef idx="0"/>
    <cs:fontRef idx="minor">
      <a:schemeClr val="lt1">
        <a:lumMod val="85000"/>
      </a:schemeClr>
    </cs:fontRef>
    <cs:defRPr sz="900" kern="1200"/>
  </cs:dataLabel>
  <cs:dataLabelCallout>
    <cs:lnRef idx="0"/>
    <cs:fillRef idx="0"/>
    <cs:effectRef idx="0"/>
    <cs:fontRef idx="minor">
      <a:schemeClr val="lt1">
        <a:lumMod val="85000"/>
      </a:schemeClr>
    </cs:fontRef>
    <cs:spPr>
      <a:solidFill>
        <a:schemeClr val="dk1">
          <a:lumMod val="65000"/>
          <a:lumOff val="35000"/>
        </a:schemeClr>
      </a:solidFill>
      <a:ln>
        <a:solidFill>
          <a:schemeClr val="lt1">
            <a:lumMod val="50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gradFill>
        <a:gsLst>
          <a:gs pos="100000">
            <a:schemeClr val="phClr"/>
          </a:gs>
          <a:gs pos="0">
            <a:schemeClr val="phClr">
              <a:lumMod val="75000"/>
            </a:schemeClr>
          </a:gs>
        </a:gsLst>
        <a:lin ang="0" scaled="1"/>
      </a:gradFill>
      <a:effectLst>
        <a:innerShdw dist="12700" dir="16200000">
          <a:schemeClr val="lt1">
            <a:alpha val="75000"/>
          </a:schemeClr>
        </a:innerShdw>
      </a:effectLst>
    </cs:spPr>
  </cs:dataPoint>
  <cs:dataPoint3D>
    <cs:lnRef idx="0"/>
    <cs:fillRef idx="0">
      <cs:styleClr val="auto"/>
    </cs:fillRef>
    <cs:effectRef idx="0"/>
    <cs:fontRef idx="minor">
      <a:schemeClr val="dk1"/>
    </cs:fontRef>
    <cs:spPr>
      <a:gradFill>
        <a:gsLst>
          <a:gs pos="100000">
            <a:schemeClr val="phClr"/>
          </a:gs>
          <a:gs pos="0">
            <a:schemeClr val="phClr">
              <a:lumMod val="75000"/>
            </a:schemeClr>
          </a:gs>
        </a:gsLst>
        <a:lin ang="0" scaled="1"/>
      </a:gradFill>
      <a:effectLst>
        <a:innerShdw dist="12700" dir="16200000">
          <a:schemeClr val="lt1">
            <a:alpha val="75000"/>
          </a:schemeClr>
        </a:innerShdw>
      </a:effectLst>
    </cs:spPr>
  </cs:dataPoint3D>
  <cs:dataPointLine>
    <cs:lnRef idx="0">
      <cs:styleClr val="auto"/>
    </cs:lnRef>
    <cs:fillRef idx="0"/>
    <cs:effectRef idx="0"/>
    <cs:fontRef idx="minor">
      <a:schemeClr val="dk1"/>
    </cs:fontRef>
    <cs:spPr>
      <a:ln w="25400" cap="rnd">
        <a:solidFill>
          <a:schemeClr val="phClr"/>
        </a:solidFill>
        <a:round/>
      </a:ln>
    </cs:spPr>
  </cs:dataPointLine>
  <cs:dataPointMarker>
    <cs:lnRef idx="0">
      <cs:styleClr val="auto"/>
    </cs:lnRef>
    <cs:fillRef idx="0">
      <cs:styleClr val="auto"/>
    </cs:fillRef>
    <cs:effectRef idx="0"/>
    <cs:fontRef idx="minor">
      <a:schemeClr val="dk1"/>
    </cs:fontRef>
    <cs:spPr>
      <a:solidFill>
        <a:schemeClr val="phClr"/>
      </a:solidFill>
      <a:ln w="9525">
        <a:solidFill>
          <a:schemeClr val="phClr"/>
        </a:solidFill>
        <a:round/>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lt1">
        <a:lumMod val="50000"/>
      </a:schemeClr>
    </cs:fontRef>
    <cs:spPr>
      <a:ln w="9525">
        <a:solidFill>
          <a:schemeClr val="lt1">
            <a:lumMod val="50000"/>
          </a:schemeClr>
        </a:solidFill>
      </a:ln>
    </cs:spPr>
    <cs:defRPr sz="900" kern="1200"/>
  </cs:dataTable>
  <cs:downBar>
    <cs:lnRef idx="0"/>
    <cs:fillRef idx="0"/>
    <cs:effectRef idx="0"/>
    <cs:fontRef idx="minor">
      <a:schemeClr val="lt1"/>
    </cs:fontRef>
    <cs:spPr>
      <a:solidFill>
        <a:schemeClr val="dk1">
          <a:lumMod val="50000"/>
          <a:lumOff val="50000"/>
        </a:schemeClr>
      </a:solidFill>
      <a:ln w="9525">
        <a:solidFill>
          <a:schemeClr val="dk1">
            <a:lumMod val="75000"/>
          </a:schemeClr>
        </a:solidFill>
        <a:round/>
      </a:ln>
    </cs:spPr>
  </cs:downBar>
  <cs:dropLine>
    <cs:lnRef idx="0"/>
    <cs:fillRef idx="0"/>
    <cs:effectRef idx="0"/>
    <cs:fontRef idx="minor">
      <a:schemeClr val="dk1"/>
    </cs:fontRef>
    <cs:spPr>
      <a:ln w="9525" cap="flat" cmpd="sng" algn="ctr">
        <a:solidFill>
          <a:schemeClr val="lt1">
            <a:alpha val="40000"/>
          </a:schemeClr>
        </a:solidFill>
        <a:round/>
      </a:ln>
    </cs:spPr>
  </cs:dropLine>
  <cs:errorBar>
    <cs:lnRef idx="0"/>
    <cs:fillRef idx="0"/>
    <cs:effectRef idx="0"/>
    <cs:fontRef idx="minor">
      <a:schemeClr val="dk1"/>
    </cs:fontRef>
    <cs:spPr>
      <a:ln w="9525" cap="flat" cmpd="sng" algn="ctr">
        <a:solidFill>
          <a:schemeClr val="lt1">
            <a:alpha val="4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gradFill>
          <a:gsLst>
            <a:gs pos="100000">
              <a:schemeClr val="dk1">
                <a:lumMod val="95000"/>
                <a:lumOff val="5000"/>
                <a:alpha val="42000"/>
              </a:schemeClr>
            </a:gs>
            <a:gs pos="0">
              <a:schemeClr val="lt1">
                <a:lumMod val="75000"/>
                <a:alpha val="36000"/>
              </a:schemeClr>
            </a:gs>
          </a:gsLst>
          <a:lin ang="5400000" scaled="0"/>
        </a:gradFill>
        <a:prstDash val="sysDot"/>
        <a:round/>
      </a:ln>
    </cs:spPr>
  </cs:gridlineMajor>
  <cs:gridlineMinor>
    <cs:lnRef idx="0"/>
    <cs:fillRef idx="0"/>
    <cs:effectRef idx="0"/>
    <cs:fontRef idx="minor">
      <a:schemeClr val="dk1"/>
    </cs:fontRef>
    <cs:spPr>
      <a:ln>
        <a:gradFill>
          <a:gsLst>
            <a:gs pos="100000">
              <a:schemeClr val="dk1">
                <a:lumMod val="95000"/>
                <a:lumOff val="5000"/>
                <a:alpha val="42000"/>
              </a:schemeClr>
            </a:gs>
            <a:gs pos="0">
              <a:schemeClr val="lt1">
                <a:lumMod val="65000"/>
                <a:alpha val="36000"/>
              </a:schemeClr>
            </a:gs>
          </a:gsLst>
          <a:lin ang="5400000" scaled="0"/>
        </a:gradFill>
      </a:ln>
    </cs:spPr>
  </cs:gridlineMinor>
  <cs:hiLoLine>
    <cs:lnRef idx="0"/>
    <cs:fillRef idx="0"/>
    <cs:effectRef idx="0"/>
    <cs:fontRef idx="minor">
      <a:schemeClr val="dk1"/>
    </cs:fontRef>
    <cs:spPr>
      <a:ln w="9525">
        <a:solidFill>
          <a:schemeClr val="lt1">
            <a:lumMod val="50000"/>
          </a:schemeClr>
        </a:solidFill>
        <a:round/>
      </a:ln>
    </cs:spPr>
  </cs:hiLoLine>
  <cs:leaderLine>
    <cs:lnRef idx="0"/>
    <cs:fillRef idx="0"/>
    <cs:effectRef idx="0"/>
    <cs:fontRef idx="minor">
      <a:schemeClr val="dk1"/>
    </cs:fontRef>
    <cs:spPr>
      <a:ln w="9525">
        <a:solidFill>
          <a:schemeClr val="lt1">
            <a:lumMod val="50000"/>
          </a:schemeClr>
        </a:solidFill>
        <a:round/>
      </a:ln>
    </cs:spPr>
  </cs:leaderLine>
  <cs:legend>
    <cs:lnRef idx="0"/>
    <cs:fillRef idx="0"/>
    <cs:effectRef idx="0"/>
    <cs:fontRef idx="minor">
      <a:schemeClr val="lt1">
        <a:lumMod val="85000"/>
      </a:schemeClr>
    </cs:fontRef>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fillRef idx="0"/>
    <cs:effectRef idx="0"/>
    <cs:fontRef idx="minor">
      <a:schemeClr val="bg1">
        <a:lumMod val="85000"/>
      </a:schemeClr>
    </cs:fontRef>
    <cs:spPr>
      <a:ln w="19050" cap="flat" cmpd="sng" algn="ctr">
        <a:solidFill>
          <a:schemeClr val="bg1">
            <a:lumMod val="85000"/>
          </a:schemeClr>
        </a:solidFill>
        <a:round/>
        <a:headEnd type="none" w="sm" len="sm"/>
        <a:tailEnd type="none" w="sm" len="sm"/>
      </a:ln>
    </cs:spPr>
    <cs:defRPr sz="900" b="1" kern="1200"/>
  </cs:seriesAxis>
  <cs:seriesLine>
    <cs:lnRef idx="0"/>
    <cs:fillRef idx="0"/>
    <cs:effectRef idx="0"/>
    <cs:fontRef idx="minor">
      <a:schemeClr val="dk1"/>
    </cs:fontRef>
    <cs:spPr>
      <a:ln w="9525">
        <a:solidFill>
          <a:schemeClr val="lt1">
            <a:lumMod val="50000"/>
          </a:schemeClr>
        </a:solidFill>
        <a:round/>
      </a:ln>
    </cs:spPr>
  </cs:seriesLine>
  <cs:title>
    <cs:lnRef idx="0"/>
    <cs:fillRef idx="0"/>
    <cs:effectRef idx="0"/>
    <cs:fontRef idx="major">
      <a:schemeClr val="lt1">
        <a:lumMod val="85000"/>
      </a:schemeClr>
    </cs:fontRef>
    <cs:defRPr sz="1800" b="1" kern="1200" baseline="0"/>
  </cs:title>
  <cs:trendline>
    <cs:lnRef idx="0">
      <cs:styleClr val="auto"/>
    </cs:lnRef>
    <cs:fillRef idx="0"/>
    <cs:effectRef idx="0"/>
    <cs:fontRef idx="minor">
      <a:schemeClr val="dk1"/>
    </cs:fontRef>
    <cs:spPr>
      <a:ln w="9525" cap="rnd">
        <a:solidFill>
          <a:schemeClr val="phClr">
            <a:alpha val="50000"/>
          </a:schemeClr>
        </a:solidFill>
      </a:ln>
    </cs:spPr>
  </cs:trendline>
  <cs:trendlineLabel>
    <cs:lnRef idx="0"/>
    <cs:fillRef idx="0"/>
    <cs:effectRef idx="0"/>
    <cs:fontRef idx="minor">
      <a:schemeClr val="lt1">
        <a:lumMod val="85000"/>
      </a:schemeClr>
    </cs:fontRef>
    <cs:defRPr sz="900" kern="1200"/>
  </cs:trendlineLabel>
  <cs:upBar>
    <cs:lnRef idx="0"/>
    <cs:fillRef idx="0"/>
    <cs:effectRef idx="0"/>
    <cs:fontRef idx="minor">
      <a:schemeClr val="dk1"/>
    </cs:fontRef>
    <cs:spPr>
      <a:solidFill>
        <a:schemeClr val="lt1">
          <a:lumMod val="85000"/>
        </a:schemeClr>
      </a:solidFill>
      <a:ln w="9525">
        <a:solidFill>
          <a:schemeClr val="dk1">
            <a:lumMod val="50000"/>
          </a:schemeClr>
        </a:solidFill>
        <a:round/>
      </a:ln>
    </cs:spPr>
  </cs:upBar>
  <cs:valueAxis>
    <cs:lnRef idx="0"/>
    <cs:fillRef idx="0"/>
    <cs:effectRef idx="0"/>
    <cs:fontRef idx="minor">
      <a:schemeClr val="lt1">
        <a:lumMod val="75000"/>
      </a:schemeClr>
    </cs:fontRef>
    <cs:defRPr sz="900" kern="1200"/>
  </cs:valueAxis>
  <cs:wall>
    <cs:lnRef idx="0"/>
    <cs:fillRef idx="0"/>
    <cs:effectRef idx="0"/>
    <cs:fontRef idx="minor">
      <a:schemeClr val="dk1"/>
    </cs:fontRef>
  </cs:wall>
</cs:chartStyle>
</file>

<file path=xl/drawings/_rels/drawing1.xml.rels><?xml version="1.0" encoding="UTF-8" standalone="yes"?>
<Relationships xmlns="http://schemas.openxmlformats.org/package/2006/relationships"><Relationship Id="rId8" Type="http://schemas.openxmlformats.org/officeDocument/2006/relationships/hyperlink" Target="#CPU!A1"/><Relationship Id="rId3" Type="http://schemas.openxmlformats.org/officeDocument/2006/relationships/hyperlink" Target="#'ABC(SERV)'!A1"/><Relationship Id="rId7" Type="http://schemas.openxmlformats.org/officeDocument/2006/relationships/hyperlink" Target="#BDI!A1"/><Relationship Id="rId2" Type="http://schemas.openxmlformats.org/officeDocument/2006/relationships/hyperlink" Target="#OR&#199;.SINT.!A1"/><Relationship Id="rId1" Type="http://schemas.openxmlformats.org/officeDocument/2006/relationships/hyperlink" Target="#DESCONTO!A1"/><Relationship Id="rId6" Type="http://schemas.openxmlformats.org/officeDocument/2006/relationships/hyperlink" Target="#ES!A1"/><Relationship Id="rId5" Type="http://schemas.openxmlformats.org/officeDocument/2006/relationships/hyperlink" Target="#CFF!A1"/><Relationship Id="rId4" Type="http://schemas.openxmlformats.org/officeDocument/2006/relationships/hyperlink" Target="#'ABC(INSUMO)'!A1"/></Relationships>
</file>

<file path=xl/drawings/_rels/drawing2.xml.rels><?xml version="1.0" encoding="UTF-8" standalone="yes"?>
<Relationships xmlns="http://schemas.openxmlformats.org/package/2006/relationships"><Relationship Id="rId8" Type="http://schemas.openxmlformats.org/officeDocument/2006/relationships/hyperlink" Target="#ES!A1"/><Relationship Id="rId3" Type="http://schemas.openxmlformats.org/officeDocument/2006/relationships/hyperlink" Target="#DESCONTO!A1"/><Relationship Id="rId7" Type="http://schemas.openxmlformats.org/officeDocument/2006/relationships/hyperlink" Target="#CFF!A1"/><Relationship Id="rId2" Type="http://schemas.openxmlformats.org/officeDocument/2006/relationships/chart" Target="../charts/chart1.xml"/><Relationship Id="rId1" Type="http://schemas.openxmlformats.org/officeDocument/2006/relationships/image" Target="../media/image1.png"/><Relationship Id="rId6" Type="http://schemas.openxmlformats.org/officeDocument/2006/relationships/hyperlink" Target="#'ABC(INSUMO)'!A1"/><Relationship Id="rId5" Type="http://schemas.openxmlformats.org/officeDocument/2006/relationships/hyperlink" Target="#'ABC(SERV)'!A1"/><Relationship Id="rId10" Type="http://schemas.openxmlformats.org/officeDocument/2006/relationships/hyperlink" Target="#CPU!A1"/><Relationship Id="rId4" Type="http://schemas.openxmlformats.org/officeDocument/2006/relationships/hyperlink" Target="#OR&#199;.SINT.!A1"/><Relationship Id="rId9" Type="http://schemas.openxmlformats.org/officeDocument/2006/relationships/hyperlink" Target="#BDI!A1"/></Relationships>
</file>

<file path=xl/drawings/_rels/drawing3.xml.rels><?xml version="1.0" encoding="UTF-8" standalone="yes"?>
<Relationships xmlns="http://schemas.openxmlformats.org/package/2006/relationships"><Relationship Id="rId8" Type="http://schemas.openxmlformats.org/officeDocument/2006/relationships/hyperlink" Target="#BDI!A1"/><Relationship Id="rId3" Type="http://schemas.openxmlformats.org/officeDocument/2006/relationships/hyperlink" Target="#OR&#199;.SINT.!A1"/><Relationship Id="rId7" Type="http://schemas.openxmlformats.org/officeDocument/2006/relationships/hyperlink" Target="#ES!A1"/><Relationship Id="rId2" Type="http://schemas.openxmlformats.org/officeDocument/2006/relationships/hyperlink" Target="#DESCONTO!A1"/><Relationship Id="rId1" Type="http://schemas.openxmlformats.org/officeDocument/2006/relationships/image" Target="../media/image1.png"/><Relationship Id="rId6" Type="http://schemas.openxmlformats.org/officeDocument/2006/relationships/hyperlink" Target="#CFF!A1"/><Relationship Id="rId5" Type="http://schemas.openxmlformats.org/officeDocument/2006/relationships/hyperlink" Target="#'ABC(INSUMO)'!A1"/><Relationship Id="rId4" Type="http://schemas.openxmlformats.org/officeDocument/2006/relationships/hyperlink" Target="#'ABC(SERV)'!A1"/><Relationship Id="rId9" Type="http://schemas.openxmlformats.org/officeDocument/2006/relationships/hyperlink" Target="#CPU!A1"/></Relationships>
</file>

<file path=xl/drawings/_rels/drawing4.xml.rels><?xml version="1.0" encoding="UTF-8" standalone="yes"?>
<Relationships xmlns="http://schemas.openxmlformats.org/package/2006/relationships"><Relationship Id="rId8" Type="http://schemas.openxmlformats.org/officeDocument/2006/relationships/hyperlink" Target="#BDI!A1"/><Relationship Id="rId3" Type="http://schemas.openxmlformats.org/officeDocument/2006/relationships/hyperlink" Target="#OR&#199;.SINT.!A1"/><Relationship Id="rId7" Type="http://schemas.openxmlformats.org/officeDocument/2006/relationships/hyperlink" Target="#ES!A1"/><Relationship Id="rId2" Type="http://schemas.openxmlformats.org/officeDocument/2006/relationships/hyperlink" Target="#DESCONTO!A1"/><Relationship Id="rId1" Type="http://schemas.openxmlformats.org/officeDocument/2006/relationships/image" Target="../media/image1.png"/><Relationship Id="rId6" Type="http://schemas.openxmlformats.org/officeDocument/2006/relationships/hyperlink" Target="#CFF!A1"/><Relationship Id="rId5" Type="http://schemas.openxmlformats.org/officeDocument/2006/relationships/hyperlink" Target="#'ABC(INSUMO)'!A1"/><Relationship Id="rId4" Type="http://schemas.openxmlformats.org/officeDocument/2006/relationships/hyperlink" Target="#'ABC(SERV)'!A1"/><Relationship Id="rId9" Type="http://schemas.openxmlformats.org/officeDocument/2006/relationships/hyperlink" Target="#CPU!A1"/></Relationships>
</file>

<file path=xl/drawings/_rels/drawing5.xml.rels><?xml version="1.0" encoding="UTF-8" standalone="yes"?>
<Relationships xmlns="http://schemas.openxmlformats.org/package/2006/relationships"><Relationship Id="rId8" Type="http://schemas.openxmlformats.org/officeDocument/2006/relationships/hyperlink" Target="#BDI!A1"/><Relationship Id="rId3" Type="http://schemas.openxmlformats.org/officeDocument/2006/relationships/hyperlink" Target="#OR&#199;.SINT.!A1"/><Relationship Id="rId7" Type="http://schemas.openxmlformats.org/officeDocument/2006/relationships/hyperlink" Target="#ES!A1"/><Relationship Id="rId2" Type="http://schemas.openxmlformats.org/officeDocument/2006/relationships/hyperlink" Target="#DESCONTO!A1"/><Relationship Id="rId1" Type="http://schemas.openxmlformats.org/officeDocument/2006/relationships/image" Target="../media/image1.png"/><Relationship Id="rId6" Type="http://schemas.openxmlformats.org/officeDocument/2006/relationships/hyperlink" Target="#CFF!A1"/><Relationship Id="rId5" Type="http://schemas.openxmlformats.org/officeDocument/2006/relationships/hyperlink" Target="#'ABC(INSUMO)'!A1"/><Relationship Id="rId4" Type="http://schemas.openxmlformats.org/officeDocument/2006/relationships/hyperlink" Target="#'ABC(SERV)'!A1"/><Relationship Id="rId9" Type="http://schemas.openxmlformats.org/officeDocument/2006/relationships/hyperlink" Target="#CPU!A1"/></Relationships>
</file>

<file path=xl/drawings/_rels/drawing6.xml.rels><?xml version="1.0" encoding="UTF-8" standalone="yes"?>
<Relationships xmlns="http://schemas.openxmlformats.org/package/2006/relationships"><Relationship Id="rId8" Type="http://schemas.openxmlformats.org/officeDocument/2006/relationships/hyperlink" Target="#ES!A1"/><Relationship Id="rId3" Type="http://schemas.openxmlformats.org/officeDocument/2006/relationships/hyperlink" Target="#DESCONTO!A1"/><Relationship Id="rId7" Type="http://schemas.openxmlformats.org/officeDocument/2006/relationships/hyperlink" Target="#CFF!A1"/><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hyperlink" Target="#'ABC(INSUMO)'!A1"/><Relationship Id="rId5" Type="http://schemas.openxmlformats.org/officeDocument/2006/relationships/hyperlink" Target="#'ABC(SERV)'!A1"/><Relationship Id="rId10" Type="http://schemas.openxmlformats.org/officeDocument/2006/relationships/hyperlink" Target="#CPU!A1"/><Relationship Id="rId4" Type="http://schemas.openxmlformats.org/officeDocument/2006/relationships/hyperlink" Target="#OR&#199;.SINT.!A1"/><Relationship Id="rId9" Type="http://schemas.openxmlformats.org/officeDocument/2006/relationships/hyperlink" Target="#BDI!A1"/></Relationships>
</file>

<file path=xl/drawings/_rels/drawing7.xml.rels><?xml version="1.0" encoding="UTF-8" standalone="yes"?>
<Relationships xmlns="http://schemas.openxmlformats.org/package/2006/relationships"><Relationship Id="rId8" Type="http://schemas.openxmlformats.org/officeDocument/2006/relationships/hyperlink" Target="#ES!A1"/><Relationship Id="rId13" Type="http://schemas.openxmlformats.org/officeDocument/2006/relationships/image" Target="../media/image7.png"/><Relationship Id="rId3" Type="http://schemas.openxmlformats.org/officeDocument/2006/relationships/hyperlink" Target="#DESCONTO!A1"/><Relationship Id="rId7" Type="http://schemas.openxmlformats.org/officeDocument/2006/relationships/hyperlink" Target="#CFF!A1"/><Relationship Id="rId12" Type="http://schemas.openxmlformats.org/officeDocument/2006/relationships/image" Target="../media/image6.png"/><Relationship Id="rId2" Type="http://schemas.openxmlformats.org/officeDocument/2006/relationships/image" Target="../media/image4.png"/><Relationship Id="rId1" Type="http://schemas.openxmlformats.org/officeDocument/2006/relationships/image" Target="../media/image2.png"/><Relationship Id="rId6" Type="http://schemas.openxmlformats.org/officeDocument/2006/relationships/hyperlink" Target="#'ABC(INSUMO)'!A1"/><Relationship Id="rId11" Type="http://schemas.openxmlformats.org/officeDocument/2006/relationships/image" Target="../media/image5.png"/><Relationship Id="rId5" Type="http://schemas.openxmlformats.org/officeDocument/2006/relationships/hyperlink" Target="#'ABC(SERV)'!A1"/><Relationship Id="rId10" Type="http://schemas.openxmlformats.org/officeDocument/2006/relationships/hyperlink" Target="#CPU!A1"/><Relationship Id="rId4" Type="http://schemas.openxmlformats.org/officeDocument/2006/relationships/hyperlink" Target="#OR&#199;.SINT.!A1"/><Relationship Id="rId9" Type="http://schemas.openxmlformats.org/officeDocument/2006/relationships/hyperlink" Target="#BDI!A1"/></Relationships>
</file>

<file path=xl/drawings/_rels/drawing8.xml.rels><?xml version="1.0" encoding="UTF-8" standalone="yes"?>
<Relationships xmlns="http://schemas.openxmlformats.org/package/2006/relationships"><Relationship Id="rId8" Type="http://schemas.openxmlformats.org/officeDocument/2006/relationships/hyperlink" Target="#BDI!A1"/><Relationship Id="rId3" Type="http://schemas.openxmlformats.org/officeDocument/2006/relationships/hyperlink" Target="#OR&#199;.SINT.!A1"/><Relationship Id="rId7" Type="http://schemas.openxmlformats.org/officeDocument/2006/relationships/hyperlink" Target="#ES!A1"/><Relationship Id="rId2" Type="http://schemas.openxmlformats.org/officeDocument/2006/relationships/hyperlink" Target="#DESCONTO!A1"/><Relationship Id="rId1" Type="http://schemas.openxmlformats.org/officeDocument/2006/relationships/image" Target="../media/image1.png"/><Relationship Id="rId6" Type="http://schemas.openxmlformats.org/officeDocument/2006/relationships/hyperlink" Target="#CFF!A1"/><Relationship Id="rId5" Type="http://schemas.openxmlformats.org/officeDocument/2006/relationships/hyperlink" Target="#'ABC(INSUMO)'!A1"/><Relationship Id="rId4" Type="http://schemas.openxmlformats.org/officeDocument/2006/relationships/hyperlink" Target="#'ABC(SERV)'!A1"/><Relationship Id="rId9" Type="http://schemas.openxmlformats.org/officeDocument/2006/relationships/hyperlink" Target="#CPU!A1"/></Relationships>
</file>

<file path=xl/drawings/drawing1.xml><?xml version="1.0" encoding="utf-8"?>
<xdr:wsDr xmlns:xdr="http://schemas.openxmlformats.org/drawingml/2006/spreadsheetDrawing" xmlns:a="http://schemas.openxmlformats.org/drawingml/2006/main">
  <xdr:twoCellAnchor editAs="absolute">
    <xdr:from>
      <xdr:col>8</xdr:col>
      <xdr:colOff>0</xdr:colOff>
      <xdr:row>1</xdr:row>
      <xdr:rowOff>0</xdr:rowOff>
    </xdr:from>
    <xdr:to>
      <xdr:col>10</xdr:col>
      <xdr:colOff>68400</xdr:colOff>
      <xdr:row>24</xdr:row>
      <xdr:rowOff>31950</xdr:rowOff>
    </xdr:to>
    <xdr:grpSp>
      <xdr:nvGrpSpPr>
        <xdr:cNvPr id="67" name="Agrupar 66"/>
        <xdr:cNvGrpSpPr>
          <a:grpSpLocks noChangeAspect="1"/>
        </xdr:cNvGrpSpPr>
      </xdr:nvGrpSpPr>
      <xdr:grpSpPr>
        <a:xfrm>
          <a:off x="5486400" y="200025"/>
          <a:ext cx="1440000" cy="4632525"/>
          <a:chOff x="5486400" y="200025"/>
          <a:chExt cx="1440000" cy="4632525"/>
        </a:xfrm>
      </xdr:grpSpPr>
      <xdr:sp macro="" textlink="">
        <xdr:nvSpPr>
          <xdr:cNvPr id="68" name="Retângulo Arredondado 67">
            <a:hlinkClick xmlns:r="http://schemas.openxmlformats.org/officeDocument/2006/relationships" r:id="rId1"/>
          </xdr:cNvPr>
          <xdr:cNvSpPr/>
        </xdr:nvSpPr>
        <xdr:spPr>
          <a:xfrm>
            <a:off x="5486400" y="200025"/>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DESCONTO</a:t>
            </a:r>
          </a:p>
        </xdr:txBody>
      </xdr:sp>
      <xdr:sp macro="" textlink="">
        <xdr:nvSpPr>
          <xdr:cNvPr id="69" name="Retângulo Arredondado 68">
            <a:hlinkClick xmlns:r="http://schemas.openxmlformats.org/officeDocument/2006/relationships" r:id="rId2"/>
          </xdr:cNvPr>
          <xdr:cNvSpPr/>
        </xdr:nvSpPr>
        <xdr:spPr>
          <a:xfrm>
            <a:off x="5486400" y="800100"/>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ORÇAMENTO SINTÉTICO</a:t>
            </a:r>
          </a:p>
        </xdr:txBody>
      </xdr:sp>
      <xdr:sp macro="" textlink="">
        <xdr:nvSpPr>
          <xdr:cNvPr id="70" name="Retângulo Arredondado 69">
            <a:hlinkClick xmlns:r="http://schemas.openxmlformats.org/officeDocument/2006/relationships" r:id="rId3"/>
          </xdr:cNvPr>
          <xdr:cNvSpPr/>
        </xdr:nvSpPr>
        <xdr:spPr>
          <a:xfrm>
            <a:off x="5486400" y="1400175"/>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ABC</a:t>
            </a:r>
          </a:p>
          <a:p>
            <a:pPr algn="ctr"/>
            <a:r>
              <a:rPr lang="pt-BR" sz="900" b="1">
                <a:solidFill>
                  <a:srgbClr val="002060"/>
                </a:solidFill>
                <a:latin typeface="Calibri Light (Títulos)"/>
              </a:rPr>
              <a:t>SERVIÇOS</a:t>
            </a:r>
          </a:p>
        </xdr:txBody>
      </xdr:sp>
      <xdr:sp macro="" textlink="">
        <xdr:nvSpPr>
          <xdr:cNvPr id="71" name="Retângulo Arredondado 70">
            <a:hlinkClick xmlns:r="http://schemas.openxmlformats.org/officeDocument/2006/relationships" r:id="rId4"/>
          </xdr:cNvPr>
          <xdr:cNvSpPr/>
        </xdr:nvSpPr>
        <xdr:spPr>
          <a:xfrm>
            <a:off x="5486400" y="2000250"/>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ABC</a:t>
            </a:r>
          </a:p>
          <a:p>
            <a:pPr algn="ctr"/>
            <a:r>
              <a:rPr lang="pt-BR" sz="900" b="1">
                <a:solidFill>
                  <a:srgbClr val="002060"/>
                </a:solidFill>
                <a:latin typeface="Calibri Light (Títulos)"/>
              </a:rPr>
              <a:t>INSUMOS</a:t>
            </a:r>
          </a:p>
        </xdr:txBody>
      </xdr:sp>
      <xdr:sp macro="" textlink="">
        <xdr:nvSpPr>
          <xdr:cNvPr id="72" name="Retângulo Arredondado 71">
            <a:hlinkClick xmlns:r="http://schemas.openxmlformats.org/officeDocument/2006/relationships" r:id="rId5"/>
          </xdr:cNvPr>
          <xdr:cNvSpPr/>
        </xdr:nvSpPr>
        <xdr:spPr>
          <a:xfrm>
            <a:off x="5486400" y="2600325"/>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CRONOGRAMA FÍSICO -FINANCEIRO</a:t>
            </a:r>
          </a:p>
        </xdr:txBody>
      </xdr:sp>
      <xdr:sp macro="" textlink="">
        <xdr:nvSpPr>
          <xdr:cNvPr id="73" name="Retângulo Arredondado 72">
            <a:hlinkClick xmlns:r="http://schemas.openxmlformats.org/officeDocument/2006/relationships" r:id="rId6"/>
          </xdr:cNvPr>
          <xdr:cNvSpPr/>
        </xdr:nvSpPr>
        <xdr:spPr>
          <a:xfrm>
            <a:off x="5486400" y="3200400"/>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ENCARGOS</a:t>
            </a:r>
            <a:r>
              <a:rPr lang="pt-BR" sz="900" b="1" baseline="0">
                <a:solidFill>
                  <a:srgbClr val="002060"/>
                </a:solidFill>
                <a:latin typeface="Calibri Light (Títulos)"/>
              </a:rPr>
              <a:t> SOCIAIS</a:t>
            </a:r>
            <a:endParaRPr lang="pt-BR" sz="900" b="1">
              <a:solidFill>
                <a:srgbClr val="002060"/>
              </a:solidFill>
              <a:latin typeface="Calibri Light (Títulos)"/>
            </a:endParaRPr>
          </a:p>
        </xdr:txBody>
      </xdr:sp>
      <xdr:sp macro="" textlink="">
        <xdr:nvSpPr>
          <xdr:cNvPr id="74" name="Retângulo Arredondado 73">
            <a:hlinkClick xmlns:r="http://schemas.openxmlformats.org/officeDocument/2006/relationships" r:id="rId7"/>
          </xdr:cNvPr>
          <xdr:cNvSpPr/>
        </xdr:nvSpPr>
        <xdr:spPr>
          <a:xfrm>
            <a:off x="5486400" y="3800475"/>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BDI</a:t>
            </a:r>
          </a:p>
        </xdr:txBody>
      </xdr:sp>
      <xdr:sp macro="" textlink="">
        <xdr:nvSpPr>
          <xdr:cNvPr id="75" name="Retângulo Arredondado 74">
            <a:hlinkClick xmlns:r="http://schemas.openxmlformats.org/officeDocument/2006/relationships" r:id="rId8"/>
          </xdr:cNvPr>
          <xdr:cNvSpPr/>
        </xdr:nvSpPr>
        <xdr:spPr>
          <a:xfrm>
            <a:off x="5486400" y="4400550"/>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COMPOSIÇÕES</a:t>
            </a:r>
            <a:r>
              <a:rPr lang="pt-BR" sz="900" b="1" baseline="0">
                <a:solidFill>
                  <a:srgbClr val="002060"/>
                </a:solidFill>
                <a:latin typeface="Calibri Light (Títulos)"/>
              </a:rPr>
              <a:t> UNITÁRIAS</a:t>
            </a:r>
            <a:endParaRPr lang="pt-BR" sz="900" b="1">
              <a:solidFill>
                <a:srgbClr val="002060"/>
              </a:solidFill>
              <a:latin typeface="Calibri Light (Títulos)"/>
            </a:endParaRPr>
          </a:p>
        </xdr:txBody>
      </xdr:sp>
    </xdr:grpSp>
    <xdr:clientData/>
  </xdr:twoCellAnchor>
</xdr:wsDr>
</file>

<file path=xl/drawings/drawing2.xml><?xml version="1.0" encoding="utf-8"?>
<xdr:wsDr xmlns:xdr="http://schemas.openxmlformats.org/drawingml/2006/spreadsheetDrawing" xmlns:a="http://schemas.openxmlformats.org/drawingml/2006/main">
  <xdr:twoCellAnchor editAs="absolute">
    <xdr:from>
      <xdr:col>2</xdr:col>
      <xdr:colOff>0</xdr:colOff>
      <xdr:row>2</xdr:row>
      <xdr:rowOff>0</xdr:rowOff>
    </xdr:from>
    <xdr:to>
      <xdr:col>3</xdr:col>
      <xdr:colOff>268942</xdr:colOff>
      <xdr:row>4</xdr:row>
      <xdr:rowOff>122917</xdr:rowOff>
    </xdr:to>
    <xdr:pic>
      <xdr:nvPicPr>
        <xdr:cNvPr id="5" name="Imagem 4"/>
        <xdr:cNvPicPr>
          <a:picLocks noChangeAspect="1"/>
        </xdr:cNvPicPr>
      </xdr:nvPicPr>
      <xdr:blipFill>
        <a:blip xmlns:r="http://schemas.openxmlformats.org/officeDocument/2006/relationships" r:embed="rId1"/>
        <a:stretch>
          <a:fillRect/>
        </a:stretch>
      </xdr:blipFill>
      <xdr:spPr>
        <a:xfrm>
          <a:off x="930088" y="414618"/>
          <a:ext cx="638736" cy="604770"/>
        </a:xfrm>
        <a:prstGeom prst="rect">
          <a:avLst/>
        </a:prstGeom>
      </xdr:spPr>
    </xdr:pic>
    <xdr:clientData/>
  </xdr:twoCellAnchor>
  <xdr:twoCellAnchor>
    <xdr:from>
      <xdr:col>1</xdr:col>
      <xdr:colOff>247649</xdr:colOff>
      <xdr:row>56</xdr:row>
      <xdr:rowOff>133350</xdr:rowOff>
    </xdr:from>
    <xdr:to>
      <xdr:col>5</xdr:col>
      <xdr:colOff>561974</xdr:colOff>
      <xdr:row>70</xdr:row>
      <xdr:rowOff>19050</xdr:rowOff>
    </xdr:to>
    <xdr:graphicFrame macro="">
      <xdr:nvGraphicFramePr>
        <xdr:cNvPr id="8" name="Gráfico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21</xdr:col>
      <xdr:colOff>526677</xdr:colOff>
      <xdr:row>1</xdr:row>
      <xdr:rowOff>0</xdr:rowOff>
    </xdr:from>
    <xdr:to>
      <xdr:col>23</xdr:col>
      <xdr:colOff>595076</xdr:colOff>
      <xdr:row>18</xdr:row>
      <xdr:rowOff>3375</xdr:rowOff>
    </xdr:to>
    <xdr:grpSp>
      <xdr:nvGrpSpPr>
        <xdr:cNvPr id="27" name="Agrupar 26"/>
        <xdr:cNvGrpSpPr>
          <a:grpSpLocks noChangeAspect="1"/>
        </xdr:cNvGrpSpPr>
      </xdr:nvGrpSpPr>
      <xdr:grpSpPr>
        <a:xfrm>
          <a:off x="23375471" y="168088"/>
          <a:ext cx="1435517" cy="4597787"/>
          <a:chOff x="5486400" y="200025"/>
          <a:chExt cx="1440000" cy="4632525"/>
        </a:xfrm>
      </xdr:grpSpPr>
      <xdr:sp macro="" textlink="">
        <xdr:nvSpPr>
          <xdr:cNvPr id="28" name="Retângulo Arredondado 27">
            <a:hlinkClick xmlns:r="http://schemas.openxmlformats.org/officeDocument/2006/relationships" r:id="rId3"/>
          </xdr:cNvPr>
          <xdr:cNvSpPr/>
        </xdr:nvSpPr>
        <xdr:spPr>
          <a:xfrm>
            <a:off x="5486400" y="200025"/>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DESCONTO</a:t>
            </a:r>
          </a:p>
        </xdr:txBody>
      </xdr:sp>
      <xdr:sp macro="" textlink="">
        <xdr:nvSpPr>
          <xdr:cNvPr id="29" name="Retângulo Arredondado 28">
            <a:hlinkClick xmlns:r="http://schemas.openxmlformats.org/officeDocument/2006/relationships" r:id="rId4"/>
          </xdr:cNvPr>
          <xdr:cNvSpPr/>
        </xdr:nvSpPr>
        <xdr:spPr>
          <a:xfrm>
            <a:off x="5486400" y="800100"/>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ORÇAMENTO SINTÉTICO</a:t>
            </a:r>
          </a:p>
        </xdr:txBody>
      </xdr:sp>
      <xdr:sp macro="" textlink="">
        <xdr:nvSpPr>
          <xdr:cNvPr id="30" name="Retângulo Arredondado 29">
            <a:hlinkClick xmlns:r="http://schemas.openxmlformats.org/officeDocument/2006/relationships" r:id="rId5"/>
          </xdr:cNvPr>
          <xdr:cNvSpPr/>
        </xdr:nvSpPr>
        <xdr:spPr>
          <a:xfrm>
            <a:off x="5486400" y="1400175"/>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ABC</a:t>
            </a:r>
          </a:p>
          <a:p>
            <a:pPr algn="ctr"/>
            <a:r>
              <a:rPr lang="pt-BR" sz="900" b="1">
                <a:solidFill>
                  <a:srgbClr val="002060"/>
                </a:solidFill>
                <a:latin typeface="Calibri Light (Títulos)"/>
              </a:rPr>
              <a:t>SERVIÇOS</a:t>
            </a:r>
          </a:p>
        </xdr:txBody>
      </xdr:sp>
      <xdr:sp macro="" textlink="">
        <xdr:nvSpPr>
          <xdr:cNvPr id="31" name="Retângulo Arredondado 30">
            <a:hlinkClick xmlns:r="http://schemas.openxmlformats.org/officeDocument/2006/relationships" r:id="rId6"/>
          </xdr:cNvPr>
          <xdr:cNvSpPr/>
        </xdr:nvSpPr>
        <xdr:spPr>
          <a:xfrm>
            <a:off x="5486400" y="2000250"/>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ABC</a:t>
            </a:r>
          </a:p>
          <a:p>
            <a:pPr algn="ctr"/>
            <a:r>
              <a:rPr lang="pt-BR" sz="900" b="1">
                <a:solidFill>
                  <a:srgbClr val="002060"/>
                </a:solidFill>
                <a:latin typeface="Calibri Light (Títulos)"/>
              </a:rPr>
              <a:t>INSUMOS</a:t>
            </a:r>
          </a:p>
        </xdr:txBody>
      </xdr:sp>
      <xdr:sp macro="" textlink="">
        <xdr:nvSpPr>
          <xdr:cNvPr id="32" name="Retângulo Arredondado 31">
            <a:hlinkClick xmlns:r="http://schemas.openxmlformats.org/officeDocument/2006/relationships" r:id="rId7"/>
          </xdr:cNvPr>
          <xdr:cNvSpPr/>
        </xdr:nvSpPr>
        <xdr:spPr>
          <a:xfrm>
            <a:off x="5486400" y="2600325"/>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CRONOGRAMA FÍSICO -FINANCEIRO</a:t>
            </a:r>
          </a:p>
        </xdr:txBody>
      </xdr:sp>
      <xdr:sp macro="" textlink="">
        <xdr:nvSpPr>
          <xdr:cNvPr id="33" name="Retângulo Arredondado 32">
            <a:hlinkClick xmlns:r="http://schemas.openxmlformats.org/officeDocument/2006/relationships" r:id="rId8"/>
          </xdr:cNvPr>
          <xdr:cNvSpPr/>
        </xdr:nvSpPr>
        <xdr:spPr>
          <a:xfrm>
            <a:off x="5486400" y="3200400"/>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ENCARGOS</a:t>
            </a:r>
            <a:r>
              <a:rPr lang="pt-BR" sz="900" b="1" baseline="0">
                <a:solidFill>
                  <a:srgbClr val="002060"/>
                </a:solidFill>
                <a:latin typeface="Calibri Light (Títulos)"/>
              </a:rPr>
              <a:t> SOCIAIS</a:t>
            </a:r>
            <a:endParaRPr lang="pt-BR" sz="900" b="1">
              <a:solidFill>
                <a:srgbClr val="002060"/>
              </a:solidFill>
              <a:latin typeface="Calibri Light (Títulos)"/>
            </a:endParaRPr>
          </a:p>
        </xdr:txBody>
      </xdr:sp>
      <xdr:sp macro="" textlink="">
        <xdr:nvSpPr>
          <xdr:cNvPr id="34" name="Retângulo Arredondado 33">
            <a:hlinkClick xmlns:r="http://schemas.openxmlformats.org/officeDocument/2006/relationships" r:id="rId9"/>
          </xdr:cNvPr>
          <xdr:cNvSpPr/>
        </xdr:nvSpPr>
        <xdr:spPr>
          <a:xfrm>
            <a:off x="5486400" y="3800475"/>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BDI</a:t>
            </a:r>
          </a:p>
        </xdr:txBody>
      </xdr:sp>
      <xdr:sp macro="" textlink="">
        <xdr:nvSpPr>
          <xdr:cNvPr id="35" name="Retângulo Arredondado 34">
            <a:hlinkClick xmlns:r="http://schemas.openxmlformats.org/officeDocument/2006/relationships" r:id="rId10"/>
          </xdr:cNvPr>
          <xdr:cNvSpPr/>
        </xdr:nvSpPr>
        <xdr:spPr>
          <a:xfrm>
            <a:off x="5486400" y="4400550"/>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COMPOSIÇÕES</a:t>
            </a:r>
            <a:r>
              <a:rPr lang="pt-BR" sz="900" b="1" baseline="0">
                <a:solidFill>
                  <a:srgbClr val="002060"/>
                </a:solidFill>
                <a:latin typeface="Calibri Light (Títulos)"/>
              </a:rPr>
              <a:t> UNITÁRIAS</a:t>
            </a:r>
            <a:endParaRPr lang="pt-BR" sz="900" b="1">
              <a:solidFill>
                <a:srgbClr val="002060"/>
              </a:solidFill>
              <a:latin typeface="Calibri Light (Títulos)"/>
            </a:endParaRPr>
          </a:p>
        </xdr:txBody>
      </xdr:sp>
    </xdr:grpSp>
    <xdr:clientData/>
  </xdr:twoCellAnchor>
</xdr:wsDr>
</file>

<file path=xl/drawings/drawing3.xml><?xml version="1.0" encoding="utf-8"?>
<xdr:wsDr xmlns:xdr="http://schemas.openxmlformats.org/drawingml/2006/spreadsheetDrawing" xmlns:a="http://schemas.openxmlformats.org/drawingml/2006/main">
  <xdr:twoCellAnchor editAs="absolute">
    <xdr:from>
      <xdr:col>2</xdr:col>
      <xdr:colOff>0</xdr:colOff>
      <xdr:row>2</xdr:row>
      <xdr:rowOff>0</xdr:rowOff>
    </xdr:from>
    <xdr:to>
      <xdr:col>3</xdr:col>
      <xdr:colOff>657375</xdr:colOff>
      <xdr:row>8</xdr:row>
      <xdr:rowOff>76346</xdr:rowOff>
    </xdr:to>
    <xdr:pic>
      <xdr:nvPicPr>
        <xdr:cNvPr id="5" name="Imagem 4"/>
        <xdr:cNvPicPr>
          <a:picLocks noChangeAspect="1"/>
        </xdr:cNvPicPr>
      </xdr:nvPicPr>
      <xdr:blipFill>
        <a:blip xmlns:r="http://schemas.openxmlformats.org/officeDocument/2006/relationships" r:embed="rId1"/>
        <a:stretch>
          <a:fillRect/>
        </a:stretch>
      </xdr:blipFill>
      <xdr:spPr>
        <a:xfrm>
          <a:off x="933450" y="419100"/>
          <a:ext cx="1076475" cy="1047896"/>
        </a:xfrm>
        <a:prstGeom prst="rect">
          <a:avLst/>
        </a:prstGeom>
      </xdr:spPr>
    </xdr:pic>
    <xdr:clientData/>
  </xdr:twoCellAnchor>
  <xdr:twoCellAnchor editAs="absolute">
    <xdr:from>
      <xdr:col>29</xdr:col>
      <xdr:colOff>703489</xdr:colOff>
      <xdr:row>0</xdr:row>
      <xdr:rowOff>163286</xdr:rowOff>
    </xdr:from>
    <xdr:to>
      <xdr:col>32</xdr:col>
      <xdr:colOff>15331</xdr:colOff>
      <xdr:row>22</xdr:row>
      <xdr:rowOff>75493</xdr:rowOff>
    </xdr:to>
    <xdr:grpSp>
      <xdr:nvGrpSpPr>
        <xdr:cNvPr id="35" name="Agrupar 34"/>
        <xdr:cNvGrpSpPr>
          <a:grpSpLocks noChangeAspect="1"/>
        </xdr:cNvGrpSpPr>
      </xdr:nvGrpSpPr>
      <xdr:grpSpPr>
        <a:xfrm>
          <a:off x="29591453" y="163286"/>
          <a:ext cx="1434557" cy="4674707"/>
          <a:chOff x="5486400" y="200025"/>
          <a:chExt cx="1440000" cy="4632525"/>
        </a:xfrm>
      </xdr:grpSpPr>
      <xdr:sp macro="" textlink="">
        <xdr:nvSpPr>
          <xdr:cNvPr id="36" name="Retângulo Arredondado 35">
            <a:hlinkClick xmlns:r="http://schemas.openxmlformats.org/officeDocument/2006/relationships" r:id="rId2"/>
          </xdr:cNvPr>
          <xdr:cNvSpPr/>
        </xdr:nvSpPr>
        <xdr:spPr>
          <a:xfrm>
            <a:off x="5486400" y="200025"/>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DESCONTO</a:t>
            </a:r>
          </a:p>
        </xdr:txBody>
      </xdr:sp>
      <xdr:sp macro="" textlink="">
        <xdr:nvSpPr>
          <xdr:cNvPr id="37" name="Retângulo Arredondado 36">
            <a:hlinkClick xmlns:r="http://schemas.openxmlformats.org/officeDocument/2006/relationships" r:id="rId3"/>
          </xdr:cNvPr>
          <xdr:cNvSpPr/>
        </xdr:nvSpPr>
        <xdr:spPr>
          <a:xfrm>
            <a:off x="5486400" y="800100"/>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ORÇAMENTO SINTÉTICO</a:t>
            </a:r>
          </a:p>
        </xdr:txBody>
      </xdr:sp>
      <xdr:sp macro="" textlink="">
        <xdr:nvSpPr>
          <xdr:cNvPr id="38" name="Retângulo Arredondado 37">
            <a:hlinkClick xmlns:r="http://schemas.openxmlformats.org/officeDocument/2006/relationships" r:id="rId4"/>
          </xdr:cNvPr>
          <xdr:cNvSpPr/>
        </xdr:nvSpPr>
        <xdr:spPr>
          <a:xfrm>
            <a:off x="5486400" y="1400175"/>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ABC</a:t>
            </a:r>
          </a:p>
          <a:p>
            <a:pPr algn="ctr"/>
            <a:r>
              <a:rPr lang="pt-BR" sz="900" b="1">
                <a:solidFill>
                  <a:srgbClr val="002060"/>
                </a:solidFill>
                <a:latin typeface="Calibri Light (Títulos)"/>
              </a:rPr>
              <a:t>SERVIÇOS</a:t>
            </a:r>
          </a:p>
        </xdr:txBody>
      </xdr:sp>
      <xdr:sp macro="" textlink="">
        <xdr:nvSpPr>
          <xdr:cNvPr id="39" name="Retângulo Arredondado 38">
            <a:hlinkClick xmlns:r="http://schemas.openxmlformats.org/officeDocument/2006/relationships" r:id="rId5"/>
          </xdr:cNvPr>
          <xdr:cNvSpPr/>
        </xdr:nvSpPr>
        <xdr:spPr>
          <a:xfrm>
            <a:off x="5486400" y="2000250"/>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ABC</a:t>
            </a:r>
          </a:p>
          <a:p>
            <a:pPr algn="ctr"/>
            <a:r>
              <a:rPr lang="pt-BR" sz="900" b="1">
                <a:solidFill>
                  <a:srgbClr val="002060"/>
                </a:solidFill>
                <a:latin typeface="Calibri Light (Títulos)"/>
              </a:rPr>
              <a:t>INSUMOS</a:t>
            </a:r>
          </a:p>
        </xdr:txBody>
      </xdr:sp>
      <xdr:sp macro="" textlink="">
        <xdr:nvSpPr>
          <xdr:cNvPr id="40" name="Retângulo Arredondado 39">
            <a:hlinkClick xmlns:r="http://schemas.openxmlformats.org/officeDocument/2006/relationships" r:id="rId6"/>
          </xdr:cNvPr>
          <xdr:cNvSpPr/>
        </xdr:nvSpPr>
        <xdr:spPr>
          <a:xfrm>
            <a:off x="5486400" y="2600325"/>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CRONOGRAMA FÍSICO -FINANCEIRO</a:t>
            </a:r>
          </a:p>
        </xdr:txBody>
      </xdr:sp>
      <xdr:sp macro="" textlink="">
        <xdr:nvSpPr>
          <xdr:cNvPr id="41" name="Retângulo Arredondado 40">
            <a:hlinkClick xmlns:r="http://schemas.openxmlformats.org/officeDocument/2006/relationships" r:id="rId7"/>
          </xdr:cNvPr>
          <xdr:cNvSpPr/>
        </xdr:nvSpPr>
        <xdr:spPr>
          <a:xfrm>
            <a:off x="5486400" y="3200400"/>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ENCARGOS</a:t>
            </a:r>
            <a:r>
              <a:rPr lang="pt-BR" sz="900" b="1" baseline="0">
                <a:solidFill>
                  <a:srgbClr val="002060"/>
                </a:solidFill>
                <a:latin typeface="Calibri Light (Títulos)"/>
              </a:rPr>
              <a:t> SOCIAIS</a:t>
            </a:r>
            <a:endParaRPr lang="pt-BR" sz="900" b="1">
              <a:solidFill>
                <a:srgbClr val="002060"/>
              </a:solidFill>
              <a:latin typeface="Calibri Light (Títulos)"/>
            </a:endParaRPr>
          </a:p>
        </xdr:txBody>
      </xdr:sp>
      <xdr:sp macro="" textlink="">
        <xdr:nvSpPr>
          <xdr:cNvPr id="42" name="Retângulo Arredondado 41">
            <a:hlinkClick xmlns:r="http://schemas.openxmlformats.org/officeDocument/2006/relationships" r:id="rId8"/>
          </xdr:cNvPr>
          <xdr:cNvSpPr/>
        </xdr:nvSpPr>
        <xdr:spPr>
          <a:xfrm>
            <a:off x="5486400" y="3800475"/>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BDI</a:t>
            </a:r>
          </a:p>
        </xdr:txBody>
      </xdr:sp>
      <xdr:sp macro="" textlink="">
        <xdr:nvSpPr>
          <xdr:cNvPr id="43" name="Retângulo Arredondado 42">
            <a:hlinkClick xmlns:r="http://schemas.openxmlformats.org/officeDocument/2006/relationships" r:id="rId9"/>
          </xdr:cNvPr>
          <xdr:cNvSpPr/>
        </xdr:nvSpPr>
        <xdr:spPr>
          <a:xfrm>
            <a:off x="5486400" y="4400550"/>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COMPOSIÇÕES</a:t>
            </a:r>
            <a:r>
              <a:rPr lang="pt-BR" sz="900" b="1" baseline="0">
                <a:solidFill>
                  <a:srgbClr val="002060"/>
                </a:solidFill>
                <a:latin typeface="Calibri Light (Títulos)"/>
              </a:rPr>
              <a:t> UNITÁRIAS</a:t>
            </a:r>
            <a:endParaRPr lang="pt-BR" sz="900" b="1">
              <a:solidFill>
                <a:srgbClr val="002060"/>
              </a:solidFill>
              <a:latin typeface="Calibri Light (Títulos)"/>
            </a:endParaRPr>
          </a:p>
        </xdr:txBody>
      </xdr:sp>
    </xdr:grpSp>
    <xdr:clientData/>
  </xdr:twoCellAnchor>
</xdr:wsDr>
</file>

<file path=xl/drawings/drawing4.xml><?xml version="1.0" encoding="utf-8"?>
<xdr:wsDr xmlns:xdr="http://schemas.openxmlformats.org/drawingml/2006/spreadsheetDrawing" xmlns:a="http://schemas.openxmlformats.org/drawingml/2006/main">
  <xdr:twoCellAnchor editAs="absolute">
    <xdr:from>
      <xdr:col>2</xdr:col>
      <xdr:colOff>0</xdr:colOff>
      <xdr:row>1</xdr:row>
      <xdr:rowOff>161925</xdr:rowOff>
    </xdr:from>
    <xdr:to>
      <xdr:col>2</xdr:col>
      <xdr:colOff>640417</xdr:colOff>
      <xdr:row>3</xdr:row>
      <xdr:rowOff>94342</xdr:rowOff>
    </xdr:to>
    <xdr:pic>
      <xdr:nvPicPr>
        <xdr:cNvPr id="5" name="Imagem 4"/>
        <xdr:cNvPicPr>
          <a:picLocks noChangeAspect="1"/>
        </xdr:cNvPicPr>
      </xdr:nvPicPr>
      <xdr:blipFill>
        <a:blip xmlns:r="http://schemas.openxmlformats.org/officeDocument/2006/relationships" r:embed="rId1"/>
        <a:stretch>
          <a:fillRect/>
        </a:stretch>
      </xdr:blipFill>
      <xdr:spPr>
        <a:xfrm>
          <a:off x="552450" y="438150"/>
          <a:ext cx="640417" cy="608692"/>
        </a:xfrm>
        <a:prstGeom prst="rect">
          <a:avLst/>
        </a:prstGeom>
      </xdr:spPr>
    </xdr:pic>
    <xdr:clientData/>
  </xdr:twoCellAnchor>
  <xdr:twoCellAnchor editAs="absolute">
    <xdr:from>
      <xdr:col>31</xdr:col>
      <xdr:colOff>323850</xdr:colOff>
      <xdr:row>1</xdr:row>
      <xdr:rowOff>0</xdr:rowOff>
    </xdr:from>
    <xdr:to>
      <xdr:col>33</xdr:col>
      <xdr:colOff>392250</xdr:colOff>
      <xdr:row>13</xdr:row>
      <xdr:rowOff>3375</xdr:rowOff>
    </xdr:to>
    <xdr:grpSp>
      <xdr:nvGrpSpPr>
        <xdr:cNvPr id="24" name="Agrupar 23"/>
        <xdr:cNvGrpSpPr>
          <a:grpSpLocks noChangeAspect="1"/>
        </xdr:cNvGrpSpPr>
      </xdr:nvGrpSpPr>
      <xdr:grpSpPr>
        <a:xfrm>
          <a:off x="29870400" y="276225"/>
          <a:ext cx="1440000" cy="6013650"/>
          <a:chOff x="5486400" y="200025"/>
          <a:chExt cx="1440000" cy="4632525"/>
        </a:xfrm>
      </xdr:grpSpPr>
      <xdr:sp macro="" textlink="">
        <xdr:nvSpPr>
          <xdr:cNvPr id="25" name="Retângulo Arredondado 24">
            <a:hlinkClick xmlns:r="http://schemas.openxmlformats.org/officeDocument/2006/relationships" r:id="rId2"/>
          </xdr:cNvPr>
          <xdr:cNvSpPr/>
        </xdr:nvSpPr>
        <xdr:spPr>
          <a:xfrm>
            <a:off x="5486400" y="200025"/>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DESCONTO</a:t>
            </a:r>
          </a:p>
        </xdr:txBody>
      </xdr:sp>
      <xdr:sp macro="" textlink="">
        <xdr:nvSpPr>
          <xdr:cNvPr id="26" name="Retângulo Arredondado 25">
            <a:hlinkClick xmlns:r="http://schemas.openxmlformats.org/officeDocument/2006/relationships" r:id="rId3"/>
          </xdr:cNvPr>
          <xdr:cNvSpPr/>
        </xdr:nvSpPr>
        <xdr:spPr>
          <a:xfrm>
            <a:off x="5486400" y="800100"/>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ORÇAMENTO SINTÉTICO</a:t>
            </a:r>
          </a:p>
        </xdr:txBody>
      </xdr:sp>
      <xdr:sp macro="" textlink="">
        <xdr:nvSpPr>
          <xdr:cNvPr id="27" name="Retângulo Arredondado 26">
            <a:hlinkClick xmlns:r="http://schemas.openxmlformats.org/officeDocument/2006/relationships" r:id="rId4"/>
          </xdr:cNvPr>
          <xdr:cNvSpPr/>
        </xdr:nvSpPr>
        <xdr:spPr>
          <a:xfrm>
            <a:off x="5486400" y="1400175"/>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ABC</a:t>
            </a:r>
          </a:p>
          <a:p>
            <a:pPr algn="ctr"/>
            <a:r>
              <a:rPr lang="pt-BR" sz="900" b="1">
                <a:solidFill>
                  <a:srgbClr val="002060"/>
                </a:solidFill>
                <a:latin typeface="Calibri Light (Títulos)"/>
              </a:rPr>
              <a:t>SERVIÇOS</a:t>
            </a:r>
          </a:p>
        </xdr:txBody>
      </xdr:sp>
      <xdr:sp macro="" textlink="">
        <xdr:nvSpPr>
          <xdr:cNvPr id="28" name="Retângulo Arredondado 27">
            <a:hlinkClick xmlns:r="http://schemas.openxmlformats.org/officeDocument/2006/relationships" r:id="rId5"/>
          </xdr:cNvPr>
          <xdr:cNvSpPr/>
        </xdr:nvSpPr>
        <xdr:spPr>
          <a:xfrm>
            <a:off x="5486400" y="2000250"/>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ABC</a:t>
            </a:r>
          </a:p>
          <a:p>
            <a:pPr algn="ctr"/>
            <a:r>
              <a:rPr lang="pt-BR" sz="900" b="1">
                <a:solidFill>
                  <a:srgbClr val="002060"/>
                </a:solidFill>
                <a:latin typeface="Calibri Light (Títulos)"/>
              </a:rPr>
              <a:t>INSUMOS</a:t>
            </a:r>
          </a:p>
        </xdr:txBody>
      </xdr:sp>
      <xdr:sp macro="" textlink="">
        <xdr:nvSpPr>
          <xdr:cNvPr id="29" name="Retângulo Arredondado 28">
            <a:hlinkClick xmlns:r="http://schemas.openxmlformats.org/officeDocument/2006/relationships" r:id="rId6"/>
          </xdr:cNvPr>
          <xdr:cNvSpPr/>
        </xdr:nvSpPr>
        <xdr:spPr>
          <a:xfrm>
            <a:off x="5486400" y="2600325"/>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CRONOGRAMA FÍSICO -FINANCEIRO</a:t>
            </a:r>
          </a:p>
        </xdr:txBody>
      </xdr:sp>
      <xdr:sp macro="" textlink="">
        <xdr:nvSpPr>
          <xdr:cNvPr id="30" name="Retângulo Arredondado 29">
            <a:hlinkClick xmlns:r="http://schemas.openxmlformats.org/officeDocument/2006/relationships" r:id="rId7"/>
          </xdr:cNvPr>
          <xdr:cNvSpPr/>
        </xdr:nvSpPr>
        <xdr:spPr>
          <a:xfrm>
            <a:off x="5486400" y="3200400"/>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ENCARGOS</a:t>
            </a:r>
            <a:r>
              <a:rPr lang="pt-BR" sz="900" b="1" baseline="0">
                <a:solidFill>
                  <a:srgbClr val="002060"/>
                </a:solidFill>
                <a:latin typeface="Calibri Light (Títulos)"/>
              </a:rPr>
              <a:t> SOCIAIS</a:t>
            </a:r>
            <a:endParaRPr lang="pt-BR" sz="900" b="1">
              <a:solidFill>
                <a:srgbClr val="002060"/>
              </a:solidFill>
              <a:latin typeface="Calibri Light (Títulos)"/>
            </a:endParaRPr>
          </a:p>
        </xdr:txBody>
      </xdr:sp>
      <xdr:sp macro="" textlink="">
        <xdr:nvSpPr>
          <xdr:cNvPr id="31" name="Retângulo Arredondado 30">
            <a:hlinkClick xmlns:r="http://schemas.openxmlformats.org/officeDocument/2006/relationships" r:id="rId8"/>
          </xdr:cNvPr>
          <xdr:cNvSpPr/>
        </xdr:nvSpPr>
        <xdr:spPr>
          <a:xfrm>
            <a:off x="5486400" y="3800475"/>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BDI</a:t>
            </a:r>
          </a:p>
        </xdr:txBody>
      </xdr:sp>
      <xdr:sp macro="" textlink="">
        <xdr:nvSpPr>
          <xdr:cNvPr id="32" name="Retângulo Arredondado 31">
            <a:hlinkClick xmlns:r="http://schemas.openxmlformats.org/officeDocument/2006/relationships" r:id="rId9"/>
          </xdr:cNvPr>
          <xdr:cNvSpPr/>
        </xdr:nvSpPr>
        <xdr:spPr>
          <a:xfrm>
            <a:off x="5486400" y="4400550"/>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COMPOSIÇÕES</a:t>
            </a:r>
            <a:r>
              <a:rPr lang="pt-BR" sz="900" b="1" baseline="0">
                <a:solidFill>
                  <a:srgbClr val="002060"/>
                </a:solidFill>
                <a:latin typeface="Calibri Light (Títulos)"/>
              </a:rPr>
              <a:t> UNITÁRIAS</a:t>
            </a:r>
            <a:endParaRPr lang="pt-BR" sz="900" b="1">
              <a:solidFill>
                <a:srgbClr val="002060"/>
              </a:solidFill>
              <a:latin typeface="Calibri Light (Títulos)"/>
            </a:endParaRPr>
          </a:p>
        </xdr:txBody>
      </xdr:sp>
    </xdr:grpSp>
    <xdr:clientData/>
  </xdr:twoCellAnchor>
</xdr:wsDr>
</file>

<file path=xl/drawings/drawing5.xml><?xml version="1.0" encoding="utf-8"?>
<xdr:wsDr xmlns:xdr="http://schemas.openxmlformats.org/drawingml/2006/spreadsheetDrawing" xmlns:a="http://schemas.openxmlformats.org/drawingml/2006/main">
  <xdr:twoCellAnchor editAs="absolute">
    <xdr:from>
      <xdr:col>2</xdr:col>
      <xdr:colOff>236444</xdr:colOff>
      <xdr:row>1</xdr:row>
      <xdr:rowOff>102694</xdr:rowOff>
    </xdr:from>
    <xdr:to>
      <xdr:col>2</xdr:col>
      <xdr:colOff>876861</xdr:colOff>
      <xdr:row>3</xdr:row>
      <xdr:rowOff>47118</xdr:rowOff>
    </xdr:to>
    <xdr:pic>
      <xdr:nvPicPr>
        <xdr:cNvPr id="2" name="Imagem 1"/>
        <xdr:cNvPicPr>
          <a:picLocks noChangeAspect="1"/>
        </xdr:cNvPicPr>
      </xdr:nvPicPr>
      <xdr:blipFill>
        <a:blip xmlns:r="http://schemas.openxmlformats.org/officeDocument/2006/relationships" r:embed="rId1"/>
        <a:stretch>
          <a:fillRect/>
        </a:stretch>
      </xdr:blipFill>
      <xdr:spPr>
        <a:xfrm>
          <a:off x="785532" y="270782"/>
          <a:ext cx="640417" cy="605571"/>
        </a:xfrm>
        <a:prstGeom prst="rect">
          <a:avLst/>
        </a:prstGeom>
      </xdr:spPr>
    </xdr:pic>
    <xdr:clientData/>
  </xdr:twoCellAnchor>
  <xdr:twoCellAnchor editAs="absolute">
    <xdr:from>
      <xdr:col>29</xdr:col>
      <xdr:colOff>124946</xdr:colOff>
      <xdr:row>1</xdr:row>
      <xdr:rowOff>106456</xdr:rowOff>
    </xdr:from>
    <xdr:to>
      <xdr:col>31</xdr:col>
      <xdr:colOff>193346</xdr:colOff>
      <xdr:row>9</xdr:row>
      <xdr:rowOff>110312</xdr:rowOff>
    </xdr:to>
    <xdr:grpSp>
      <xdr:nvGrpSpPr>
        <xdr:cNvPr id="21" name="Agrupar 20"/>
        <xdr:cNvGrpSpPr>
          <a:grpSpLocks noChangeAspect="1"/>
        </xdr:cNvGrpSpPr>
      </xdr:nvGrpSpPr>
      <xdr:grpSpPr>
        <a:xfrm>
          <a:off x="30515299" y="274544"/>
          <a:ext cx="1435518" cy="4609474"/>
          <a:chOff x="5486400" y="200025"/>
          <a:chExt cx="1440000" cy="4632525"/>
        </a:xfrm>
      </xdr:grpSpPr>
      <xdr:sp macro="" textlink="">
        <xdr:nvSpPr>
          <xdr:cNvPr id="22" name="Retângulo Arredondado 21">
            <a:hlinkClick xmlns:r="http://schemas.openxmlformats.org/officeDocument/2006/relationships" r:id="rId2"/>
          </xdr:cNvPr>
          <xdr:cNvSpPr/>
        </xdr:nvSpPr>
        <xdr:spPr>
          <a:xfrm>
            <a:off x="5486400" y="200025"/>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DESCONTO</a:t>
            </a:r>
          </a:p>
        </xdr:txBody>
      </xdr:sp>
      <xdr:sp macro="" textlink="">
        <xdr:nvSpPr>
          <xdr:cNvPr id="23" name="Retângulo Arredondado 22">
            <a:hlinkClick xmlns:r="http://schemas.openxmlformats.org/officeDocument/2006/relationships" r:id="rId3"/>
          </xdr:cNvPr>
          <xdr:cNvSpPr/>
        </xdr:nvSpPr>
        <xdr:spPr>
          <a:xfrm>
            <a:off x="5486400" y="800100"/>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ORÇAMENTO SINTÉTICO</a:t>
            </a:r>
          </a:p>
        </xdr:txBody>
      </xdr:sp>
      <xdr:sp macro="" textlink="">
        <xdr:nvSpPr>
          <xdr:cNvPr id="24" name="Retângulo Arredondado 23">
            <a:hlinkClick xmlns:r="http://schemas.openxmlformats.org/officeDocument/2006/relationships" r:id="rId4"/>
          </xdr:cNvPr>
          <xdr:cNvSpPr/>
        </xdr:nvSpPr>
        <xdr:spPr>
          <a:xfrm>
            <a:off x="5486400" y="1400175"/>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ABC</a:t>
            </a:r>
          </a:p>
          <a:p>
            <a:pPr algn="ctr"/>
            <a:r>
              <a:rPr lang="pt-BR" sz="900" b="1">
                <a:solidFill>
                  <a:srgbClr val="002060"/>
                </a:solidFill>
                <a:latin typeface="Calibri Light (Títulos)"/>
              </a:rPr>
              <a:t>SERVIÇOS</a:t>
            </a:r>
          </a:p>
        </xdr:txBody>
      </xdr:sp>
      <xdr:sp macro="" textlink="">
        <xdr:nvSpPr>
          <xdr:cNvPr id="25" name="Retângulo Arredondado 24">
            <a:hlinkClick xmlns:r="http://schemas.openxmlformats.org/officeDocument/2006/relationships" r:id="rId5"/>
          </xdr:cNvPr>
          <xdr:cNvSpPr/>
        </xdr:nvSpPr>
        <xdr:spPr>
          <a:xfrm>
            <a:off x="5486400" y="2000250"/>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ABC</a:t>
            </a:r>
          </a:p>
          <a:p>
            <a:pPr algn="ctr"/>
            <a:r>
              <a:rPr lang="pt-BR" sz="900" b="1">
                <a:solidFill>
                  <a:srgbClr val="002060"/>
                </a:solidFill>
                <a:latin typeface="Calibri Light (Títulos)"/>
              </a:rPr>
              <a:t>INSUMOS</a:t>
            </a:r>
          </a:p>
        </xdr:txBody>
      </xdr:sp>
      <xdr:sp macro="" textlink="">
        <xdr:nvSpPr>
          <xdr:cNvPr id="26" name="Retângulo Arredondado 25">
            <a:hlinkClick xmlns:r="http://schemas.openxmlformats.org/officeDocument/2006/relationships" r:id="rId6"/>
          </xdr:cNvPr>
          <xdr:cNvSpPr/>
        </xdr:nvSpPr>
        <xdr:spPr>
          <a:xfrm>
            <a:off x="5486400" y="2600325"/>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CRONOGRAMA FÍSICO -FINANCEIRO</a:t>
            </a:r>
          </a:p>
        </xdr:txBody>
      </xdr:sp>
      <xdr:sp macro="" textlink="">
        <xdr:nvSpPr>
          <xdr:cNvPr id="27" name="Retângulo Arredondado 26">
            <a:hlinkClick xmlns:r="http://schemas.openxmlformats.org/officeDocument/2006/relationships" r:id="rId7"/>
          </xdr:cNvPr>
          <xdr:cNvSpPr/>
        </xdr:nvSpPr>
        <xdr:spPr>
          <a:xfrm>
            <a:off x="5486400" y="3200400"/>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ENCARGOS</a:t>
            </a:r>
            <a:r>
              <a:rPr lang="pt-BR" sz="900" b="1" baseline="0">
                <a:solidFill>
                  <a:srgbClr val="002060"/>
                </a:solidFill>
                <a:latin typeface="Calibri Light (Títulos)"/>
              </a:rPr>
              <a:t> SOCIAIS</a:t>
            </a:r>
            <a:endParaRPr lang="pt-BR" sz="900" b="1">
              <a:solidFill>
                <a:srgbClr val="002060"/>
              </a:solidFill>
              <a:latin typeface="Calibri Light (Títulos)"/>
            </a:endParaRPr>
          </a:p>
        </xdr:txBody>
      </xdr:sp>
      <xdr:sp macro="" textlink="">
        <xdr:nvSpPr>
          <xdr:cNvPr id="28" name="Retângulo Arredondado 27">
            <a:hlinkClick xmlns:r="http://schemas.openxmlformats.org/officeDocument/2006/relationships" r:id="rId8"/>
          </xdr:cNvPr>
          <xdr:cNvSpPr/>
        </xdr:nvSpPr>
        <xdr:spPr>
          <a:xfrm>
            <a:off x="5486400" y="3800475"/>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BDI</a:t>
            </a:r>
          </a:p>
        </xdr:txBody>
      </xdr:sp>
      <xdr:sp macro="" textlink="">
        <xdr:nvSpPr>
          <xdr:cNvPr id="29" name="Retângulo Arredondado 28">
            <a:hlinkClick xmlns:r="http://schemas.openxmlformats.org/officeDocument/2006/relationships" r:id="rId9"/>
          </xdr:cNvPr>
          <xdr:cNvSpPr/>
        </xdr:nvSpPr>
        <xdr:spPr>
          <a:xfrm>
            <a:off x="5486400" y="4400550"/>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COMPOSIÇÕES</a:t>
            </a:r>
            <a:r>
              <a:rPr lang="pt-BR" sz="900" b="1" baseline="0">
                <a:solidFill>
                  <a:srgbClr val="002060"/>
                </a:solidFill>
                <a:latin typeface="Calibri Light (Títulos)"/>
              </a:rPr>
              <a:t> UNITÁRIAS</a:t>
            </a:r>
            <a:endParaRPr lang="pt-BR" sz="900" b="1">
              <a:solidFill>
                <a:srgbClr val="002060"/>
              </a:solidFill>
              <a:latin typeface="Calibri Light (Títulos)"/>
            </a:endParaRPr>
          </a:p>
        </xdr:txBody>
      </xdr:sp>
    </xdr:grpSp>
    <xdr:clientData/>
  </xdr:twoCellAnchor>
</xdr:wsDr>
</file>

<file path=xl/drawings/drawing6.xml><?xml version="1.0" encoding="utf-8"?>
<xdr:wsDr xmlns:xdr="http://schemas.openxmlformats.org/drawingml/2006/spreadsheetDrawing" xmlns:a="http://schemas.openxmlformats.org/drawingml/2006/main">
  <xdr:twoCellAnchor editAs="absolute">
    <xdr:from>
      <xdr:col>3</xdr:col>
      <xdr:colOff>2714625</xdr:colOff>
      <xdr:row>1</xdr:row>
      <xdr:rowOff>180975</xdr:rowOff>
    </xdr:from>
    <xdr:to>
      <xdr:col>3</xdr:col>
      <xdr:colOff>3229675</xdr:colOff>
      <xdr:row>1</xdr:row>
      <xdr:rowOff>720975</xdr:rowOff>
    </xdr:to>
    <xdr:pic>
      <xdr:nvPicPr>
        <xdr:cNvPr id="25" name="Imagem 24"/>
        <xdr:cNvPicPr>
          <a:picLocks noChangeAspect="1"/>
        </xdr:cNvPicPr>
      </xdr:nvPicPr>
      <xdr:blipFill>
        <a:blip xmlns:r="http://schemas.openxmlformats.org/officeDocument/2006/relationships" r:embed="rId1"/>
        <a:stretch>
          <a:fillRect/>
        </a:stretch>
      </xdr:blipFill>
      <xdr:spPr>
        <a:xfrm>
          <a:off x="4086225" y="361950"/>
          <a:ext cx="515050" cy="540000"/>
        </a:xfrm>
        <a:prstGeom prst="rect">
          <a:avLst/>
        </a:prstGeom>
      </xdr:spPr>
    </xdr:pic>
    <xdr:clientData/>
  </xdr:twoCellAnchor>
  <xdr:twoCellAnchor editAs="oneCell">
    <xdr:from>
      <xdr:col>24</xdr:col>
      <xdr:colOff>466725</xdr:colOff>
      <xdr:row>0</xdr:row>
      <xdr:rowOff>0</xdr:rowOff>
    </xdr:from>
    <xdr:to>
      <xdr:col>33</xdr:col>
      <xdr:colOff>496165</xdr:colOff>
      <xdr:row>31</xdr:row>
      <xdr:rowOff>220204</xdr:rowOff>
    </xdr:to>
    <xdr:pic>
      <xdr:nvPicPr>
        <xdr:cNvPr id="31" name="Imagem 30"/>
        <xdr:cNvPicPr>
          <a:picLocks noChangeAspect="1"/>
        </xdr:cNvPicPr>
      </xdr:nvPicPr>
      <xdr:blipFill>
        <a:blip xmlns:r="http://schemas.openxmlformats.org/officeDocument/2006/relationships" r:embed="rId2"/>
        <a:stretch>
          <a:fillRect/>
        </a:stretch>
      </xdr:blipFill>
      <xdr:spPr>
        <a:xfrm>
          <a:off x="20078700" y="0"/>
          <a:ext cx="6201640" cy="8087854"/>
        </a:xfrm>
        <a:prstGeom prst="rect">
          <a:avLst/>
        </a:prstGeom>
      </xdr:spPr>
    </xdr:pic>
    <xdr:clientData/>
  </xdr:twoCellAnchor>
  <xdr:twoCellAnchor editAs="absolute">
    <xdr:from>
      <xdr:col>8</xdr:col>
      <xdr:colOff>0</xdr:colOff>
      <xdr:row>1</xdr:row>
      <xdr:rowOff>0</xdr:rowOff>
    </xdr:from>
    <xdr:to>
      <xdr:col>10</xdr:col>
      <xdr:colOff>68400</xdr:colOff>
      <xdr:row>18</xdr:row>
      <xdr:rowOff>165300</xdr:rowOff>
    </xdr:to>
    <xdr:grpSp>
      <xdr:nvGrpSpPr>
        <xdr:cNvPr id="68" name="Agrupar 67"/>
        <xdr:cNvGrpSpPr>
          <a:grpSpLocks noChangeAspect="1"/>
        </xdr:cNvGrpSpPr>
      </xdr:nvGrpSpPr>
      <xdr:grpSpPr>
        <a:xfrm>
          <a:off x="8639175" y="180975"/>
          <a:ext cx="1440000" cy="4632525"/>
          <a:chOff x="5486400" y="200025"/>
          <a:chExt cx="1440000" cy="4632525"/>
        </a:xfrm>
      </xdr:grpSpPr>
      <xdr:sp macro="" textlink="">
        <xdr:nvSpPr>
          <xdr:cNvPr id="69" name="Retângulo Arredondado 68">
            <a:hlinkClick xmlns:r="http://schemas.openxmlformats.org/officeDocument/2006/relationships" r:id="rId3"/>
          </xdr:cNvPr>
          <xdr:cNvSpPr/>
        </xdr:nvSpPr>
        <xdr:spPr>
          <a:xfrm>
            <a:off x="5486400" y="200025"/>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DESCONTO</a:t>
            </a:r>
          </a:p>
        </xdr:txBody>
      </xdr:sp>
      <xdr:sp macro="" textlink="">
        <xdr:nvSpPr>
          <xdr:cNvPr id="70" name="Retângulo Arredondado 69">
            <a:hlinkClick xmlns:r="http://schemas.openxmlformats.org/officeDocument/2006/relationships" r:id="rId4"/>
          </xdr:cNvPr>
          <xdr:cNvSpPr/>
        </xdr:nvSpPr>
        <xdr:spPr>
          <a:xfrm>
            <a:off x="5486400" y="800100"/>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ORÇAMENTO SINTÉTICO</a:t>
            </a:r>
          </a:p>
        </xdr:txBody>
      </xdr:sp>
      <xdr:sp macro="" textlink="">
        <xdr:nvSpPr>
          <xdr:cNvPr id="71" name="Retângulo Arredondado 70">
            <a:hlinkClick xmlns:r="http://schemas.openxmlformats.org/officeDocument/2006/relationships" r:id="rId5"/>
          </xdr:cNvPr>
          <xdr:cNvSpPr/>
        </xdr:nvSpPr>
        <xdr:spPr>
          <a:xfrm>
            <a:off x="5486400" y="1400175"/>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ABC</a:t>
            </a:r>
          </a:p>
          <a:p>
            <a:pPr algn="ctr"/>
            <a:r>
              <a:rPr lang="pt-BR" sz="900" b="1">
                <a:solidFill>
                  <a:srgbClr val="002060"/>
                </a:solidFill>
                <a:latin typeface="Calibri Light (Títulos)"/>
              </a:rPr>
              <a:t>SERVIÇOS</a:t>
            </a:r>
          </a:p>
        </xdr:txBody>
      </xdr:sp>
      <xdr:sp macro="" textlink="">
        <xdr:nvSpPr>
          <xdr:cNvPr id="72" name="Retângulo Arredondado 71">
            <a:hlinkClick xmlns:r="http://schemas.openxmlformats.org/officeDocument/2006/relationships" r:id="rId6"/>
          </xdr:cNvPr>
          <xdr:cNvSpPr/>
        </xdr:nvSpPr>
        <xdr:spPr>
          <a:xfrm>
            <a:off x="5486400" y="2000250"/>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ABC</a:t>
            </a:r>
          </a:p>
          <a:p>
            <a:pPr algn="ctr"/>
            <a:r>
              <a:rPr lang="pt-BR" sz="900" b="1">
                <a:solidFill>
                  <a:srgbClr val="002060"/>
                </a:solidFill>
                <a:latin typeface="Calibri Light (Títulos)"/>
              </a:rPr>
              <a:t>INSUMOS</a:t>
            </a:r>
          </a:p>
        </xdr:txBody>
      </xdr:sp>
      <xdr:sp macro="" textlink="">
        <xdr:nvSpPr>
          <xdr:cNvPr id="73" name="Retângulo Arredondado 72">
            <a:hlinkClick xmlns:r="http://schemas.openxmlformats.org/officeDocument/2006/relationships" r:id="rId7"/>
          </xdr:cNvPr>
          <xdr:cNvSpPr/>
        </xdr:nvSpPr>
        <xdr:spPr>
          <a:xfrm>
            <a:off x="5486400" y="2600325"/>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CRONOGRAMA FÍSICO -FINANCEIRO</a:t>
            </a:r>
          </a:p>
        </xdr:txBody>
      </xdr:sp>
      <xdr:sp macro="" textlink="">
        <xdr:nvSpPr>
          <xdr:cNvPr id="74" name="Retângulo Arredondado 73">
            <a:hlinkClick xmlns:r="http://schemas.openxmlformats.org/officeDocument/2006/relationships" r:id="rId8"/>
          </xdr:cNvPr>
          <xdr:cNvSpPr/>
        </xdr:nvSpPr>
        <xdr:spPr>
          <a:xfrm>
            <a:off x="5486400" y="3200400"/>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ENCARGOS</a:t>
            </a:r>
            <a:r>
              <a:rPr lang="pt-BR" sz="900" b="1" baseline="0">
                <a:solidFill>
                  <a:srgbClr val="002060"/>
                </a:solidFill>
                <a:latin typeface="Calibri Light (Títulos)"/>
              </a:rPr>
              <a:t> SOCIAIS</a:t>
            </a:r>
            <a:endParaRPr lang="pt-BR" sz="900" b="1">
              <a:solidFill>
                <a:srgbClr val="002060"/>
              </a:solidFill>
              <a:latin typeface="Calibri Light (Títulos)"/>
            </a:endParaRPr>
          </a:p>
        </xdr:txBody>
      </xdr:sp>
      <xdr:sp macro="" textlink="">
        <xdr:nvSpPr>
          <xdr:cNvPr id="75" name="Retângulo Arredondado 74">
            <a:hlinkClick xmlns:r="http://schemas.openxmlformats.org/officeDocument/2006/relationships" r:id="rId9"/>
          </xdr:cNvPr>
          <xdr:cNvSpPr/>
        </xdr:nvSpPr>
        <xdr:spPr>
          <a:xfrm>
            <a:off x="5486400" y="3800475"/>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BDI</a:t>
            </a:r>
          </a:p>
        </xdr:txBody>
      </xdr:sp>
      <xdr:sp macro="" textlink="">
        <xdr:nvSpPr>
          <xdr:cNvPr id="76" name="Retângulo Arredondado 75">
            <a:hlinkClick xmlns:r="http://schemas.openxmlformats.org/officeDocument/2006/relationships" r:id="rId10"/>
          </xdr:cNvPr>
          <xdr:cNvSpPr/>
        </xdr:nvSpPr>
        <xdr:spPr>
          <a:xfrm>
            <a:off x="5486400" y="4400550"/>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COMPOSIÇÕES</a:t>
            </a:r>
            <a:r>
              <a:rPr lang="pt-BR" sz="900" b="1" baseline="0">
                <a:solidFill>
                  <a:srgbClr val="002060"/>
                </a:solidFill>
                <a:latin typeface="Calibri Light (Títulos)"/>
              </a:rPr>
              <a:t> UNITÁRIAS</a:t>
            </a:r>
            <a:endParaRPr lang="pt-BR" sz="900" b="1">
              <a:solidFill>
                <a:srgbClr val="002060"/>
              </a:solidFill>
              <a:latin typeface="Calibri Light (Títulos)"/>
            </a:endParaRPr>
          </a:p>
        </xdr:txBody>
      </xdr:sp>
    </xdr:grpSp>
    <xdr:clientData/>
  </xdr:twoCellAnchor>
</xdr:wsDr>
</file>

<file path=xl/drawings/drawing7.xml><?xml version="1.0" encoding="utf-8"?>
<xdr:wsDr xmlns:xdr="http://schemas.openxmlformats.org/drawingml/2006/spreadsheetDrawing" xmlns:a="http://schemas.openxmlformats.org/drawingml/2006/main">
  <xdr:oneCellAnchor>
    <xdr:from>
      <xdr:col>1</xdr:col>
      <xdr:colOff>9525</xdr:colOff>
      <xdr:row>27</xdr:row>
      <xdr:rowOff>161925</xdr:rowOff>
    </xdr:from>
    <xdr:ext cx="4467225" cy="524987"/>
    <mc:AlternateContent xmlns:mc="http://schemas.openxmlformats.org/markup-compatibility/2006" xmlns:a14="http://schemas.microsoft.com/office/drawing/2010/main">
      <mc:Choice Requires="a14">
        <xdr:sp macro="" textlink="">
          <xdr:nvSpPr>
            <xdr:cNvPr id="2" name="CaixaDeTexto 1"/>
            <xdr:cNvSpPr txBox="1"/>
          </xdr:nvSpPr>
          <xdr:spPr>
            <a:xfrm>
              <a:off x="323850" y="5838825"/>
              <a:ext cx="4467225" cy="52498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oAutofit/>
            </a:bodyPr>
            <a:lstStyle/>
            <a:p>
              <a:pPr/>
              <a14:m>
                <m:oMathPara xmlns:m="http://schemas.openxmlformats.org/officeDocument/2006/math">
                  <m:oMathParaPr>
                    <m:jc m:val="centerGroup"/>
                  </m:oMathParaPr>
                  <m:oMath xmlns:m="http://schemas.openxmlformats.org/officeDocument/2006/math">
                    <m:r>
                      <m:rPr>
                        <m:sty m:val="p"/>
                      </m:rPr>
                      <a:rPr lang="pt-BR" sz="1200" b="0" i="0">
                        <a:latin typeface="Cambria Math" panose="02040503050406030204" pitchFamily="18" charset="0"/>
                      </a:rPr>
                      <m:t>BDI</m:t>
                    </m:r>
                    <m:r>
                      <a:rPr lang="pt-BR" sz="1200" b="0" i="0">
                        <a:latin typeface="Cambria Math" panose="02040503050406030204" pitchFamily="18" charset="0"/>
                      </a:rPr>
                      <m:t>= </m:t>
                    </m:r>
                    <m:d>
                      <m:dPr>
                        <m:begChr m:val="["/>
                        <m:endChr m:val="]"/>
                        <m:ctrlPr>
                          <a:rPr lang="pt-BR" sz="1200" b="0" i="1">
                            <a:latin typeface="Cambria Math" panose="02040503050406030204" pitchFamily="18" charset="0"/>
                          </a:rPr>
                        </m:ctrlPr>
                      </m:dPr>
                      <m:e>
                        <m:d>
                          <m:dPr>
                            <m:ctrlPr>
                              <a:rPr lang="pt-BR" sz="1200" b="0" i="1">
                                <a:solidFill>
                                  <a:schemeClr val="tx1"/>
                                </a:solidFill>
                                <a:effectLst/>
                                <a:latin typeface="Cambria Math" panose="02040503050406030204" pitchFamily="18" charset="0"/>
                                <a:ea typeface="+mn-ea"/>
                                <a:cs typeface="+mn-cs"/>
                              </a:rPr>
                            </m:ctrlPr>
                          </m:dPr>
                          <m:e>
                            <m:f>
                              <m:fPr>
                                <m:ctrlPr>
                                  <a:rPr lang="pt-BR" sz="1200" b="0" i="1">
                                    <a:solidFill>
                                      <a:schemeClr val="tx1"/>
                                    </a:solidFill>
                                    <a:effectLst/>
                                    <a:latin typeface="Cambria Math" panose="02040503050406030204" pitchFamily="18" charset="0"/>
                                    <a:ea typeface="+mn-ea"/>
                                    <a:cs typeface="+mn-cs"/>
                                  </a:rPr>
                                </m:ctrlPr>
                              </m:fPr>
                              <m:num>
                                <m:d>
                                  <m:dPr>
                                    <m:ctrlPr>
                                      <a:rPr lang="pt-BR" sz="1200" b="0" i="1">
                                        <a:solidFill>
                                          <a:schemeClr val="tx1"/>
                                        </a:solidFill>
                                        <a:effectLst/>
                                        <a:latin typeface="Cambria Math" panose="02040503050406030204" pitchFamily="18" charset="0"/>
                                        <a:ea typeface="+mn-ea"/>
                                        <a:cs typeface="+mn-cs"/>
                                      </a:rPr>
                                    </m:ctrlPr>
                                  </m:dPr>
                                  <m:e>
                                    <m:r>
                                      <a:rPr lang="pt-BR" sz="1200" b="0" i="0">
                                        <a:solidFill>
                                          <a:schemeClr val="tx1"/>
                                        </a:solidFill>
                                        <a:effectLst/>
                                        <a:latin typeface="Cambria Math" panose="02040503050406030204" pitchFamily="18" charset="0"/>
                                        <a:ea typeface="+mn-ea"/>
                                        <a:cs typeface="+mn-cs"/>
                                      </a:rPr>
                                      <m:t>1+</m:t>
                                    </m:r>
                                    <m:r>
                                      <m:rPr>
                                        <m:sty m:val="p"/>
                                      </m:rPr>
                                      <a:rPr lang="pt-BR" sz="1200" b="0" i="0">
                                        <a:solidFill>
                                          <a:schemeClr val="tx1"/>
                                        </a:solidFill>
                                        <a:effectLst/>
                                        <a:latin typeface="Cambria Math" panose="02040503050406030204" pitchFamily="18" charset="0"/>
                                        <a:ea typeface="+mn-ea"/>
                                        <a:cs typeface="+mn-cs"/>
                                      </a:rPr>
                                      <m:t>A</m:t>
                                    </m:r>
                                  </m:e>
                                </m:d>
                                <m:r>
                                  <a:rPr lang="pt-BR" sz="1200" b="0" i="0">
                                    <a:solidFill>
                                      <a:schemeClr val="tx1"/>
                                    </a:solidFill>
                                    <a:effectLst/>
                                    <a:latin typeface="Cambria Math" panose="02040503050406030204" pitchFamily="18" charset="0"/>
                                    <a:ea typeface="+mn-ea"/>
                                    <a:cs typeface="+mn-cs"/>
                                  </a:rPr>
                                  <m:t> </m:t>
                                </m:r>
                                <m:r>
                                  <m:rPr>
                                    <m:sty m:val="p"/>
                                  </m:rPr>
                                  <a:rPr lang="pt-BR" sz="1200" b="0" i="0">
                                    <a:solidFill>
                                      <a:schemeClr val="tx1"/>
                                    </a:solidFill>
                                    <a:effectLst/>
                                    <a:latin typeface="Cambria Math" panose="02040503050406030204" pitchFamily="18" charset="0"/>
                                    <a:ea typeface="+mn-ea"/>
                                    <a:cs typeface="+mn-cs"/>
                                  </a:rPr>
                                  <m:t>x</m:t>
                                </m:r>
                                <m:r>
                                  <a:rPr lang="pt-BR" sz="1200" b="0" i="0">
                                    <a:solidFill>
                                      <a:schemeClr val="tx1"/>
                                    </a:solidFill>
                                    <a:effectLst/>
                                    <a:latin typeface="Cambria Math" panose="02040503050406030204" pitchFamily="18" charset="0"/>
                                    <a:ea typeface="+mn-ea"/>
                                    <a:cs typeface="+mn-cs"/>
                                  </a:rPr>
                                  <m:t> </m:t>
                                </m:r>
                                <m:d>
                                  <m:dPr>
                                    <m:ctrlPr>
                                      <a:rPr lang="pt-BR" sz="1200" b="0" i="1">
                                        <a:solidFill>
                                          <a:schemeClr val="tx1"/>
                                        </a:solidFill>
                                        <a:effectLst/>
                                        <a:latin typeface="Cambria Math" panose="02040503050406030204" pitchFamily="18" charset="0"/>
                                        <a:ea typeface="+mn-ea"/>
                                        <a:cs typeface="+mn-cs"/>
                                      </a:rPr>
                                    </m:ctrlPr>
                                  </m:dPr>
                                  <m:e>
                                    <m:r>
                                      <a:rPr lang="pt-BR" sz="1200" b="0" i="0">
                                        <a:solidFill>
                                          <a:schemeClr val="tx1"/>
                                        </a:solidFill>
                                        <a:effectLst/>
                                        <a:latin typeface="Cambria Math" panose="02040503050406030204" pitchFamily="18" charset="0"/>
                                        <a:ea typeface="+mn-ea"/>
                                        <a:cs typeface="+mn-cs"/>
                                      </a:rPr>
                                      <m:t>1+</m:t>
                                    </m:r>
                                    <m:r>
                                      <m:rPr>
                                        <m:sty m:val="p"/>
                                      </m:rPr>
                                      <a:rPr lang="pt-BR" sz="1200" b="0" i="0">
                                        <a:solidFill>
                                          <a:schemeClr val="tx1"/>
                                        </a:solidFill>
                                        <a:effectLst/>
                                        <a:latin typeface="Cambria Math" panose="02040503050406030204" pitchFamily="18" charset="0"/>
                                        <a:ea typeface="+mn-ea"/>
                                        <a:cs typeface="+mn-cs"/>
                                      </a:rPr>
                                      <m:t>B</m:t>
                                    </m:r>
                                  </m:e>
                                </m:d>
                                <m:r>
                                  <a:rPr lang="pt-BR" sz="1200" b="0" i="0">
                                    <a:solidFill>
                                      <a:schemeClr val="tx1"/>
                                    </a:solidFill>
                                    <a:effectLst/>
                                    <a:latin typeface="Cambria Math" panose="02040503050406030204" pitchFamily="18" charset="0"/>
                                    <a:ea typeface="+mn-ea"/>
                                    <a:cs typeface="+mn-cs"/>
                                  </a:rPr>
                                  <m:t> </m:t>
                                </m:r>
                                <m:r>
                                  <m:rPr>
                                    <m:sty m:val="p"/>
                                  </m:rPr>
                                  <a:rPr lang="pt-BR" sz="1200" b="0" i="0">
                                    <a:solidFill>
                                      <a:schemeClr val="tx1"/>
                                    </a:solidFill>
                                    <a:effectLst/>
                                    <a:latin typeface="Cambria Math" panose="02040503050406030204" pitchFamily="18" charset="0"/>
                                    <a:ea typeface="+mn-ea"/>
                                    <a:cs typeface="+mn-cs"/>
                                  </a:rPr>
                                  <m:t>x</m:t>
                                </m:r>
                                <m:r>
                                  <a:rPr lang="pt-BR" sz="1200" b="0" i="0">
                                    <a:solidFill>
                                      <a:schemeClr val="tx1"/>
                                    </a:solidFill>
                                    <a:effectLst/>
                                    <a:latin typeface="Cambria Math" panose="02040503050406030204" pitchFamily="18" charset="0"/>
                                    <a:ea typeface="+mn-ea"/>
                                    <a:cs typeface="+mn-cs"/>
                                  </a:rPr>
                                  <m:t> </m:t>
                                </m:r>
                                <m:d>
                                  <m:dPr>
                                    <m:ctrlPr>
                                      <a:rPr lang="pt-BR" sz="1200" b="0" i="1">
                                        <a:solidFill>
                                          <a:schemeClr val="tx1"/>
                                        </a:solidFill>
                                        <a:effectLst/>
                                        <a:latin typeface="Cambria Math" panose="02040503050406030204" pitchFamily="18" charset="0"/>
                                        <a:ea typeface="+mn-ea"/>
                                        <a:cs typeface="+mn-cs"/>
                                      </a:rPr>
                                    </m:ctrlPr>
                                  </m:dPr>
                                  <m:e>
                                    <m:r>
                                      <a:rPr lang="pt-BR" sz="1200" b="0" i="0">
                                        <a:solidFill>
                                          <a:schemeClr val="tx1"/>
                                        </a:solidFill>
                                        <a:effectLst/>
                                        <a:latin typeface="Cambria Math" panose="02040503050406030204" pitchFamily="18" charset="0"/>
                                        <a:ea typeface="+mn-ea"/>
                                        <a:cs typeface="+mn-cs"/>
                                      </a:rPr>
                                      <m:t>1+</m:t>
                                    </m:r>
                                    <m:r>
                                      <m:rPr>
                                        <m:sty m:val="p"/>
                                      </m:rPr>
                                      <a:rPr lang="pt-BR" sz="1200" b="0" i="0">
                                        <a:solidFill>
                                          <a:schemeClr val="tx1"/>
                                        </a:solidFill>
                                        <a:effectLst/>
                                        <a:latin typeface="Cambria Math" panose="02040503050406030204" pitchFamily="18" charset="0"/>
                                        <a:ea typeface="+mn-ea"/>
                                        <a:cs typeface="+mn-cs"/>
                                      </a:rPr>
                                      <m:t>C</m:t>
                                    </m:r>
                                  </m:e>
                                </m:d>
                              </m:num>
                              <m:den>
                                <m:d>
                                  <m:dPr>
                                    <m:ctrlPr>
                                      <a:rPr lang="pt-BR" sz="1200" b="0" i="1">
                                        <a:solidFill>
                                          <a:schemeClr val="tx1"/>
                                        </a:solidFill>
                                        <a:effectLst/>
                                        <a:latin typeface="Cambria Math" panose="02040503050406030204" pitchFamily="18" charset="0"/>
                                        <a:ea typeface="+mn-ea"/>
                                        <a:cs typeface="+mn-cs"/>
                                      </a:rPr>
                                    </m:ctrlPr>
                                  </m:dPr>
                                  <m:e>
                                    <m:r>
                                      <a:rPr lang="pt-BR" sz="1200" b="0" i="0">
                                        <a:solidFill>
                                          <a:schemeClr val="tx1"/>
                                        </a:solidFill>
                                        <a:effectLst/>
                                        <a:latin typeface="Cambria Math" panose="02040503050406030204" pitchFamily="18" charset="0"/>
                                        <a:ea typeface="+mn-ea"/>
                                        <a:cs typeface="+mn-cs"/>
                                      </a:rPr>
                                      <m:t>1−</m:t>
                                    </m:r>
                                    <m:r>
                                      <m:rPr>
                                        <m:sty m:val="p"/>
                                      </m:rPr>
                                      <a:rPr lang="pt-BR" sz="1200" b="0" i="0">
                                        <a:solidFill>
                                          <a:schemeClr val="tx1"/>
                                        </a:solidFill>
                                        <a:effectLst/>
                                        <a:latin typeface="Cambria Math" panose="02040503050406030204" pitchFamily="18" charset="0"/>
                                        <a:ea typeface="+mn-ea"/>
                                        <a:cs typeface="+mn-cs"/>
                                      </a:rPr>
                                      <m:t>D</m:t>
                                    </m:r>
                                  </m:e>
                                </m:d>
                              </m:den>
                            </m:f>
                          </m:e>
                        </m:d>
                        <m:r>
                          <a:rPr lang="pt-BR" sz="1200" b="0" i="0">
                            <a:solidFill>
                              <a:schemeClr val="tx1"/>
                            </a:solidFill>
                            <a:effectLst/>
                            <a:latin typeface="Cambria Math" panose="02040503050406030204" pitchFamily="18" charset="0"/>
                            <a:ea typeface="+mn-ea"/>
                            <a:cs typeface="+mn-cs"/>
                          </a:rPr>
                          <m:t>−1</m:t>
                        </m:r>
                      </m:e>
                    </m:d>
                    <m:r>
                      <m:rPr>
                        <m:sty m:val="p"/>
                      </m:rPr>
                      <a:rPr lang="pt-BR" sz="1200" b="0" i="0">
                        <a:latin typeface="Cambria Math" panose="02040503050406030204" pitchFamily="18" charset="0"/>
                      </a:rPr>
                      <m:t>x</m:t>
                    </m:r>
                    <m:r>
                      <a:rPr lang="pt-BR" sz="1200" b="0" i="0">
                        <a:latin typeface="Cambria Math" panose="02040503050406030204" pitchFamily="18" charset="0"/>
                      </a:rPr>
                      <m:t> 100%</m:t>
                    </m:r>
                  </m:oMath>
                </m:oMathPara>
              </a14:m>
              <a:endParaRPr lang="pt-BR" sz="1200" b="0" i="0">
                <a:latin typeface="+mj-lt"/>
              </a:endParaRPr>
            </a:p>
          </xdr:txBody>
        </xdr:sp>
      </mc:Choice>
      <mc:Fallback xmlns="">
        <xdr:sp macro="" textlink="">
          <xdr:nvSpPr>
            <xdr:cNvPr id="2" name="CaixaDeTexto 1"/>
            <xdr:cNvSpPr txBox="1"/>
          </xdr:nvSpPr>
          <xdr:spPr>
            <a:xfrm>
              <a:off x="323850" y="5838825"/>
              <a:ext cx="4467225" cy="52498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oAutofit/>
            </a:bodyPr>
            <a:lstStyle/>
            <a:p>
              <a:pPr/>
              <a:r>
                <a:rPr lang="pt-BR" sz="1200" b="0" i="0">
                  <a:latin typeface="Cambria Math" panose="02040503050406030204" pitchFamily="18" charset="0"/>
                </a:rPr>
                <a:t>BDI= [</a:t>
              </a:r>
              <a:r>
                <a:rPr lang="pt-BR" sz="1200" b="0" i="0">
                  <a:solidFill>
                    <a:schemeClr val="tx1"/>
                  </a:solidFill>
                  <a:effectLst/>
                  <a:latin typeface="Cambria Math" panose="02040503050406030204" pitchFamily="18" charset="0"/>
                  <a:ea typeface="+mn-ea"/>
                  <a:cs typeface="+mn-cs"/>
                </a:rPr>
                <a:t>(((1+A)  x (1+B)  x (1+C))/((1−D) ))−1]</a:t>
              </a:r>
              <a:r>
                <a:rPr lang="pt-BR" sz="1200" b="0" i="0">
                  <a:latin typeface="Cambria Math" panose="02040503050406030204" pitchFamily="18" charset="0"/>
                </a:rPr>
                <a:t>x 100%</a:t>
              </a:r>
              <a:endParaRPr lang="pt-BR" sz="1200" b="0" i="0">
                <a:latin typeface="+mj-lt"/>
              </a:endParaRPr>
            </a:p>
          </xdr:txBody>
        </xdr:sp>
      </mc:Fallback>
    </mc:AlternateContent>
    <xdr:clientData/>
  </xdr:oneCellAnchor>
  <xdr:twoCellAnchor editAs="absolute">
    <xdr:from>
      <xdr:col>3</xdr:col>
      <xdr:colOff>1419225</xdr:colOff>
      <xdr:row>2</xdr:row>
      <xdr:rowOff>4762</xdr:rowOff>
    </xdr:from>
    <xdr:to>
      <xdr:col>3</xdr:col>
      <xdr:colOff>1923225</xdr:colOff>
      <xdr:row>2</xdr:row>
      <xdr:rowOff>508762</xdr:rowOff>
    </xdr:to>
    <xdr:pic>
      <xdr:nvPicPr>
        <xdr:cNvPr id="3" name="Imagem 2"/>
        <xdr:cNvPicPr>
          <a:picLocks noChangeAspect="1"/>
        </xdr:cNvPicPr>
      </xdr:nvPicPr>
      <xdr:blipFill>
        <a:blip xmlns:r="http://schemas.openxmlformats.org/officeDocument/2006/relationships" r:embed="rId1"/>
        <a:stretch>
          <a:fillRect/>
        </a:stretch>
      </xdr:blipFill>
      <xdr:spPr>
        <a:xfrm>
          <a:off x="2390775" y="414337"/>
          <a:ext cx="504000" cy="504000"/>
        </a:xfrm>
        <a:prstGeom prst="rect">
          <a:avLst/>
        </a:prstGeom>
      </xdr:spPr>
    </xdr:pic>
    <xdr:clientData/>
  </xdr:twoCellAnchor>
  <xdr:oneCellAnchor>
    <xdr:from>
      <xdr:col>7</xdr:col>
      <xdr:colOff>9525</xdr:colOff>
      <xdr:row>27</xdr:row>
      <xdr:rowOff>161925</xdr:rowOff>
    </xdr:from>
    <xdr:ext cx="4467225" cy="524987"/>
    <mc:AlternateContent xmlns:mc="http://schemas.openxmlformats.org/markup-compatibility/2006" xmlns:a14="http://schemas.microsoft.com/office/drawing/2010/main">
      <mc:Choice Requires="a14">
        <xdr:sp macro="" textlink="">
          <xdr:nvSpPr>
            <xdr:cNvPr id="8" name="CaixaDeTexto 7"/>
            <xdr:cNvSpPr txBox="1"/>
          </xdr:nvSpPr>
          <xdr:spPr>
            <a:xfrm>
              <a:off x="5372100" y="5838825"/>
              <a:ext cx="4467225" cy="52498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oAutofit/>
            </a:bodyPr>
            <a:lstStyle/>
            <a:p>
              <a:pPr/>
              <a14:m>
                <m:oMathPara xmlns:m="http://schemas.openxmlformats.org/officeDocument/2006/math">
                  <m:oMathParaPr>
                    <m:jc m:val="centerGroup"/>
                  </m:oMathParaPr>
                  <m:oMath xmlns:m="http://schemas.openxmlformats.org/officeDocument/2006/math">
                    <m:r>
                      <m:rPr>
                        <m:sty m:val="p"/>
                      </m:rPr>
                      <a:rPr lang="pt-BR" sz="1200" b="0" i="0">
                        <a:latin typeface="Cambria Math" panose="02040503050406030204" pitchFamily="18" charset="0"/>
                      </a:rPr>
                      <m:t>BDI</m:t>
                    </m:r>
                    <m:r>
                      <a:rPr lang="pt-BR" sz="1200" b="0" i="0">
                        <a:latin typeface="Cambria Math" panose="02040503050406030204" pitchFamily="18" charset="0"/>
                      </a:rPr>
                      <m:t>= </m:t>
                    </m:r>
                    <m:d>
                      <m:dPr>
                        <m:begChr m:val="["/>
                        <m:endChr m:val="]"/>
                        <m:ctrlPr>
                          <a:rPr lang="pt-BR" sz="1200" b="0" i="1">
                            <a:latin typeface="Cambria Math" panose="02040503050406030204" pitchFamily="18" charset="0"/>
                          </a:rPr>
                        </m:ctrlPr>
                      </m:dPr>
                      <m:e>
                        <m:d>
                          <m:dPr>
                            <m:ctrlPr>
                              <a:rPr lang="pt-BR" sz="1200" b="0" i="1">
                                <a:solidFill>
                                  <a:schemeClr val="tx1"/>
                                </a:solidFill>
                                <a:effectLst/>
                                <a:latin typeface="Cambria Math" panose="02040503050406030204" pitchFamily="18" charset="0"/>
                                <a:ea typeface="+mn-ea"/>
                                <a:cs typeface="+mn-cs"/>
                              </a:rPr>
                            </m:ctrlPr>
                          </m:dPr>
                          <m:e>
                            <m:f>
                              <m:fPr>
                                <m:ctrlPr>
                                  <a:rPr lang="pt-BR" sz="1200" b="0" i="1">
                                    <a:solidFill>
                                      <a:schemeClr val="tx1"/>
                                    </a:solidFill>
                                    <a:effectLst/>
                                    <a:latin typeface="Cambria Math" panose="02040503050406030204" pitchFamily="18" charset="0"/>
                                    <a:ea typeface="+mn-ea"/>
                                    <a:cs typeface="+mn-cs"/>
                                  </a:rPr>
                                </m:ctrlPr>
                              </m:fPr>
                              <m:num>
                                <m:d>
                                  <m:dPr>
                                    <m:ctrlPr>
                                      <a:rPr lang="pt-BR" sz="1200" b="0" i="1">
                                        <a:solidFill>
                                          <a:schemeClr val="tx1"/>
                                        </a:solidFill>
                                        <a:effectLst/>
                                        <a:latin typeface="Cambria Math" panose="02040503050406030204" pitchFamily="18" charset="0"/>
                                        <a:ea typeface="+mn-ea"/>
                                        <a:cs typeface="+mn-cs"/>
                                      </a:rPr>
                                    </m:ctrlPr>
                                  </m:dPr>
                                  <m:e>
                                    <m:r>
                                      <a:rPr lang="pt-BR" sz="1200" b="0" i="0">
                                        <a:solidFill>
                                          <a:schemeClr val="tx1"/>
                                        </a:solidFill>
                                        <a:effectLst/>
                                        <a:latin typeface="Cambria Math" panose="02040503050406030204" pitchFamily="18" charset="0"/>
                                        <a:ea typeface="+mn-ea"/>
                                        <a:cs typeface="+mn-cs"/>
                                      </a:rPr>
                                      <m:t>1+</m:t>
                                    </m:r>
                                    <m:r>
                                      <m:rPr>
                                        <m:sty m:val="p"/>
                                      </m:rPr>
                                      <a:rPr lang="pt-BR" sz="1200" b="0" i="0">
                                        <a:solidFill>
                                          <a:schemeClr val="tx1"/>
                                        </a:solidFill>
                                        <a:effectLst/>
                                        <a:latin typeface="Cambria Math" panose="02040503050406030204" pitchFamily="18" charset="0"/>
                                        <a:ea typeface="+mn-ea"/>
                                        <a:cs typeface="+mn-cs"/>
                                      </a:rPr>
                                      <m:t>A</m:t>
                                    </m:r>
                                  </m:e>
                                </m:d>
                                <m:r>
                                  <a:rPr lang="pt-BR" sz="1200" b="0" i="0">
                                    <a:solidFill>
                                      <a:schemeClr val="tx1"/>
                                    </a:solidFill>
                                    <a:effectLst/>
                                    <a:latin typeface="Cambria Math" panose="02040503050406030204" pitchFamily="18" charset="0"/>
                                    <a:ea typeface="+mn-ea"/>
                                    <a:cs typeface="+mn-cs"/>
                                  </a:rPr>
                                  <m:t> </m:t>
                                </m:r>
                                <m:r>
                                  <m:rPr>
                                    <m:sty m:val="p"/>
                                  </m:rPr>
                                  <a:rPr lang="pt-BR" sz="1200" b="0" i="0">
                                    <a:solidFill>
                                      <a:schemeClr val="tx1"/>
                                    </a:solidFill>
                                    <a:effectLst/>
                                    <a:latin typeface="Cambria Math" panose="02040503050406030204" pitchFamily="18" charset="0"/>
                                    <a:ea typeface="+mn-ea"/>
                                    <a:cs typeface="+mn-cs"/>
                                  </a:rPr>
                                  <m:t>x</m:t>
                                </m:r>
                                <m:r>
                                  <a:rPr lang="pt-BR" sz="1200" b="0" i="0">
                                    <a:solidFill>
                                      <a:schemeClr val="tx1"/>
                                    </a:solidFill>
                                    <a:effectLst/>
                                    <a:latin typeface="Cambria Math" panose="02040503050406030204" pitchFamily="18" charset="0"/>
                                    <a:ea typeface="+mn-ea"/>
                                    <a:cs typeface="+mn-cs"/>
                                  </a:rPr>
                                  <m:t> </m:t>
                                </m:r>
                                <m:d>
                                  <m:dPr>
                                    <m:ctrlPr>
                                      <a:rPr lang="pt-BR" sz="1200" b="0" i="1">
                                        <a:solidFill>
                                          <a:schemeClr val="tx1"/>
                                        </a:solidFill>
                                        <a:effectLst/>
                                        <a:latin typeface="Cambria Math" panose="02040503050406030204" pitchFamily="18" charset="0"/>
                                        <a:ea typeface="+mn-ea"/>
                                        <a:cs typeface="+mn-cs"/>
                                      </a:rPr>
                                    </m:ctrlPr>
                                  </m:dPr>
                                  <m:e>
                                    <m:r>
                                      <a:rPr lang="pt-BR" sz="1200" b="0" i="0">
                                        <a:solidFill>
                                          <a:schemeClr val="tx1"/>
                                        </a:solidFill>
                                        <a:effectLst/>
                                        <a:latin typeface="Cambria Math" panose="02040503050406030204" pitchFamily="18" charset="0"/>
                                        <a:ea typeface="+mn-ea"/>
                                        <a:cs typeface="+mn-cs"/>
                                      </a:rPr>
                                      <m:t>1+</m:t>
                                    </m:r>
                                    <m:r>
                                      <m:rPr>
                                        <m:sty m:val="p"/>
                                      </m:rPr>
                                      <a:rPr lang="pt-BR" sz="1200" b="0" i="0">
                                        <a:solidFill>
                                          <a:schemeClr val="tx1"/>
                                        </a:solidFill>
                                        <a:effectLst/>
                                        <a:latin typeface="Cambria Math" panose="02040503050406030204" pitchFamily="18" charset="0"/>
                                        <a:ea typeface="+mn-ea"/>
                                        <a:cs typeface="+mn-cs"/>
                                      </a:rPr>
                                      <m:t>B</m:t>
                                    </m:r>
                                  </m:e>
                                </m:d>
                                <m:r>
                                  <a:rPr lang="pt-BR" sz="1200" b="0" i="0">
                                    <a:solidFill>
                                      <a:schemeClr val="tx1"/>
                                    </a:solidFill>
                                    <a:effectLst/>
                                    <a:latin typeface="Cambria Math" panose="02040503050406030204" pitchFamily="18" charset="0"/>
                                    <a:ea typeface="+mn-ea"/>
                                    <a:cs typeface="+mn-cs"/>
                                  </a:rPr>
                                  <m:t> </m:t>
                                </m:r>
                                <m:r>
                                  <m:rPr>
                                    <m:sty m:val="p"/>
                                  </m:rPr>
                                  <a:rPr lang="pt-BR" sz="1200" b="0" i="0">
                                    <a:solidFill>
                                      <a:schemeClr val="tx1"/>
                                    </a:solidFill>
                                    <a:effectLst/>
                                    <a:latin typeface="Cambria Math" panose="02040503050406030204" pitchFamily="18" charset="0"/>
                                    <a:ea typeface="+mn-ea"/>
                                    <a:cs typeface="+mn-cs"/>
                                  </a:rPr>
                                  <m:t>x</m:t>
                                </m:r>
                                <m:r>
                                  <a:rPr lang="pt-BR" sz="1200" b="0" i="0">
                                    <a:solidFill>
                                      <a:schemeClr val="tx1"/>
                                    </a:solidFill>
                                    <a:effectLst/>
                                    <a:latin typeface="Cambria Math" panose="02040503050406030204" pitchFamily="18" charset="0"/>
                                    <a:ea typeface="+mn-ea"/>
                                    <a:cs typeface="+mn-cs"/>
                                  </a:rPr>
                                  <m:t> </m:t>
                                </m:r>
                                <m:d>
                                  <m:dPr>
                                    <m:ctrlPr>
                                      <a:rPr lang="pt-BR" sz="1200" b="0" i="1">
                                        <a:solidFill>
                                          <a:schemeClr val="tx1"/>
                                        </a:solidFill>
                                        <a:effectLst/>
                                        <a:latin typeface="Cambria Math" panose="02040503050406030204" pitchFamily="18" charset="0"/>
                                        <a:ea typeface="+mn-ea"/>
                                        <a:cs typeface="+mn-cs"/>
                                      </a:rPr>
                                    </m:ctrlPr>
                                  </m:dPr>
                                  <m:e>
                                    <m:r>
                                      <a:rPr lang="pt-BR" sz="1200" b="0" i="0">
                                        <a:solidFill>
                                          <a:schemeClr val="tx1"/>
                                        </a:solidFill>
                                        <a:effectLst/>
                                        <a:latin typeface="Cambria Math" panose="02040503050406030204" pitchFamily="18" charset="0"/>
                                        <a:ea typeface="+mn-ea"/>
                                        <a:cs typeface="+mn-cs"/>
                                      </a:rPr>
                                      <m:t>1+</m:t>
                                    </m:r>
                                    <m:r>
                                      <m:rPr>
                                        <m:sty m:val="p"/>
                                      </m:rPr>
                                      <a:rPr lang="pt-BR" sz="1200" b="0" i="0">
                                        <a:solidFill>
                                          <a:schemeClr val="tx1"/>
                                        </a:solidFill>
                                        <a:effectLst/>
                                        <a:latin typeface="Cambria Math" panose="02040503050406030204" pitchFamily="18" charset="0"/>
                                        <a:ea typeface="+mn-ea"/>
                                        <a:cs typeface="+mn-cs"/>
                                      </a:rPr>
                                      <m:t>C</m:t>
                                    </m:r>
                                  </m:e>
                                </m:d>
                              </m:num>
                              <m:den>
                                <m:d>
                                  <m:dPr>
                                    <m:ctrlPr>
                                      <a:rPr lang="pt-BR" sz="1200" b="0" i="1">
                                        <a:solidFill>
                                          <a:schemeClr val="tx1"/>
                                        </a:solidFill>
                                        <a:effectLst/>
                                        <a:latin typeface="Cambria Math" panose="02040503050406030204" pitchFamily="18" charset="0"/>
                                        <a:ea typeface="+mn-ea"/>
                                        <a:cs typeface="+mn-cs"/>
                                      </a:rPr>
                                    </m:ctrlPr>
                                  </m:dPr>
                                  <m:e>
                                    <m:r>
                                      <a:rPr lang="pt-BR" sz="1200" b="0" i="0">
                                        <a:solidFill>
                                          <a:schemeClr val="tx1"/>
                                        </a:solidFill>
                                        <a:effectLst/>
                                        <a:latin typeface="Cambria Math" panose="02040503050406030204" pitchFamily="18" charset="0"/>
                                        <a:ea typeface="+mn-ea"/>
                                        <a:cs typeface="+mn-cs"/>
                                      </a:rPr>
                                      <m:t>1−</m:t>
                                    </m:r>
                                    <m:r>
                                      <m:rPr>
                                        <m:sty m:val="p"/>
                                      </m:rPr>
                                      <a:rPr lang="pt-BR" sz="1200" b="0" i="0">
                                        <a:solidFill>
                                          <a:schemeClr val="tx1"/>
                                        </a:solidFill>
                                        <a:effectLst/>
                                        <a:latin typeface="Cambria Math" panose="02040503050406030204" pitchFamily="18" charset="0"/>
                                        <a:ea typeface="+mn-ea"/>
                                        <a:cs typeface="+mn-cs"/>
                                      </a:rPr>
                                      <m:t>D</m:t>
                                    </m:r>
                                  </m:e>
                                </m:d>
                              </m:den>
                            </m:f>
                          </m:e>
                        </m:d>
                        <m:r>
                          <a:rPr lang="pt-BR" sz="1200" b="0" i="0">
                            <a:solidFill>
                              <a:schemeClr val="tx1"/>
                            </a:solidFill>
                            <a:effectLst/>
                            <a:latin typeface="Cambria Math" panose="02040503050406030204" pitchFamily="18" charset="0"/>
                            <a:ea typeface="+mn-ea"/>
                            <a:cs typeface="+mn-cs"/>
                          </a:rPr>
                          <m:t>−1</m:t>
                        </m:r>
                      </m:e>
                    </m:d>
                    <m:r>
                      <m:rPr>
                        <m:sty m:val="p"/>
                      </m:rPr>
                      <a:rPr lang="pt-BR" sz="1200" b="0" i="0">
                        <a:latin typeface="Cambria Math" panose="02040503050406030204" pitchFamily="18" charset="0"/>
                      </a:rPr>
                      <m:t>x</m:t>
                    </m:r>
                    <m:r>
                      <a:rPr lang="pt-BR" sz="1200" b="0" i="0">
                        <a:latin typeface="Cambria Math" panose="02040503050406030204" pitchFamily="18" charset="0"/>
                      </a:rPr>
                      <m:t> 100%</m:t>
                    </m:r>
                  </m:oMath>
                </m:oMathPara>
              </a14:m>
              <a:endParaRPr lang="pt-BR" sz="1200" b="0" i="0">
                <a:latin typeface="+mj-lt"/>
              </a:endParaRPr>
            </a:p>
          </xdr:txBody>
        </xdr:sp>
      </mc:Choice>
      <mc:Fallback xmlns="">
        <xdr:sp macro="" textlink="">
          <xdr:nvSpPr>
            <xdr:cNvPr id="8" name="CaixaDeTexto 7"/>
            <xdr:cNvSpPr txBox="1"/>
          </xdr:nvSpPr>
          <xdr:spPr>
            <a:xfrm>
              <a:off x="5372100" y="5838825"/>
              <a:ext cx="4467225" cy="52498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oAutofit/>
            </a:bodyPr>
            <a:lstStyle/>
            <a:p>
              <a:pPr/>
              <a:r>
                <a:rPr lang="pt-BR" sz="1200" b="0" i="0">
                  <a:latin typeface="Cambria Math" panose="02040503050406030204" pitchFamily="18" charset="0"/>
                </a:rPr>
                <a:t>BDI= [</a:t>
              </a:r>
              <a:r>
                <a:rPr lang="pt-BR" sz="1200" b="0" i="0">
                  <a:solidFill>
                    <a:schemeClr val="tx1"/>
                  </a:solidFill>
                  <a:effectLst/>
                  <a:latin typeface="Cambria Math" panose="02040503050406030204" pitchFamily="18" charset="0"/>
                  <a:ea typeface="+mn-ea"/>
                  <a:cs typeface="+mn-cs"/>
                </a:rPr>
                <a:t>(((1+A)  x (1+B)  x (1+C))/((1−D) ))−1]</a:t>
              </a:r>
              <a:r>
                <a:rPr lang="pt-BR" sz="1200" b="0" i="0">
                  <a:latin typeface="Cambria Math" panose="02040503050406030204" pitchFamily="18" charset="0"/>
                </a:rPr>
                <a:t>x 100%</a:t>
              </a:r>
              <a:endParaRPr lang="pt-BR" sz="1200" b="0" i="0">
                <a:latin typeface="+mj-lt"/>
              </a:endParaRPr>
            </a:p>
          </xdr:txBody>
        </xdr:sp>
      </mc:Fallback>
    </mc:AlternateContent>
    <xdr:clientData/>
  </xdr:oneCellAnchor>
  <xdr:twoCellAnchor editAs="absolute">
    <xdr:from>
      <xdr:col>9</xdr:col>
      <xdr:colOff>1371600</xdr:colOff>
      <xdr:row>2</xdr:row>
      <xdr:rowOff>4762</xdr:rowOff>
    </xdr:from>
    <xdr:to>
      <xdr:col>9</xdr:col>
      <xdr:colOff>1875600</xdr:colOff>
      <xdr:row>2</xdr:row>
      <xdr:rowOff>508762</xdr:rowOff>
    </xdr:to>
    <xdr:pic>
      <xdr:nvPicPr>
        <xdr:cNvPr id="9" name="Imagem 8"/>
        <xdr:cNvPicPr>
          <a:picLocks noChangeAspect="1"/>
        </xdr:cNvPicPr>
      </xdr:nvPicPr>
      <xdr:blipFill>
        <a:blip xmlns:r="http://schemas.openxmlformats.org/officeDocument/2006/relationships" r:embed="rId1"/>
        <a:stretch>
          <a:fillRect/>
        </a:stretch>
      </xdr:blipFill>
      <xdr:spPr>
        <a:xfrm>
          <a:off x="7419975" y="414337"/>
          <a:ext cx="504000" cy="504000"/>
        </a:xfrm>
        <a:prstGeom prst="rect">
          <a:avLst/>
        </a:prstGeom>
      </xdr:spPr>
    </xdr:pic>
    <xdr:clientData/>
  </xdr:twoCellAnchor>
  <xdr:oneCellAnchor>
    <xdr:from>
      <xdr:col>1</xdr:col>
      <xdr:colOff>9525</xdr:colOff>
      <xdr:row>58</xdr:row>
      <xdr:rowOff>161925</xdr:rowOff>
    </xdr:from>
    <xdr:ext cx="4467225" cy="524987"/>
    <mc:AlternateContent xmlns:mc="http://schemas.openxmlformats.org/markup-compatibility/2006" xmlns:a14="http://schemas.microsoft.com/office/drawing/2010/main">
      <mc:Choice Requires="a14">
        <xdr:sp macro="" textlink="">
          <xdr:nvSpPr>
            <xdr:cNvPr id="36" name="CaixaDeTexto 35"/>
            <xdr:cNvSpPr txBox="1"/>
          </xdr:nvSpPr>
          <xdr:spPr>
            <a:xfrm>
              <a:off x="323850" y="11915775"/>
              <a:ext cx="4467225" cy="52498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oAutofit/>
            </a:bodyPr>
            <a:lstStyle/>
            <a:p>
              <a:pPr/>
              <a14:m>
                <m:oMathPara xmlns:m="http://schemas.openxmlformats.org/officeDocument/2006/math">
                  <m:oMathParaPr>
                    <m:jc m:val="centerGroup"/>
                  </m:oMathParaPr>
                  <m:oMath xmlns:m="http://schemas.openxmlformats.org/officeDocument/2006/math">
                    <m:r>
                      <m:rPr>
                        <m:sty m:val="p"/>
                      </m:rPr>
                      <a:rPr lang="pt-BR" sz="1200" b="0" i="0">
                        <a:latin typeface="Cambria Math" panose="02040503050406030204" pitchFamily="18" charset="0"/>
                      </a:rPr>
                      <m:t>BDI</m:t>
                    </m:r>
                    <m:r>
                      <a:rPr lang="pt-BR" sz="1200" b="0" i="0">
                        <a:latin typeface="Cambria Math" panose="02040503050406030204" pitchFamily="18" charset="0"/>
                      </a:rPr>
                      <m:t>= </m:t>
                    </m:r>
                    <m:d>
                      <m:dPr>
                        <m:begChr m:val="["/>
                        <m:endChr m:val="]"/>
                        <m:ctrlPr>
                          <a:rPr lang="pt-BR" sz="1200" b="0" i="1">
                            <a:latin typeface="Cambria Math" panose="02040503050406030204" pitchFamily="18" charset="0"/>
                          </a:rPr>
                        </m:ctrlPr>
                      </m:dPr>
                      <m:e>
                        <m:d>
                          <m:dPr>
                            <m:ctrlPr>
                              <a:rPr lang="pt-BR" sz="1200" b="0" i="1">
                                <a:solidFill>
                                  <a:schemeClr val="tx1"/>
                                </a:solidFill>
                                <a:effectLst/>
                                <a:latin typeface="Cambria Math" panose="02040503050406030204" pitchFamily="18" charset="0"/>
                                <a:ea typeface="+mn-ea"/>
                                <a:cs typeface="+mn-cs"/>
                              </a:rPr>
                            </m:ctrlPr>
                          </m:dPr>
                          <m:e>
                            <m:f>
                              <m:fPr>
                                <m:ctrlPr>
                                  <a:rPr lang="pt-BR" sz="1200" b="0" i="1">
                                    <a:solidFill>
                                      <a:schemeClr val="tx1"/>
                                    </a:solidFill>
                                    <a:effectLst/>
                                    <a:latin typeface="Cambria Math" panose="02040503050406030204" pitchFamily="18" charset="0"/>
                                    <a:ea typeface="+mn-ea"/>
                                    <a:cs typeface="+mn-cs"/>
                                  </a:rPr>
                                </m:ctrlPr>
                              </m:fPr>
                              <m:num>
                                <m:d>
                                  <m:dPr>
                                    <m:ctrlPr>
                                      <a:rPr lang="pt-BR" sz="1200" b="0" i="1">
                                        <a:solidFill>
                                          <a:schemeClr val="tx1"/>
                                        </a:solidFill>
                                        <a:effectLst/>
                                        <a:latin typeface="Cambria Math" panose="02040503050406030204" pitchFamily="18" charset="0"/>
                                        <a:ea typeface="+mn-ea"/>
                                        <a:cs typeface="+mn-cs"/>
                                      </a:rPr>
                                    </m:ctrlPr>
                                  </m:dPr>
                                  <m:e>
                                    <m:r>
                                      <a:rPr lang="pt-BR" sz="1200" b="0" i="0">
                                        <a:solidFill>
                                          <a:schemeClr val="tx1"/>
                                        </a:solidFill>
                                        <a:effectLst/>
                                        <a:latin typeface="Cambria Math" panose="02040503050406030204" pitchFamily="18" charset="0"/>
                                        <a:ea typeface="+mn-ea"/>
                                        <a:cs typeface="+mn-cs"/>
                                      </a:rPr>
                                      <m:t>1+</m:t>
                                    </m:r>
                                    <m:r>
                                      <m:rPr>
                                        <m:sty m:val="p"/>
                                      </m:rPr>
                                      <a:rPr lang="pt-BR" sz="1200" b="0" i="0">
                                        <a:solidFill>
                                          <a:schemeClr val="tx1"/>
                                        </a:solidFill>
                                        <a:effectLst/>
                                        <a:latin typeface="Cambria Math" panose="02040503050406030204" pitchFamily="18" charset="0"/>
                                        <a:ea typeface="+mn-ea"/>
                                        <a:cs typeface="+mn-cs"/>
                                      </a:rPr>
                                      <m:t>A</m:t>
                                    </m:r>
                                  </m:e>
                                </m:d>
                                <m:r>
                                  <a:rPr lang="pt-BR" sz="1200" b="0" i="0">
                                    <a:solidFill>
                                      <a:schemeClr val="tx1"/>
                                    </a:solidFill>
                                    <a:effectLst/>
                                    <a:latin typeface="Cambria Math" panose="02040503050406030204" pitchFamily="18" charset="0"/>
                                    <a:ea typeface="+mn-ea"/>
                                    <a:cs typeface="+mn-cs"/>
                                  </a:rPr>
                                  <m:t> </m:t>
                                </m:r>
                                <m:r>
                                  <m:rPr>
                                    <m:sty m:val="p"/>
                                  </m:rPr>
                                  <a:rPr lang="pt-BR" sz="1200" b="0" i="0">
                                    <a:solidFill>
                                      <a:schemeClr val="tx1"/>
                                    </a:solidFill>
                                    <a:effectLst/>
                                    <a:latin typeface="Cambria Math" panose="02040503050406030204" pitchFamily="18" charset="0"/>
                                    <a:ea typeface="+mn-ea"/>
                                    <a:cs typeface="+mn-cs"/>
                                  </a:rPr>
                                  <m:t>x</m:t>
                                </m:r>
                                <m:r>
                                  <a:rPr lang="pt-BR" sz="1200" b="0" i="0">
                                    <a:solidFill>
                                      <a:schemeClr val="tx1"/>
                                    </a:solidFill>
                                    <a:effectLst/>
                                    <a:latin typeface="Cambria Math" panose="02040503050406030204" pitchFamily="18" charset="0"/>
                                    <a:ea typeface="+mn-ea"/>
                                    <a:cs typeface="+mn-cs"/>
                                  </a:rPr>
                                  <m:t> </m:t>
                                </m:r>
                                <m:d>
                                  <m:dPr>
                                    <m:ctrlPr>
                                      <a:rPr lang="pt-BR" sz="1200" b="0" i="1">
                                        <a:solidFill>
                                          <a:schemeClr val="tx1"/>
                                        </a:solidFill>
                                        <a:effectLst/>
                                        <a:latin typeface="Cambria Math" panose="02040503050406030204" pitchFamily="18" charset="0"/>
                                        <a:ea typeface="+mn-ea"/>
                                        <a:cs typeface="+mn-cs"/>
                                      </a:rPr>
                                    </m:ctrlPr>
                                  </m:dPr>
                                  <m:e>
                                    <m:r>
                                      <a:rPr lang="pt-BR" sz="1200" b="0" i="0">
                                        <a:solidFill>
                                          <a:schemeClr val="tx1"/>
                                        </a:solidFill>
                                        <a:effectLst/>
                                        <a:latin typeface="Cambria Math" panose="02040503050406030204" pitchFamily="18" charset="0"/>
                                        <a:ea typeface="+mn-ea"/>
                                        <a:cs typeface="+mn-cs"/>
                                      </a:rPr>
                                      <m:t>1+</m:t>
                                    </m:r>
                                    <m:r>
                                      <m:rPr>
                                        <m:sty m:val="p"/>
                                      </m:rPr>
                                      <a:rPr lang="pt-BR" sz="1200" b="0" i="0">
                                        <a:solidFill>
                                          <a:schemeClr val="tx1"/>
                                        </a:solidFill>
                                        <a:effectLst/>
                                        <a:latin typeface="Cambria Math" panose="02040503050406030204" pitchFamily="18" charset="0"/>
                                        <a:ea typeface="+mn-ea"/>
                                        <a:cs typeface="+mn-cs"/>
                                      </a:rPr>
                                      <m:t>B</m:t>
                                    </m:r>
                                  </m:e>
                                </m:d>
                                <m:r>
                                  <a:rPr lang="pt-BR" sz="1200" b="0" i="0">
                                    <a:solidFill>
                                      <a:schemeClr val="tx1"/>
                                    </a:solidFill>
                                    <a:effectLst/>
                                    <a:latin typeface="Cambria Math" panose="02040503050406030204" pitchFamily="18" charset="0"/>
                                    <a:ea typeface="+mn-ea"/>
                                    <a:cs typeface="+mn-cs"/>
                                  </a:rPr>
                                  <m:t> </m:t>
                                </m:r>
                                <m:r>
                                  <m:rPr>
                                    <m:sty m:val="p"/>
                                  </m:rPr>
                                  <a:rPr lang="pt-BR" sz="1200" b="0" i="0">
                                    <a:solidFill>
                                      <a:schemeClr val="tx1"/>
                                    </a:solidFill>
                                    <a:effectLst/>
                                    <a:latin typeface="Cambria Math" panose="02040503050406030204" pitchFamily="18" charset="0"/>
                                    <a:ea typeface="+mn-ea"/>
                                    <a:cs typeface="+mn-cs"/>
                                  </a:rPr>
                                  <m:t>x</m:t>
                                </m:r>
                                <m:r>
                                  <a:rPr lang="pt-BR" sz="1200" b="0" i="0">
                                    <a:solidFill>
                                      <a:schemeClr val="tx1"/>
                                    </a:solidFill>
                                    <a:effectLst/>
                                    <a:latin typeface="Cambria Math" panose="02040503050406030204" pitchFamily="18" charset="0"/>
                                    <a:ea typeface="+mn-ea"/>
                                    <a:cs typeface="+mn-cs"/>
                                  </a:rPr>
                                  <m:t> </m:t>
                                </m:r>
                                <m:d>
                                  <m:dPr>
                                    <m:ctrlPr>
                                      <a:rPr lang="pt-BR" sz="1200" b="0" i="1">
                                        <a:solidFill>
                                          <a:schemeClr val="tx1"/>
                                        </a:solidFill>
                                        <a:effectLst/>
                                        <a:latin typeface="Cambria Math" panose="02040503050406030204" pitchFamily="18" charset="0"/>
                                        <a:ea typeface="+mn-ea"/>
                                        <a:cs typeface="+mn-cs"/>
                                      </a:rPr>
                                    </m:ctrlPr>
                                  </m:dPr>
                                  <m:e>
                                    <m:r>
                                      <a:rPr lang="pt-BR" sz="1200" b="0" i="0">
                                        <a:solidFill>
                                          <a:schemeClr val="tx1"/>
                                        </a:solidFill>
                                        <a:effectLst/>
                                        <a:latin typeface="Cambria Math" panose="02040503050406030204" pitchFamily="18" charset="0"/>
                                        <a:ea typeface="+mn-ea"/>
                                        <a:cs typeface="+mn-cs"/>
                                      </a:rPr>
                                      <m:t>1+</m:t>
                                    </m:r>
                                    <m:r>
                                      <m:rPr>
                                        <m:sty m:val="p"/>
                                      </m:rPr>
                                      <a:rPr lang="pt-BR" sz="1200" b="0" i="0">
                                        <a:solidFill>
                                          <a:schemeClr val="tx1"/>
                                        </a:solidFill>
                                        <a:effectLst/>
                                        <a:latin typeface="Cambria Math" panose="02040503050406030204" pitchFamily="18" charset="0"/>
                                        <a:ea typeface="+mn-ea"/>
                                        <a:cs typeface="+mn-cs"/>
                                      </a:rPr>
                                      <m:t>C</m:t>
                                    </m:r>
                                  </m:e>
                                </m:d>
                              </m:num>
                              <m:den>
                                <m:d>
                                  <m:dPr>
                                    <m:ctrlPr>
                                      <a:rPr lang="pt-BR" sz="1200" b="0" i="1">
                                        <a:solidFill>
                                          <a:schemeClr val="tx1"/>
                                        </a:solidFill>
                                        <a:effectLst/>
                                        <a:latin typeface="Cambria Math" panose="02040503050406030204" pitchFamily="18" charset="0"/>
                                        <a:ea typeface="+mn-ea"/>
                                        <a:cs typeface="+mn-cs"/>
                                      </a:rPr>
                                    </m:ctrlPr>
                                  </m:dPr>
                                  <m:e>
                                    <m:r>
                                      <a:rPr lang="pt-BR" sz="1200" b="0" i="0">
                                        <a:solidFill>
                                          <a:schemeClr val="tx1"/>
                                        </a:solidFill>
                                        <a:effectLst/>
                                        <a:latin typeface="Cambria Math" panose="02040503050406030204" pitchFamily="18" charset="0"/>
                                        <a:ea typeface="+mn-ea"/>
                                        <a:cs typeface="+mn-cs"/>
                                      </a:rPr>
                                      <m:t>1−</m:t>
                                    </m:r>
                                    <m:r>
                                      <m:rPr>
                                        <m:sty m:val="p"/>
                                      </m:rPr>
                                      <a:rPr lang="pt-BR" sz="1200" b="0" i="0">
                                        <a:solidFill>
                                          <a:schemeClr val="tx1"/>
                                        </a:solidFill>
                                        <a:effectLst/>
                                        <a:latin typeface="Cambria Math" panose="02040503050406030204" pitchFamily="18" charset="0"/>
                                        <a:ea typeface="+mn-ea"/>
                                        <a:cs typeface="+mn-cs"/>
                                      </a:rPr>
                                      <m:t>D</m:t>
                                    </m:r>
                                  </m:e>
                                </m:d>
                              </m:den>
                            </m:f>
                          </m:e>
                        </m:d>
                        <m:r>
                          <a:rPr lang="pt-BR" sz="1200" b="0" i="0">
                            <a:solidFill>
                              <a:schemeClr val="tx1"/>
                            </a:solidFill>
                            <a:effectLst/>
                            <a:latin typeface="Cambria Math" panose="02040503050406030204" pitchFamily="18" charset="0"/>
                            <a:ea typeface="+mn-ea"/>
                            <a:cs typeface="+mn-cs"/>
                          </a:rPr>
                          <m:t>−1</m:t>
                        </m:r>
                      </m:e>
                    </m:d>
                    <m:r>
                      <m:rPr>
                        <m:sty m:val="p"/>
                      </m:rPr>
                      <a:rPr lang="pt-BR" sz="1200" b="0" i="0">
                        <a:latin typeface="Cambria Math" panose="02040503050406030204" pitchFamily="18" charset="0"/>
                      </a:rPr>
                      <m:t>x</m:t>
                    </m:r>
                    <m:r>
                      <a:rPr lang="pt-BR" sz="1200" b="0" i="0">
                        <a:latin typeface="Cambria Math" panose="02040503050406030204" pitchFamily="18" charset="0"/>
                      </a:rPr>
                      <m:t> 100%</m:t>
                    </m:r>
                  </m:oMath>
                </m:oMathPara>
              </a14:m>
              <a:endParaRPr lang="pt-BR" sz="1200" b="0" i="0">
                <a:latin typeface="+mj-lt"/>
              </a:endParaRPr>
            </a:p>
          </xdr:txBody>
        </xdr:sp>
      </mc:Choice>
      <mc:Fallback xmlns="">
        <xdr:sp macro="" textlink="">
          <xdr:nvSpPr>
            <xdr:cNvPr id="36" name="CaixaDeTexto 35"/>
            <xdr:cNvSpPr txBox="1"/>
          </xdr:nvSpPr>
          <xdr:spPr>
            <a:xfrm>
              <a:off x="323850" y="11915775"/>
              <a:ext cx="4467225" cy="52498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oAutofit/>
            </a:bodyPr>
            <a:lstStyle/>
            <a:p>
              <a:pPr/>
              <a:r>
                <a:rPr lang="pt-BR" sz="1200" b="0" i="0">
                  <a:latin typeface="Cambria Math" panose="02040503050406030204" pitchFamily="18" charset="0"/>
                </a:rPr>
                <a:t>BDI= [</a:t>
              </a:r>
              <a:r>
                <a:rPr lang="pt-BR" sz="1200" b="0" i="0">
                  <a:solidFill>
                    <a:schemeClr val="tx1"/>
                  </a:solidFill>
                  <a:effectLst/>
                  <a:latin typeface="Cambria Math" panose="02040503050406030204" pitchFamily="18" charset="0"/>
                  <a:ea typeface="+mn-ea"/>
                  <a:cs typeface="+mn-cs"/>
                </a:rPr>
                <a:t>(((1+A)  x (1+B)  x (1+C))/((1−D) ))−1]</a:t>
              </a:r>
              <a:r>
                <a:rPr lang="pt-BR" sz="1200" b="0" i="0">
                  <a:latin typeface="Cambria Math" panose="02040503050406030204" pitchFamily="18" charset="0"/>
                </a:rPr>
                <a:t>x 100%</a:t>
              </a:r>
              <a:endParaRPr lang="pt-BR" sz="1200" b="0" i="0">
                <a:latin typeface="+mj-lt"/>
              </a:endParaRPr>
            </a:p>
          </xdr:txBody>
        </xdr:sp>
      </mc:Fallback>
    </mc:AlternateContent>
    <xdr:clientData/>
  </xdr:oneCellAnchor>
  <xdr:oneCellAnchor>
    <xdr:from>
      <xdr:col>7</xdr:col>
      <xdr:colOff>9525</xdr:colOff>
      <xdr:row>58</xdr:row>
      <xdr:rowOff>161925</xdr:rowOff>
    </xdr:from>
    <xdr:ext cx="4467225" cy="524987"/>
    <mc:AlternateContent xmlns:mc="http://schemas.openxmlformats.org/markup-compatibility/2006" xmlns:a14="http://schemas.microsoft.com/office/drawing/2010/main">
      <mc:Choice Requires="a14">
        <xdr:sp macro="" textlink="">
          <xdr:nvSpPr>
            <xdr:cNvPr id="37" name="CaixaDeTexto 36"/>
            <xdr:cNvSpPr txBox="1"/>
          </xdr:nvSpPr>
          <xdr:spPr>
            <a:xfrm>
              <a:off x="5372100" y="5829300"/>
              <a:ext cx="4467225" cy="52498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oAutofit/>
            </a:bodyPr>
            <a:lstStyle/>
            <a:p>
              <a:pPr/>
              <a14:m>
                <m:oMathPara xmlns:m="http://schemas.openxmlformats.org/officeDocument/2006/math">
                  <m:oMathParaPr>
                    <m:jc m:val="centerGroup"/>
                  </m:oMathParaPr>
                  <m:oMath xmlns:m="http://schemas.openxmlformats.org/officeDocument/2006/math">
                    <m:r>
                      <m:rPr>
                        <m:sty m:val="p"/>
                      </m:rPr>
                      <a:rPr lang="pt-BR" sz="1200" b="0" i="0">
                        <a:latin typeface="Cambria Math" panose="02040503050406030204" pitchFamily="18" charset="0"/>
                      </a:rPr>
                      <m:t>BDI</m:t>
                    </m:r>
                    <m:r>
                      <a:rPr lang="pt-BR" sz="1200" b="0" i="0">
                        <a:latin typeface="Cambria Math" panose="02040503050406030204" pitchFamily="18" charset="0"/>
                      </a:rPr>
                      <m:t>= </m:t>
                    </m:r>
                    <m:d>
                      <m:dPr>
                        <m:begChr m:val="["/>
                        <m:endChr m:val="]"/>
                        <m:ctrlPr>
                          <a:rPr lang="pt-BR" sz="1200" b="0" i="1">
                            <a:latin typeface="Cambria Math" panose="02040503050406030204" pitchFamily="18" charset="0"/>
                          </a:rPr>
                        </m:ctrlPr>
                      </m:dPr>
                      <m:e>
                        <m:d>
                          <m:dPr>
                            <m:ctrlPr>
                              <a:rPr lang="pt-BR" sz="1200" b="0" i="1">
                                <a:solidFill>
                                  <a:schemeClr val="tx1"/>
                                </a:solidFill>
                                <a:effectLst/>
                                <a:latin typeface="Cambria Math" panose="02040503050406030204" pitchFamily="18" charset="0"/>
                                <a:ea typeface="+mn-ea"/>
                                <a:cs typeface="+mn-cs"/>
                              </a:rPr>
                            </m:ctrlPr>
                          </m:dPr>
                          <m:e>
                            <m:f>
                              <m:fPr>
                                <m:ctrlPr>
                                  <a:rPr lang="pt-BR" sz="1200" b="0" i="1">
                                    <a:solidFill>
                                      <a:schemeClr val="tx1"/>
                                    </a:solidFill>
                                    <a:effectLst/>
                                    <a:latin typeface="Cambria Math" panose="02040503050406030204" pitchFamily="18" charset="0"/>
                                    <a:ea typeface="+mn-ea"/>
                                    <a:cs typeface="+mn-cs"/>
                                  </a:rPr>
                                </m:ctrlPr>
                              </m:fPr>
                              <m:num>
                                <m:d>
                                  <m:dPr>
                                    <m:ctrlPr>
                                      <a:rPr lang="pt-BR" sz="1200" b="0" i="1">
                                        <a:solidFill>
                                          <a:schemeClr val="tx1"/>
                                        </a:solidFill>
                                        <a:effectLst/>
                                        <a:latin typeface="Cambria Math" panose="02040503050406030204" pitchFamily="18" charset="0"/>
                                        <a:ea typeface="+mn-ea"/>
                                        <a:cs typeface="+mn-cs"/>
                                      </a:rPr>
                                    </m:ctrlPr>
                                  </m:dPr>
                                  <m:e>
                                    <m:r>
                                      <a:rPr lang="pt-BR" sz="1200" b="0" i="0">
                                        <a:solidFill>
                                          <a:schemeClr val="tx1"/>
                                        </a:solidFill>
                                        <a:effectLst/>
                                        <a:latin typeface="Cambria Math" panose="02040503050406030204" pitchFamily="18" charset="0"/>
                                        <a:ea typeface="+mn-ea"/>
                                        <a:cs typeface="+mn-cs"/>
                                      </a:rPr>
                                      <m:t>1+</m:t>
                                    </m:r>
                                    <m:r>
                                      <m:rPr>
                                        <m:sty m:val="p"/>
                                      </m:rPr>
                                      <a:rPr lang="pt-BR" sz="1200" b="0" i="0">
                                        <a:solidFill>
                                          <a:schemeClr val="tx1"/>
                                        </a:solidFill>
                                        <a:effectLst/>
                                        <a:latin typeface="Cambria Math" panose="02040503050406030204" pitchFamily="18" charset="0"/>
                                        <a:ea typeface="+mn-ea"/>
                                        <a:cs typeface="+mn-cs"/>
                                      </a:rPr>
                                      <m:t>A</m:t>
                                    </m:r>
                                  </m:e>
                                </m:d>
                                <m:r>
                                  <a:rPr lang="pt-BR" sz="1200" b="0" i="0">
                                    <a:solidFill>
                                      <a:schemeClr val="tx1"/>
                                    </a:solidFill>
                                    <a:effectLst/>
                                    <a:latin typeface="Cambria Math" panose="02040503050406030204" pitchFamily="18" charset="0"/>
                                    <a:ea typeface="+mn-ea"/>
                                    <a:cs typeface="+mn-cs"/>
                                  </a:rPr>
                                  <m:t> </m:t>
                                </m:r>
                                <m:r>
                                  <m:rPr>
                                    <m:sty m:val="p"/>
                                  </m:rPr>
                                  <a:rPr lang="pt-BR" sz="1200" b="0" i="0">
                                    <a:solidFill>
                                      <a:schemeClr val="tx1"/>
                                    </a:solidFill>
                                    <a:effectLst/>
                                    <a:latin typeface="Cambria Math" panose="02040503050406030204" pitchFamily="18" charset="0"/>
                                    <a:ea typeface="+mn-ea"/>
                                    <a:cs typeface="+mn-cs"/>
                                  </a:rPr>
                                  <m:t>x</m:t>
                                </m:r>
                                <m:r>
                                  <a:rPr lang="pt-BR" sz="1200" b="0" i="0">
                                    <a:solidFill>
                                      <a:schemeClr val="tx1"/>
                                    </a:solidFill>
                                    <a:effectLst/>
                                    <a:latin typeface="Cambria Math" panose="02040503050406030204" pitchFamily="18" charset="0"/>
                                    <a:ea typeface="+mn-ea"/>
                                    <a:cs typeface="+mn-cs"/>
                                  </a:rPr>
                                  <m:t> </m:t>
                                </m:r>
                                <m:d>
                                  <m:dPr>
                                    <m:ctrlPr>
                                      <a:rPr lang="pt-BR" sz="1200" b="0" i="1">
                                        <a:solidFill>
                                          <a:schemeClr val="tx1"/>
                                        </a:solidFill>
                                        <a:effectLst/>
                                        <a:latin typeface="Cambria Math" panose="02040503050406030204" pitchFamily="18" charset="0"/>
                                        <a:ea typeface="+mn-ea"/>
                                        <a:cs typeface="+mn-cs"/>
                                      </a:rPr>
                                    </m:ctrlPr>
                                  </m:dPr>
                                  <m:e>
                                    <m:r>
                                      <a:rPr lang="pt-BR" sz="1200" b="0" i="0">
                                        <a:solidFill>
                                          <a:schemeClr val="tx1"/>
                                        </a:solidFill>
                                        <a:effectLst/>
                                        <a:latin typeface="Cambria Math" panose="02040503050406030204" pitchFamily="18" charset="0"/>
                                        <a:ea typeface="+mn-ea"/>
                                        <a:cs typeface="+mn-cs"/>
                                      </a:rPr>
                                      <m:t>1+</m:t>
                                    </m:r>
                                    <m:r>
                                      <m:rPr>
                                        <m:sty m:val="p"/>
                                      </m:rPr>
                                      <a:rPr lang="pt-BR" sz="1200" b="0" i="0">
                                        <a:solidFill>
                                          <a:schemeClr val="tx1"/>
                                        </a:solidFill>
                                        <a:effectLst/>
                                        <a:latin typeface="Cambria Math" panose="02040503050406030204" pitchFamily="18" charset="0"/>
                                        <a:ea typeface="+mn-ea"/>
                                        <a:cs typeface="+mn-cs"/>
                                      </a:rPr>
                                      <m:t>B</m:t>
                                    </m:r>
                                  </m:e>
                                </m:d>
                                <m:r>
                                  <a:rPr lang="pt-BR" sz="1200" b="0" i="0">
                                    <a:solidFill>
                                      <a:schemeClr val="tx1"/>
                                    </a:solidFill>
                                    <a:effectLst/>
                                    <a:latin typeface="Cambria Math" panose="02040503050406030204" pitchFamily="18" charset="0"/>
                                    <a:ea typeface="+mn-ea"/>
                                    <a:cs typeface="+mn-cs"/>
                                  </a:rPr>
                                  <m:t> </m:t>
                                </m:r>
                                <m:r>
                                  <m:rPr>
                                    <m:sty m:val="p"/>
                                  </m:rPr>
                                  <a:rPr lang="pt-BR" sz="1200" b="0" i="0">
                                    <a:solidFill>
                                      <a:schemeClr val="tx1"/>
                                    </a:solidFill>
                                    <a:effectLst/>
                                    <a:latin typeface="Cambria Math" panose="02040503050406030204" pitchFamily="18" charset="0"/>
                                    <a:ea typeface="+mn-ea"/>
                                    <a:cs typeface="+mn-cs"/>
                                  </a:rPr>
                                  <m:t>x</m:t>
                                </m:r>
                                <m:r>
                                  <a:rPr lang="pt-BR" sz="1200" b="0" i="0">
                                    <a:solidFill>
                                      <a:schemeClr val="tx1"/>
                                    </a:solidFill>
                                    <a:effectLst/>
                                    <a:latin typeface="Cambria Math" panose="02040503050406030204" pitchFamily="18" charset="0"/>
                                    <a:ea typeface="+mn-ea"/>
                                    <a:cs typeface="+mn-cs"/>
                                  </a:rPr>
                                  <m:t> </m:t>
                                </m:r>
                                <m:d>
                                  <m:dPr>
                                    <m:ctrlPr>
                                      <a:rPr lang="pt-BR" sz="1200" b="0" i="1">
                                        <a:solidFill>
                                          <a:schemeClr val="tx1"/>
                                        </a:solidFill>
                                        <a:effectLst/>
                                        <a:latin typeface="Cambria Math" panose="02040503050406030204" pitchFamily="18" charset="0"/>
                                        <a:ea typeface="+mn-ea"/>
                                        <a:cs typeface="+mn-cs"/>
                                      </a:rPr>
                                    </m:ctrlPr>
                                  </m:dPr>
                                  <m:e>
                                    <m:r>
                                      <a:rPr lang="pt-BR" sz="1200" b="0" i="0">
                                        <a:solidFill>
                                          <a:schemeClr val="tx1"/>
                                        </a:solidFill>
                                        <a:effectLst/>
                                        <a:latin typeface="Cambria Math" panose="02040503050406030204" pitchFamily="18" charset="0"/>
                                        <a:ea typeface="+mn-ea"/>
                                        <a:cs typeface="+mn-cs"/>
                                      </a:rPr>
                                      <m:t>1+</m:t>
                                    </m:r>
                                    <m:r>
                                      <m:rPr>
                                        <m:sty m:val="p"/>
                                      </m:rPr>
                                      <a:rPr lang="pt-BR" sz="1200" b="0" i="0">
                                        <a:solidFill>
                                          <a:schemeClr val="tx1"/>
                                        </a:solidFill>
                                        <a:effectLst/>
                                        <a:latin typeface="Cambria Math" panose="02040503050406030204" pitchFamily="18" charset="0"/>
                                        <a:ea typeface="+mn-ea"/>
                                        <a:cs typeface="+mn-cs"/>
                                      </a:rPr>
                                      <m:t>C</m:t>
                                    </m:r>
                                  </m:e>
                                </m:d>
                              </m:num>
                              <m:den>
                                <m:d>
                                  <m:dPr>
                                    <m:ctrlPr>
                                      <a:rPr lang="pt-BR" sz="1200" b="0" i="1">
                                        <a:solidFill>
                                          <a:schemeClr val="tx1"/>
                                        </a:solidFill>
                                        <a:effectLst/>
                                        <a:latin typeface="Cambria Math" panose="02040503050406030204" pitchFamily="18" charset="0"/>
                                        <a:ea typeface="+mn-ea"/>
                                        <a:cs typeface="+mn-cs"/>
                                      </a:rPr>
                                    </m:ctrlPr>
                                  </m:dPr>
                                  <m:e>
                                    <m:r>
                                      <a:rPr lang="pt-BR" sz="1200" b="0" i="0">
                                        <a:solidFill>
                                          <a:schemeClr val="tx1"/>
                                        </a:solidFill>
                                        <a:effectLst/>
                                        <a:latin typeface="Cambria Math" panose="02040503050406030204" pitchFamily="18" charset="0"/>
                                        <a:ea typeface="+mn-ea"/>
                                        <a:cs typeface="+mn-cs"/>
                                      </a:rPr>
                                      <m:t>1−</m:t>
                                    </m:r>
                                    <m:r>
                                      <m:rPr>
                                        <m:sty m:val="p"/>
                                      </m:rPr>
                                      <a:rPr lang="pt-BR" sz="1200" b="0" i="0">
                                        <a:solidFill>
                                          <a:schemeClr val="tx1"/>
                                        </a:solidFill>
                                        <a:effectLst/>
                                        <a:latin typeface="Cambria Math" panose="02040503050406030204" pitchFamily="18" charset="0"/>
                                        <a:ea typeface="+mn-ea"/>
                                        <a:cs typeface="+mn-cs"/>
                                      </a:rPr>
                                      <m:t>D</m:t>
                                    </m:r>
                                  </m:e>
                                </m:d>
                              </m:den>
                            </m:f>
                          </m:e>
                        </m:d>
                        <m:r>
                          <a:rPr lang="pt-BR" sz="1200" b="0" i="0">
                            <a:solidFill>
                              <a:schemeClr val="tx1"/>
                            </a:solidFill>
                            <a:effectLst/>
                            <a:latin typeface="Cambria Math" panose="02040503050406030204" pitchFamily="18" charset="0"/>
                            <a:ea typeface="+mn-ea"/>
                            <a:cs typeface="+mn-cs"/>
                          </a:rPr>
                          <m:t>−1</m:t>
                        </m:r>
                      </m:e>
                    </m:d>
                    <m:r>
                      <m:rPr>
                        <m:sty m:val="p"/>
                      </m:rPr>
                      <a:rPr lang="pt-BR" sz="1200" b="0" i="0">
                        <a:latin typeface="Cambria Math" panose="02040503050406030204" pitchFamily="18" charset="0"/>
                      </a:rPr>
                      <m:t>x</m:t>
                    </m:r>
                    <m:r>
                      <a:rPr lang="pt-BR" sz="1200" b="0" i="0">
                        <a:latin typeface="Cambria Math" panose="02040503050406030204" pitchFamily="18" charset="0"/>
                      </a:rPr>
                      <m:t> 100%</m:t>
                    </m:r>
                  </m:oMath>
                </m:oMathPara>
              </a14:m>
              <a:endParaRPr lang="pt-BR" sz="1200" b="0" i="0">
                <a:latin typeface="+mj-lt"/>
              </a:endParaRPr>
            </a:p>
          </xdr:txBody>
        </xdr:sp>
      </mc:Choice>
      <mc:Fallback xmlns="">
        <xdr:sp macro="" textlink="">
          <xdr:nvSpPr>
            <xdr:cNvPr id="37" name="CaixaDeTexto 36"/>
            <xdr:cNvSpPr txBox="1"/>
          </xdr:nvSpPr>
          <xdr:spPr>
            <a:xfrm>
              <a:off x="5372100" y="5829300"/>
              <a:ext cx="4467225" cy="52498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ctr">
              <a:noAutofit/>
            </a:bodyPr>
            <a:lstStyle/>
            <a:p>
              <a:pPr/>
              <a:r>
                <a:rPr lang="pt-BR" sz="1200" b="0" i="0">
                  <a:latin typeface="Cambria Math" panose="02040503050406030204" pitchFamily="18" charset="0"/>
                </a:rPr>
                <a:t>BDI= [</a:t>
              </a:r>
              <a:r>
                <a:rPr lang="pt-BR" sz="1200" b="0" i="0">
                  <a:solidFill>
                    <a:schemeClr val="tx1"/>
                  </a:solidFill>
                  <a:effectLst/>
                  <a:latin typeface="Cambria Math" panose="02040503050406030204" pitchFamily="18" charset="0"/>
                  <a:ea typeface="+mn-ea"/>
                  <a:cs typeface="+mn-cs"/>
                </a:rPr>
                <a:t>(((1+A)  x (1+B)  x (1+C))/((1−D) ))−1]</a:t>
              </a:r>
              <a:r>
                <a:rPr lang="pt-BR" sz="1200" b="0" i="0">
                  <a:latin typeface="Cambria Math" panose="02040503050406030204" pitchFamily="18" charset="0"/>
                </a:rPr>
                <a:t>x 100%</a:t>
              </a:r>
              <a:endParaRPr lang="pt-BR" sz="1200" b="0" i="0">
                <a:latin typeface="+mj-lt"/>
              </a:endParaRPr>
            </a:p>
          </xdr:txBody>
        </xdr:sp>
      </mc:Fallback>
    </mc:AlternateContent>
    <xdr:clientData/>
  </xdr:oneCellAnchor>
  <xdr:twoCellAnchor editAs="absolute">
    <xdr:from>
      <xdr:col>40</xdr:col>
      <xdr:colOff>438150</xdr:colOff>
      <xdr:row>1</xdr:row>
      <xdr:rowOff>9525</xdr:rowOff>
    </xdr:from>
    <xdr:to>
      <xdr:col>49</xdr:col>
      <xdr:colOff>58043</xdr:colOff>
      <xdr:row>33</xdr:row>
      <xdr:rowOff>172401</xdr:rowOff>
    </xdr:to>
    <xdr:pic>
      <xdr:nvPicPr>
        <xdr:cNvPr id="45" name="Imagem 44"/>
        <xdr:cNvPicPr>
          <a:picLocks noChangeAspect="1"/>
        </xdr:cNvPicPr>
      </xdr:nvPicPr>
      <xdr:blipFill>
        <a:blip xmlns:r="http://schemas.openxmlformats.org/officeDocument/2006/relationships" r:embed="rId2"/>
        <a:stretch>
          <a:fillRect/>
        </a:stretch>
      </xdr:blipFill>
      <xdr:spPr>
        <a:xfrm>
          <a:off x="29346525" y="209550"/>
          <a:ext cx="5106293" cy="6811326"/>
        </a:xfrm>
        <a:prstGeom prst="rect">
          <a:avLst/>
        </a:prstGeom>
      </xdr:spPr>
    </xdr:pic>
    <xdr:clientData/>
  </xdr:twoCellAnchor>
  <xdr:twoCellAnchor editAs="absolute">
    <xdr:from>
      <xdr:col>12</xdr:col>
      <xdr:colOff>466725</xdr:colOff>
      <xdr:row>0</xdr:row>
      <xdr:rowOff>190500</xdr:rowOff>
    </xdr:from>
    <xdr:to>
      <xdr:col>14</xdr:col>
      <xdr:colOff>563700</xdr:colOff>
      <xdr:row>22</xdr:row>
      <xdr:rowOff>155775</xdr:rowOff>
    </xdr:to>
    <xdr:grpSp>
      <xdr:nvGrpSpPr>
        <xdr:cNvPr id="65" name="Agrupar 64"/>
        <xdr:cNvGrpSpPr>
          <a:grpSpLocks noChangeAspect="1"/>
        </xdr:cNvGrpSpPr>
      </xdr:nvGrpSpPr>
      <xdr:grpSpPr>
        <a:xfrm>
          <a:off x="10791825" y="190500"/>
          <a:ext cx="1440000" cy="4632525"/>
          <a:chOff x="5486400" y="200025"/>
          <a:chExt cx="1440000" cy="4632525"/>
        </a:xfrm>
      </xdr:grpSpPr>
      <xdr:sp macro="" textlink="">
        <xdr:nvSpPr>
          <xdr:cNvPr id="66" name="Retângulo Arredondado 65">
            <a:hlinkClick xmlns:r="http://schemas.openxmlformats.org/officeDocument/2006/relationships" r:id="rId3"/>
          </xdr:cNvPr>
          <xdr:cNvSpPr/>
        </xdr:nvSpPr>
        <xdr:spPr>
          <a:xfrm>
            <a:off x="5486400" y="200025"/>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DESCONTO</a:t>
            </a:r>
          </a:p>
        </xdr:txBody>
      </xdr:sp>
      <xdr:sp macro="" textlink="">
        <xdr:nvSpPr>
          <xdr:cNvPr id="67" name="Retângulo Arredondado 66">
            <a:hlinkClick xmlns:r="http://schemas.openxmlformats.org/officeDocument/2006/relationships" r:id="rId4"/>
          </xdr:cNvPr>
          <xdr:cNvSpPr/>
        </xdr:nvSpPr>
        <xdr:spPr>
          <a:xfrm>
            <a:off x="5486400" y="800100"/>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ORÇAMENTO SINTÉTICO</a:t>
            </a:r>
          </a:p>
        </xdr:txBody>
      </xdr:sp>
      <xdr:sp macro="" textlink="">
        <xdr:nvSpPr>
          <xdr:cNvPr id="68" name="Retângulo Arredondado 67">
            <a:hlinkClick xmlns:r="http://schemas.openxmlformats.org/officeDocument/2006/relationships" r:id="rId5"/>
          </xdr:cNvPr>
          <xdr:cNvSpPr/>
        </xdr:nvSpPr>
        <xdr:spPr>
          <a:xfrm>
            <a:off x="5486400" y="1400175"/>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ABC</a:t>
            </a:r>
          </a:p>
          <a:p>
            <a:pPr algn="ctr"/>
            <a:r>
              <a:rPr lang="pt-BR" sz="900" b="1">
                <a:solidFill>
                  <a:srgbClr val="002060"/>
                </a:solidFill>
                <a:latin typeface="Calibri Light (Títulos)"/>
              </a:rPr>
              <a:t>SERVIÇOS</a:t>
            </a:r>
          </a:p>
        </xdr:txBody>
      </xdr:sp>
      <xdr:sp macro="" textlink="">
        <xdr:nvSpPr>
          <xdr:cNvPr id="69" name="Retângulo Arredondado 68">
            <a:hlinkClick xmlns:r="http://schemas.openxmlformats.org/officeDocument/2006/relationships" r:id="rId6"/>
          </xdr:cNvPr>
          <xdr:cNvSpPr/>
        </xdr:nvSpPr>
        <xdr:spPr>
          <a:xfrm>
            <a:off x="5486400" y="2000250"/>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ABC</a:t>
            </a:r>
          </a:p>
          <a:p>
            <a:pPr algn="ctr"/>
            <a:r>
              <a:rPr lang="pt-BR" sz="900" b="1">
                <a:solidFill>
                  <a:srgbClr val="002060"/>
                </a:solidFill>
                <a:latin typeface="Calibri Light (Títulos)"/>
              </a:rPr>
              <a:t>INSUMOS</a:t>
            </a:r>
          </a:p>
        </xdr:txBody>
      </xdr:sp>
      <xdr:sp macro="" textlink="">
        <xdr:nvSpPr>
          <xdr:cNvPr id="70" name="Retângulo Arredondado 69">
            <a:hlinkClick xmlns:r="http://schemas.openxmlformats.org/officeDocument/2006/relationships" r:id="rId7"/>
          </xdr:cNvPr>
          <xdr:cNvSpPr/>
        </xdr:nvSpPr>
        <xdr:spPr>
          <a:xfrm>
            <a:off x="5486400" y="2600325"/>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CRONOGRAMA FÍSICO -FINANCEIRO</a:t>
            </a:r>
          </a:p>
        </xdr:txBody>
      </xdr:sp>
      <xdr:sp macro="" textlink="">
        <xdr:nvSpPr>
          <xdr:cNvPr id="71" name="Retângulo Arredondado 70">
            <a:hlinkClick xmlns:r="http://schemas.openxmlformats.org/officeDocument/2006/relationships" r:id="rId8"/>
          </xdr:cNvPr>
          <xdr:cNvSpPr/>
        </xdr:nvSpPr>
        <xdr:spPr>
          <a:xfrm>
            <a:off x="5486400" y="3200400"/>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ENCARGOS</a:t>
            </a:r>
            <a:r>
              <a:rPr lang="pt-BR" sz="900" b="1" baseline="0">
                <a:solidFill>
                  <a:srgbClr val="002060"/>
                </a:solidFill>
                <a:latin typeface="Calibri Light (Títulos)"/>
              </a:rPr>
              <a:t> SOCIAIS</a:t>
            </a:r>
            <a:endParaRPr lang="pt-BR" sz="900" b="1">
              <a:solidFill>
                <a:srgbClr val="002060"/>
              </a:solidFill>
              <a:latin typeface="Calibri Light (Títulos)"/>
            </a:endParaRPr>
          </a:p>
        </xdr:txBody>
      </xdr:sp>
      <xdr:sp macro="" textlink="">
        <xdr:nvSpPr>
          <xdr:cNvPr id="72" name="Retângulo Arredondado 71">
            <a:hlinkClick xmlns:r="http://schemas.openxmlformats.org/officeDocument/2006/relationships" r:id="rId9"/>
          </xdr:cNvPr>
          <xdr:cNvSpPr/>
        </xdr:nvSpPr>
        <xdr:spPr>
          <a:xfrm>
            <a:off x="5486400" y="3800475"/>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BDI</a:t>
            </a:r>
          </a:p>
        </xdr:txBody>
      </xdr:sp>
      <xdr:sp macro="" textlink="">
        <xdr:nvSpPr>
          <xdr:cNvPr id="73" name="Retângulo Arredondado 72">
            <a:hlinkClick xmlns:r="http://schemas.openxmlformats.org/officeDocument/2006/relationships" r:id="rId10"/>
          </xdr:cNvPr>
          <xdr:cNvSpPr/>
        </xdr:nvSpPr>
        <xdr:spPr>
          <a:xfrm>
            <a:off x="5486400" y="4400550"/>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COMPOSIÇÕES</a:t>
            </a:r>
            <a:r>
              <a:rPr lang="pt-BR" sz="900" b="1" baseline="0">
                <a:solidFill>
                  <a:srgbClr val="002060"/>
                </a:solidFill>
                <a:latin typeface="Calibri Light (Títulos)"/>
              </a:rPr>
              <a:t> UNITÁRIAS</a:t>
            </a:r>
            <a:endParaRPr lang="pt-BR" sz="900" b="1">
              <a:solidFill>
                <a:srgbClr val="002060"/>
              </a:solidFill>
              <a:latin typeface="Calibri Light (Títulos)"/>
            </a:endParaRPr>
          </a:p>
        </xdr:txBody>
      </xdr:sp>
    </xdr:grpSp>
    <xdr:clientData/>
  </xdr:twoCellAnchor>
  <xdr:twoCellAnchor editAs="absolute">
    <xdr:from>
      <xdr:col>49</xdr:col>
      <xdr:colOff>123825</xdr:colOff>
      <xdr:row>0</xdr:row>
      <xdr:rowOff>161925</xdr:rowOff>
    </xdr:from>
    <xdr:to>
      <xdr:col>57</xdr:col>
      <xdr:colOff>296160</xdr:colOff>
      <xdr:row>13</xdr:row>
      <xdr:rowOff>124135</xdr:rowOff>
    </xdr:to>
    <xdr:pic>
      <xdr:nvPicPr>
        <xdr:cNvPr id="21" name="Imagem 20"/>
        <xdr:cNvPicPr>
          <a:picLocks noChangeAspect="1"/>
        </xdr:cNvPicPr>
      </xdr:nvPicPr>
      <xdr:blipFill>
        <a:blip xmlns:r="http://schemas.openxmlformats.org/officeDocument/2006/relationships" r:embed="rId11"/>
        <a:stretch>
          <a:fillRect/>
        </a:stretch>
      </xdr:blipFill>
      <xdr:spPr>
        <a:xfrm>
          <a:off x="34518600" y="161925"/>
          <a:ext cx="5049135" cy="2914960"/>
        </a:xfrm>
        <a:prstGeom prst="rect">
          <a:avLst/>
        </a:prstGeom>
      </xdr:spPr>
    </xdr:pic>
    <xdr:clientData/>
  </xdr:twoCellAnchor>
  <xdr:twoCellAnchor editAs="absolute">
    <xdr:from>
      <xdr:col>40</xdr:col>
      <xdr:colOff>600075</xdr:colOff>
      <xdr:row>35</xdr:row>
      <xdr:rowOff>57150</xdr:rowOff>
    </xdr:from>
    <xdr:to>
      <xdr:col>47</xdr:col>
      <xdr:colOff>429335</xdr:colOff>
      <xdr:row>44</xdr:row>
      <xdr:rowOff>38347</xdr:rowOff>
    </xdr:to>
    <xdr:pic>
      <xdr:nvPicPr>
        <xdr:cNvPr id="22" name="Imagem 21"/>
        <xdr:cNvPicPr>
          <a:picLocks noChangeAspect="1"/>
        </xdr:cNvPicPr>
      </xdr:nvPicPr>
      <xdr:blipFill>
        <a:blip xmlns:r="http://schemas.openxmlformats.org/officeDocument/2006/relationships" r:embed="rId12"/>
        <a:stretch>
          <a:fillRect/>
        </a:stretch>
      </xdr:blipFill>
      <xdr:spPr>
        <a:xfrm>
          <a:off x="29508450" y="7305675"/>
          <a:ext cx="4096460" cy="1771897"/>
        </a:xfrm>
        <a:prstGeom prst="rect">
          <a:avLst/>
        </a:prstGeom>
      </xdr:spPr>
    </xdr:pic>
    <xdr:clientData/>
  </xdr:twoCellAnchor>
  <xdr:twoCellAnchor editAs="absolute">
    <xdr:from>
      <xdr:col>49</xdr:col>
      <xdr:colOff>209550</xdr:colOff>
      <xdr:row>14</xdr:row>
      <xdr:rowOff>19050</xdr:rowOff>
    </xdr:from>
    <xdr:to>
      <xdr:col>56</xdr:col>
      <xdr:colOff>286509</xdr:colOff>
      <xdr:row>17</xdr:row>
      <xdr:rowOff>57235</xdr:rowOff>
    </xdr:to>
    <xdr:pic>
      <xdr:nvPicPr>
        <xdr:cNvPr id="23" name="Imagem 22"/>
        <xdr:cNvPicPr>
          <a:picLocks noChangeAspect="1"/>
        </xdr:cNvPicPr>
      </xdr:nvPicPr>
      <xdr:blipFill>
        <a:blip xmlns:r="http://schemas.openxmlformats.org/officeDocument/2006/relationships" r:embed="rId13"/>
        <a:stretch>
          <a:fillRect/>
        </a:stretch>
      </xdr:blipFill>
      <xdr:spPr>
        <a:xfrm>
          <a:off x="34604325" y="3162300"/>
          <a:ext cx="4344159" cy="60968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absoluteAnchor>
    <xdr:pos x="1038225" y="457200"/>
    <xdr:ext cx="640417" cy="608692"/>
    <xdr:pic>
      <xdr:nvPicPr>
        <xdr:cNvPr id="2" name="Imagem 1"/>
        <xdr:cNvPicPr>
          <a:picLocks noChangeAspect="1"/>
        </xdr:cNvPicPr>
      </xdr:nvPicPr>
      <xdr:blipFill>
        <a:blip xmlns:r="http://schemas.openxmlformats.org/officeDocument/2006/relationships" r:embed="rId1"/>
        <a:stretch>
          <a:fillRect/>
        </a:stretch>
      </xdr:blipFill>
      <xdr:spPr>
        <a:xfrm>
          <a:off x="1038225" y="457200"/>
          <a:ext cx="640417" cy="608692"/>
        </a:xfrm>
        <a:prstGeom prst="rect">
          <a:avLst/>
        </a:prstGeom>
      </xdr:spPr>
    </xdr:pic>
    <xdr:clientData/>
  </xdr:absoluteAnchor>
  <xdr:absoluteAnchor>
    <xdr:pos x="13544550" y="171450"/>
    <xdr:ext cx="1440000" cy="4632525"/>
    <xdr:grpSp>
      <xdr:nvGrpSpPr>
        <xdr:cNvPr id="12" name="Agrupar 11"/>
        <xdr:cNvGrpSpPr>
          <a:grpSpLocks noChangeAspect="1"/>
        </xdr:cNvGrpSpPr>
      </xdr:nvGrpSpPr>
      <xdr:grpSpPr>
        <a:xfrm>
          <a:off x="13544550" y="171450"/>
          <a:ext cx="1440000" cy="4632525"/>
          <a:chOff x="5486400" y="200025"/>
          <a:chExt cx="1440000" cy="4632525"/>
        </a:xfrm>
      </xdr:grpSpPr>
      <xdr:sp macro="" textlink="">
        <xdr:nvSpPr>
          <xdr:cNvPr id="13" name="Retângulo Arredondado 12">
            <a:hlinkClick xmlns:r="http://schemas.openxmlformats.org/officeDocument/2006/relationships" r:id="rId2"/>
          </xdr:cNvPr>
          <xdr:cNvSpPr/>
        </xdr:nvSpPr>
        <xdr:spPr>
          <a:xfrm>
            <a:off x="5486400" y="200025"/>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DESCONTO</a:t>
            </a:r>
          </a:p>
        </xdr:txBody>
      </xdr:sp>
      <xdr:sp macro="" textlink="">
        <xdr:nvSpPr>
          <xdr:cNvPr id="14" name="Retângulo Arredondado 13">
            <a:hlinkClick xmlns:r="http://schemas.openxmlformats.org/officeDocument/2006/relationships" r:id="rId3"/>
          </xdr:cNvPr>
          <xdr:cNvSpPr/>
        </xdr:nvSpPr>
        <xdr:spPr>
          <a:xfrm>
            <a:off x="5486400" y="800100"/>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ORÇAMENTO SINTÉTICO</a:t>
            </a:r>
          </a:p>
        </xdr:txBody>
      </xdr:sp>
      <xdr:sp macro="" textlink="">
        <xdr:nvSpPr>
          <xdr:cNvPr id="15" name="Retângulo Arredondado 14">
            <a:hlinkClick xmlns:r="http://schemas.openxmlformats.org/officeDocument/2006/relationships" r:id="rId4"/>
          </xdr:cNvPr>
          <xdr:cNvSpPr/>
        </xdr:nvSpPr>
        <xdr:spPr>
          <a:xfrm>
            <a:off x="5486400" y="1400175"/>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ABC</a:t>
            </a:r>
          </a:p>
          <a:p>
            <a:pPr algn="ctr"/>
            <a:r>
              <a:rPr lang="pt-BR" sz="900" b="1">
                <a:solidFill>
                  <a:srgbClr val="002060"/>
                </a:solidFill>
                <a:latin typeface="Calibri Light (Títulos)"/>
              </a:rPr>
              <a:t>SERVIÇOS</a:t>
            </a:r>
          </a:p>
        </xdr:txBody>
      </xdr:sp>
      <xdr:sp macro="" textlink="">
        <xdr:nvSpPr>
          <xdr:cNvPr id="16" name="Retângulo Arredondado 15">
            <a:hlinkClick xmlns:r="http://schemas.openxmlformats.org/officeDocument/2006/relationships" r:id="rId5"/>
          </xdr:cNvPr>
          <xdr:cNvSpPr/>
        </xdr:nvSpPr>
        <xdr:spPr>
          <a:xfrm>
            <a:off x="5486400" y="2000250"/>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ABC</a:t>
            </a:r>
          </a:p>
          <a:p>
            <a:pPr algn="ctr"/>
            <a:r>
              <a:rPr lang="pt-BR" sz="900" b="1">
                <a:solidFill>
                  <a:srgbClr val="002060"/>
                </a:solidFill>
                <a:latin typeface="Calibri Light (Títulos)"/>
              </a:rPr>
              <a:t>INSUMOS</a:t>
            </a:r>
          </a:p>
        </xdr:txBody>
      </xdr:sp>
      <xdr:sp macro="" textlink="">
        <xdr:nvSpPr>
          <xdr:cNvPr id="17" name="Retângulo Arredondado 16">
            <a:hlinkClick xmlns:r="http://schemas.openxmlformats.org/officeDocument/2006/relationships" r:id="rId6"/>
          </xdr:cNvPr>
          <xdr:cNvSpPr/>
        </xdr:nvSpPr>
        <xdr:spPr>
          <a:xfrm>
            <a:off x="5486400" y="2600325"/>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CRONOGRAMA FÍSICO -FINANCEIRO</a:t>
            </a:r>
          </a:p>
        </xdr:txBody>
      </xdr:sp>
      <xdr:sp macro="" textlink="">
        <xdr:nvSpPr>
          <xdr:cNvPr id="18" name="Retângulo Arredondado 17">
            <a:hlinkClick xmlns:r="http://schemas.openxmlformats.org/officeDocument/2006/relationships" r:id="rId7"/>
          </xdr:cNvPr>
          <xdr:cNvSpPr/>
        </xdr:nvSpPr>
        <xdr:spPr>
          <a:xfrm>
            <a:off x="5486400" y="3200400"/>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ENCARGOS</a:t>
            </a:r>
            <a:r>
              <a:rPr lang="pt-BR" sz="900" b="1" baseline="0">
                <a:solidFill>
                  <a:srgbClr val="002060"/>
                </a:solidFill>
                <a:latin typeface="Calibri Light (Títulos)"/>
              </a:rPr>
              <a:t> SOCIAIS</a:t>
            </a:r>
            <a:endParaRPr lang="pt-BR" sz="900" b="1">
              <a:solidFill>
                <a:srgbClr val="002060"/>
              </a:solidFill>
              <a:latin typeface="Calibri Light (Títulos)"/>
            </a:endParaRPr>
          </a:p>
        </xdr:txBody>
      </xdr:sp>
      <xdr:sp macro="" textlink="">
        <xdr:nvSpPr>
          <xdr:cNvPr id="19" name="Retângulo Arredondado 18">
            <a:hlinkClick xmlns:r="http://schemas.openxmlformats.org/officeDocument/2006/relationships" r:id="rId8"/>
          </xdr:cNvPr>
          <xdr:cNvSpPr/>
        </xdr:nvSpPr>
        <xdr:spPr>
          <a:xfrm>
            <a:off x="5486400" y="3800475"/>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BDI</a:t>
            </a:r>
          </a:p>
        </xdr:txBody>
      </xdr:sp>
      <xdr:sp macro="" textlink="">
        <xdr:nvSpPr>
          <xdr:cNvPr id="20" name="Retângulo Arredondado 19">
            <a:hlinkClick xmlns:r="http://schemas.openxmlformats.org/officeDocument/2006/relationships" r:id="rId9"/>
          </xdr:cNvPr>
          <xdr:cNvSpPr/>
        </xdr:nvSpPr>
        <xdr:spPr>
          <a:xfrm>
            <a:off x="5486400" y="4400550"/>
            <a:ext cx="1440000" cy="432000"/>
          </a:xfrm>
          <a:prstGeom prst="roundRect">
            <a:avLst/>
          </a:prstGeom>
          <a:solidFill>
            <a:schemeClr val="bg2">
              <a:lumMod val="90000"/>
            </a:schemeClr>
          </a:solidFill>
          <a:ln w="28575">
            <a:solidFill>
              <a:schemeClr val="accent5">
                <a:lumMod val="50000"/>
              </a:schemeClr>
            </a:solidFill>
          </a:ln>
          <a:effectLst/>
          <a:scene3d>
            <a:camera prst="orthographicFront">
              <a:rot lat="0" lon="0" rev="0"/>
            </a:camera>
            <a:lightRig rig="contrasting" dir="t">
              <a:rot lat="0" lon="0" rev="7800000"/>
            </a:lightRig>
          </a:scene3d>
          <a:sp3d>
            <a:bevelT w="139700" h="139700"/>
          </a:sp3d>
        </xdr:spPr>
        <xdr:style>
          <a:lnRef idx="2">
            <a:schemeClr val="accent3">
              <a:shade val="50000"/>
            </a:schemeClr>
          </a:lnRef>
          <a:fillRef idx="1">
            <a:schemeClr val="accent3"/>
          </a:fillRef>
          <a:effectRef idx="0">
            <a:schemeClr val="accent3"/>
          </a:effectRef>
          <a:fontRef idx="minor">
            <a:schemeClr val="lt1"/>
          </a:fontRef>
        </xdr:style>
        <xdr:txBody>
          <a:bodyPr vertOverflow="clip" horzOverflow="clip" rtlCol="0" anchor="ctr"/>
          <a:lstStyle/>
          <a:p>
            <a:pPr algn="ctr"/>
            <a:r>
              <a:rPr lang="pt-BR" sz="900" b="1">
                <a:solidFill>
                  <a:srgbClr val="002060"/>
                </a:solidFill>
                <a:latin typeface="Calibri Light (Títulos)"/>
              </a:rPr>
              <a:t>COMPOSIÇÕES</a:t>
            </a:r>
            <a:r>
              <a:rPr lang="pt-BR" sz="900" b="1" baseline="0">
                <a:solidFill>
                  <a:srgbClr val="002060"/>
                </a:solidFill>
                <a:latin typeface="Calibri Light (Títulos)"/>
              </a:rPr>
              <a:t> UNITÁRIAS</a:t>
            </a:r>
            <a:endParaRPr lang="pt-BR" sz="900" b="1">
              <a:solidFill>
                <a:srgbClr val="002060"/>
              </a:solidFill>
              <a:latin typeface="Calibri Light (Títulos)"/>
            </a:endParaRPr>
          </a:p>
        </xdr:txBody>
      </xdr:sp>
    </xdr:grpSp>
    <xdr:clientData/>
  </xdr:absoluteAnchor>
</xdr:wsDr>
</file>

<file path=xl/tables/table1.xml><?xml version="1.0" encoding="utf-8"?>
<table xmlns="http://schemas.openxmlformats.org/spreadsheetml/2006/main" id="1" name="Tabela1" displayName="Tabela1" ref="S2:W14" totalsRowCount="1" headerRowDxfId="81" dataDxfId="80" totalsRowDxfId="78" tableBorderDxfId="79">
  <autoFilter ref="S2:W13"/>
  <sortState ref="S3:W13">
    <sortCondition descending="1" ref="W2:W13"/>
  </sortState>
  <tableColumns count="5">
    <tableColumn id="1" name="BASE" totalsRowLabel="TOTAIS" dataDxfId="77" totalsRowDxfId="76"/>
    <tableColumn id="3" name="QTD" totalsRowFunction="sum" dataDxfId="75" totalsRowDxfId="74">
      <calculatedColumnFormula>COUNTIF(E:E,Tabela1[[#This Row],[BASE]])</calculatedColumnFormula>
    </tableColumn>
    <tableColumn id="2" name="%QTD" totalsRowFunction="sum" dataDxfId="73" totalsRowDxfId="72" dataCellStyle="Porcentagem">
      <calculatedColumnFormula>Tabela1[[#This Row],[QTD]]/Tabela1[[#Totals],[QTD]]</calculatedColumnFormula>
    </tableColumn>
    <tableColumn id="4" name="CUSTO" totalsRowFunction="sum" dataDxfId="71" totalsRowDxfId="70">
      <calculatedColumnFormula>SUMIF(E:E,Tabela1[[#This Row],[BASE]],J:J)</calculatedColumnFormula>
    </tableColumn>
    <tableColumn id="5" name="%CUSTO" totalsRowFunction="sum" dataDxfId="69" totalsRowDxfId="68" dataCellStyle="Porcentagem">
      <calculatedColumnFormula>Tabela1[[#This Row],[CUSTO]]/Tabela1[[#Totals],[CUSTO]]</calculatedColumnFormula>
    </tableColumn>
  </tableColumns>
  <tableStyleInfo name="TableStyleLight1" showFirstColumn="0" showLastColumn="0" showRowStripes="1" showColumnStripes="0"/>
</table>
</file>

<file path=xl/tables/table2.xml><?xml version="1.0" encoding="utf-8"?>
<table xmlns="http://schemas.openxmlformats.org/spreadsheetml/2006/main" id="2" name="Tabela13" displayName="Tabela13" ref="Y2:AC14" totalsRowCount="1" headerRowDxfId="67" dataDxfId="66" totalsRowDxfId="64" tableBorderDxfId="65">
  <autoFilter ref="Y2:AC13"/>
  <sortState ref="Y3:AC13">
    <sortCondition descending="1" ref="AC2:AC13"/>
  </sortState>
  <tableColumns count="5">
    <tableColumn id="1" name="BASE" totalsRowLabel="TOTAIS" dataDxfId="63" totalsRowDxfId="62"/>
    <tableColumn id="3" name="QTD" totalsRowFunction="sum" dataDxfId="61" totalsRowDxfId="60">
      <calculatedColumnFormula>COUNTIFS(E:E,Tabela13[[#This Row],[BASE]],M:M,"A")</calculatedColumnFormula>
    </tableColumn>
    <tableColumn id="2" name="%QTD" totalsRowFunction="sum" dataDxfId="59" totalsRowDxfId="58" dataCellStyle="Porcentagem">
      <calculatedColumnFormula>Tabela13[[#This Row],[QTD]]/Tabela13[[#Totals],[QTD]]</calculatedColumnFormula>
    </tableColumn>
    <tableColumn id="4" name="CUSTO" totalsRowFunction="sum" dataDxfId="57" totalsRowDxfId="56">
      <calculatedColumnFormula>SUMIFS(J:J,E:E,Tabela13[[#This Row],[BASE]],M:M,"A")</calculatedColumnFormula>
    </tableColumn>
    <tableColumn id="5" name="%CUSTO" totalsRowFunction="sum" dataDxfId="55" totalsRowDxfId="54" dataCellStyle="Porcentagem">
      <calculatedColumnFormula>Tabela13[[#This Row],[CUSTO]]/Tabela13[[#Totals],[CUSTO]]</calculatedColumnFormula>
    </tableColumn>
  </tableColumns>
  <tableStyleInfo name="TableStyleLight1" showFirstColumn="0" showLastColumn="0" showRowStripes="1" showColumnStripes="0"/>
</table>
</file>

<file path=xl/tables/table3.xml><?xml version="1.0" encoding="utf-8"?>
<table xmlns="http://schemas.openxmlformats.org/spreadsheetml/2006/main" id="3" name="Tabela14" displayName="Tabela14" ref="S2:W14" totalsRowCount="1" headerRowDxfId="41" dataDxfId="40" totalsRowDxfId="38" tableBorderDxfId="39">
  <autoFilter ref="S2:W13"/>
  <sortState ref="S3:W13">
    <sortCondition descending="1" ref="W2:W13"/>
  </sortState>
  <tableColumns count="5">
    <tableColumn id="1" name="BASE" totalsRowLabel="TOTAIS" dataDxfId="37" totalsRowDxfId="36"/>
    <tableColumn id="3" name="QTD" totalsRowFunction="sum" dataDxfId="35" totalsRowDxfId="34">
      <calculatedColumnFormula>COUNTIF(D:D,Tabela14[[#This Row],[BASE]])</calculatedColumnFormula>
    </tableColumn>
    <tableColumn id="2" name="%QTD" totalsRowFunction="sum" dataDxfId="33" totalsRowDxfId="32" dataCellStyle="Porcentagem">
      <calculatedColumnFormula>Tabela14[[#This Row],[QTD]]/Tabela14[[#Totals],[QTD]]</calculatedColumnFormula>
    </tableColumn>
    <tableColumn id="4" name="CUSTO" totalsRowFunction="sum" dataDxfId="31" totalsRowDxfId="30">
      <calculatedColumnFormula>SUMIF(D:D,Tabela14[[#This Row],[BASE]],J:J)</calculatedColumnFormula>
    </tableColumn>
    <tableColumn id="5" name="%CUSTO" totalsRowFunction="sum" dataDxfId="29" totalsRowDxfId="28" dataCellStyle="Porcentagem">
      <calculatedColumnFormula>Tabela14[[#This Row],[CUSTO]]/Tabela14[[#Totals],[CUSTO]]</calculatedColumnFormula>
    </tableColumn>
  </tableColumns>
  <tableStyleInfo name="TableStyleLight1" showFirstColumn="0" showLastColumn="0" showRowStripes="1" showColumnStripes="0"/>
</table>
</file>

<file path=xl/tables/table4.xml><?xml version="1.0" encoding="utf-8"?>
<table xmlns="http://schemas.openxmlformats.org/spreadsheetml/2006/main" id="4" name="Tabela135" displayName="Tabela135" ref="Y2:AC14" totalsRowCount="1" headerRowDxfId="27" dataDxfId="26" totalsRowDxfId="24" tableBorderDxfId="25">
  <autoFilter ref="Y2:AC13"/>
  <sortState ref="Y3:AC13">
    <sortCondition descending="1" ref="AC2:AC13"/>
  </sortState>
  <tableColumns count="5">
    <tableColumn id="1" name="BASE" totalsRowLabel="TOTAIS" dataDxfId="23" totalsRowDxfId="22"/>
    <tableColumn id="3" name="QTD" totalsRowFunction="sum" dataDxfId="21" totalsRowDxfId="20">
      <calculatedColumnFormula>COUNTIFS(D:D,Tabela135[[#This Row],[BASE]],M:M,"A")</calculatedColumnFormula>
    </tableColumn>
    <tableColumn id="2" name="%QTD" totalsRowFunction="sum" dataDxfId="19" totalsRowDxfId="18" dataCellStyle="Porcentagem">
      <calculatedColumnFormula>Tabela135[[#This Row],[QTD]]/Tabela135[[#Totals],[QTD]]</calculatedColumnFormula>
    </tableColumn>
    <tableColumn id="4" name="CUSTO" totalsRowFunction="sum" dataDxfId="17" totalsRowDxfId="16">
      <calculatedColumnFormula>SUMIFS(J:J,D:D,Tabela135[[#This Row],[BASE]],M:M,"A")</calculatedColumnFormula>
    </tableColumn>
    <tableColumn id="5" name="%CUSTO" totalsRowFunction="sum" dataDxfId="15" totalsRowDxfId="14" dataCellStyle="Porcentagem">
      <calculatedColumnFormula>Tabela135[[#This Row],[CUSTO]]/Tabela135[[#Totals],[CUSTO]]</calculatedColumnFormula>
    </tableColumn>
  </tableColumns>
  <tableStyleInfo name="TableStyleLight1" showFirstColumn="0" showLastColumn="0" showRowStripes="1" showColumnStripes="0"/>
</table>
</file>

<file path=xl/tables/table5.xml><?xml version="1.0" encoding="utf-8"?>
<table xmlns="http://schemas.openxmlformats.org/spreadsheetml/2006/main" id="5" name="Tabela146" displayName="Tabela146" ref="S16:W23" totalsRowCount="1" headerRowDxfId="13" dataDxfId="12" totalsRowDxfId="10" tableBorderDxfId="11">
  <autoFilter ref="S16:W22"/>
  <sortState ref="S17:W22">
    <sortCondition descending="1" ref="W16:W22"/>
  </sortState>
  <tableColumns count="5">
    <tableColumn id="1" name="BASE" totalsRowLabel="TOTAIS" dataDxfId="9" totalsRowDxfId="8"/>
    <tableColumn id="3" name="QTD" totalsRowFunction="sum" dataDxfId="7" totalsRowDxfId="6">
      <calculatedColumnFormula>COUNTIF(F:F,Tabela146[[#This Row],[BASE]])</calculatedColumnFormula>
    </tableColumn>
    <tableColumn id="2" name="%QTD" totalsRowFunction="sum" dataDxfId="5" totalsRowDxfId="4" dataCellStyle="Porcentagem">
      <calculatedColumnFormula>Tabela146[[#This Row],[QTD]]/Tabela146[[#Totals],[QTD]]</calculatedColumnFormula>
    </tableColumn>
    <tableColumn id="4" name="CUSTO" totalsRowFunction="sum" dataDxfId="3" totalsRowDxfId="2">
      <calculatedColumnFormula>SUMIF(F:F,Tabela146[[#This Row],[BASE]],J:J)</calculatedColumnFormula>
    </tableColumn>
    <tableColumn id="5" name="%CUSTO" totalsRowFunction="sum" dataDxfId="1" totalsRowDxfId="0" dataCellStyle="Porcentagem">
      <calculatedColumnFormula>Tabela146[[#This Row],[CUSTO]]/Tabela146[[#Totals],[CUSTO]]</calculatedColumnFormula>
    </tableColumn>
  </tableColumns>
  <tableStyleInfo name="TableStyleLight1" showFirstColumn="0" showLastColumn="0" showRowStripes="1" showColumnStripes="0"/>
</table>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table" Target="../tables/table1.xml"/><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table" Target="../tables/table3.xml"/><Relationship Id="rId1" Type="http://schemas.openxmlformats.org/officeDocument/2006/relationships/drawing" Target="../drawings/drawing5.xml"/><Relationship Id="rId4" Type="http://schemas.openxmlformats.org/officeDocument/2006/relationships/table" Target="../tables/table5.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hyperlink" Target="https://www.caixa.gov.br/Downloads/sinapi-manual-de-metodologias-e-conceitos/Livro2_SINAPI_Calculos_e_Parametros_4_Edicao_Digital.pdf" TargetMode="Externa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2:G3"/>
  <sheetViews>
    <sheetView showGridLines="0" workbookViewId="0">
      <selection activeCell="F2" sqref="F2:G3"/>
    </sheetView>
  </sheetViews>
  <sheetFormatPr defaultRowHeight="15.75" x14ac:dyDescent="0.25"/>
  <cols>
    <col min="1" max="16384" width="9" style="135"/>
  </cols>
  <sheetData>
    <row r="2" spans="3:7" x14ac:dyDescent="0.25">
      <c r="C2" s="495" t="s">
        <v>1161</v>
      </c>
      <c r="D2" s="495"/>
      <c r="E2" s="495"/>
      <c r="F2" s="496"/>
      <c r="G2" s="497"/>
    </row>
    <row r="3" spans="3:7" x14ac:dyDescent="0.25">
      <c r="C3" s="495"/>
      <c r="D3" s="495"/>
      <c r="E3" s="495"/>
      <c r="F3" s="497"/>
      <c r="G3" s="497"/>
    </row>
  </sheetData>
  <mergeCells count="2">
    <mergeCell ref="C2:E3"/>
    <mergeCell ref="F2:G3"/>
  </mergeCells>
  <pageMargins left="0.511811024" right="0.511811024" top="0.78740157499999996" bottom="0.78740157499999996" header="0.31496062000000002" footer="0.31496062000000002"/>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W74"/>
  <sheetViews>
    <sheetView showGridLines="0" topLeftCell="A31" zoomScale="85" zoomScaleNormal="85" workbookViewId="0">
      <selection activeCell="J63" sqref="J63"/>
    </sheetView>
  </sheetViews>
  <sheetFormatPr defaultRowHeight="12.75" x14ac:dyDescent="0.2"/>
  <cols>
    <col min="1" max="1" width="9" style="5"/>
    <col min="2" max="2" width="3.25" style="5" customWidth="1"/>
    <col min="3" max="3" width="4.875" style="5" bestFit="1" customWidth="1"/>
    <col min="4" max="4" width="66.875" style="193" bestFit="1" customWidth="1"/>
    <col min="5" max="5" width="17.375" style="5" bestFit="1" customWidth="1"/>
    <col min="6" max="6" width="9.5" style="5" bestFit="1" customWidth="1"/>
    <col min="7" max="7" width="9.375" style="5" customWidth="1"/>
    <col min="8" max="8" width="17" style="5" customWidth="1"/>
    <col min="9" max="9" width="9.375" style="5" customWidth="1"/>
    <col min="10" max="10" width="17" style="5" customWidth="1"/>
    <col min="11" max="11" width="9.375" style="5" customWidth="1"/>
    <col min="12" max="12" width="17" style="5" customWidth="1"/>
    <col min="13" max="13" width="9.375" style="5" customWidth="1"/>
    <col min="14" max="14" width="17" style="5" customWidth="1"/>
    <col min="15" max="15" width="9.375" style="5" customWidth="1"/>
    <col min="16" max="16" width="17" style="5" customWidth="1"/>
    <col min="17" max="17" width="9.375" style="5" customWidth="1"/>
    <col min="18" max="18" width="17" style="5" customWidth="1"/>
    <col min="19" max="19" width="9.5" style="5" bestFit="1" customWidth="1"/>
    <col min="20" max="20" width="17.375" style="5" bestFit="1" customWidth="1"/>
    <col min="21" max="21" width="3.25" style="5" customWidth="1"/>
    <col min="22" max="16384" width="9" style="5"/>
  </cols>
  <sheetData>
    <row r="1" spans="2:23" ht="13.5" thickBot="1" x14ac:dyDescent="0.25"/>
    <row r="2" spans="2:23" ht="19.5" customHeight="1" thickTop="1" x14ac:dyDescent="0.2">
      <c r="B2" s="7"/>
      <c r="C2" s="8"/>
      <c r="D2" s="192"/>
      <c r="E2" s="8"/>
      <c r="F2" s="8"/>
      <c r="G2" s="8"/>
      <c r="H2" s="8"/>
      <c r="I2" s="8"/>
      <c r="J2" s="8"/>
      <c r="K2" s="109"/>
      <c r="L2" s="109"/>
      <c r="M2" s="8"/>
      <c r="N2" s="8"/>
      <c r="O2" s="8"/>
      <c r="P2" s="8"/>
      <c r="Q2" s="8"/>
      <c r="R2" s="8"/>
      <c r="S2" s="8"/>
      <c r="T2" s="8"/>
      <c r="U2" s="10"/>
    </row>
    <row r="3" spans="2:23" x14ac:dyDescent="0.2">
      <c r="B3" s="11"/>
      <c r="C3" s="12"/>
      <c r="D3" s="196"/>
      <c r="F3" s="21"/>
      <c r="G3" s="21"/>
      <c r="H3" s="21"/>
      <c r="I3" s="21"/>
      <c r="J3" s="21"/>
      <c r="O3" s="21"/>
      <c r="P3" s="21"/>
      <c r="Q3" s="21"/>
      <c r="R3" s="21"/>
      <c r="S3" s="21"/>
      <c r="T3" s="21"/>
      <c r="U3" s="14"/>
    </row>
    <row r="4" spans="2:23" ht="25.5" customHeight="1" x14ac:dyDescent="0.2">
      <c r="B4" s="11"/>
      <c r="C4" s="498" t="s">
        <v>1181</v>
      </c>
      <c r="D4" s="498"/>
      <c r="E4" s="498"/>
      <c r="F4" s="498"/>
      <c r="G4" s="498"/>
      <c r="H4" s="498"/>
      <c r="I4" s="498"/>
      <c r="J4" s="498"/>
      <c r="K4" s="498"/>
      <c r="L4" s="498"/>
      <c r="M4" s="498"/>
      <c r="N4" s="498"/>
      <c r="O4" s="498"/>
      <c r="P4" s="498"/>
      <c r="Q4" s="498"/>
      <c r="R4" s="498"/>
      <c r="S4" s="498"/>
      <c r="T4" s="498"/>
      <c r="U4" s="14"/>
    </row>
    <row r="5" spans="2:23" ht="13.5" thickBot="1" x14ac:dyDescent="0.25">
      <c r="B5" s="11"/>
      <c r="C5" s="12"/>
      <c r="D5" s="194"/>
      <c r="F5" s="21"/>
      <c r="G5" s="21"/>
      <c r="H5" s="21"/>
      <c r="I5" s="21"/>
      <c r="J5" s="21"/>
      <c r="K5" s="21"/>
      <c r="L5" s="21"/>
      <c r="M5" s="50"/>
      <c r="N5" s="50"/>
      <c r="O5" s="21"/>
      <c r="P5" s="21"/>
      <c r="Q5" s="12"/>
      <c r="R5" s="12"/>
      <c r="S5" s="12"/>
      <c r="T5" s="12"/>
      <c r="U5" s="14"/>
    </row>
    <row r="6" spans="2:23" ht="14.25" customHeight="1" thickBot="1" x14ac:dyDescent="0.25">
      <c r="B6" s="11"/>
      <c r="C6" s="499" t="s">
        <v>0</v>
      </c>
      <c r="D6" s="501" t="s">
        <v>1174</v>
      </c>
      <c r="E6" s="503" t="s">
        <v>1175</v>
      </c>
      <c r="F6" s="505" t="s">
        <v>1176</v>
      </c>
      <c r="G6" s="513" t="s">
        <v>1182</v>
      </c>
      <c r="H6" s="511"/>
      <c r="I6" s="511"/>
      <c r="J6" s="511"/>
      <c r="K6" s="511"/>
      <c r="L6" s="511"/>
      <c r="M6" s="511"/>
      <c r="N6" s="511"/>
      <c r="O6" s="511"/>
      <c r="P6" s="511"/>
      <c r="Q6" s="511"/>
      <c r="R6" s="512"/>
      <c r="S6" s="507" t="s">
        <v>1187</v>
      </c>
      <c r="T6" s="508"/>
      <c r="U6" s="14"/>
    </row>
    <row r="7" spans="2:23" ht="15" customHeight="1" thickBot="1" x14ac:dyDescent="0.25">
      <c r="B7" s="11"/>
      <c r="C7" s="500"/>
      <c r="D7" s="502"/>
      <c r="E7" s="504"/>
      <c r="F7" s="506"/>
      <c r="G7" s="509">
        <v>1</v>
      </c>
      <c r="H7" s="510"/>
      <c r="I7" s="511">
        <v>2</v>
      </c>
      <c r="J7" s="512"/>
      <c r="K7" s="511">
        <v>3</v>
      </c>
      <c r="L7" s="512"/>
      <c r="M7" s="511">
        <v>4</v>
      </c>
      <c r="N7" s="512"/>
      <c r="O7" s="511">
        <v>5</v>
      </c>
      <c r="P7" s="512"/>
      <c r="Q7" s="511">
        <v>6</v>
      </c>
      <c r="R7" s="512"/>
      <c r="S7" s="236" t="s">
        <v>1176</v>
      </c>
      <c r="T7" s="203" t="s">
        <v>1186</v>
      </c>
      <c r="U7" s="14"/>
    </row>
    <row r="8" spans="2:23" s="98" customFormat="1" ht="24" customHeight="1" x14ac:dyDescent="0.2">
      <c r="B8" s="117"/>
      <c r="C8" s="127" t="s">
        <v>10</v>
      </c>
      <c r="D8" s="128" t="s">
        <v>11</v>
      </c>
      <c r="E8" s="209">
        <f>SUM(ET_1_REF)</f>
        <v>1967.76</v>
      </c>
      <c r="F8" s="212">
        <f>E8/$E$53</f>
        <v>1.179538552357039E-3</v>
      </c>
      <c r="G8" s="205">
        <v>1</v>
      </c>
      <c r="H8" s="221">
        <f>G8*$E8</f>
        <v>1967.76</v>
      </c>
      <c r="I8" s="143"/>
      <c r="J8" s="243"/>
      <c r="K8" s="242"/>
      <c r="L8" s="243"/>
      <c r="M8" s="242"/>
      <c r="N8" s="243"/>
      <c r="O8" s="242"/>
      <c r="P8" s="243"/>
      <c r="Q8" s="242"/>
      <c r="R8" s="243"/>
      <c r="S8" s="238">
        <f>SUM(G8,I8,K8,M8,O8,Q8)</f>
        <v>1</v>
      </c>
      <c r="T8" s="237">
        <f>SUM(H8,J8,L8,N8,P8,R8)</f>
        <v>1967.76</v>
      </c>
      <c r="U8" s="118"/>
      <c r="W8" s="246"/>
    </row>
    <row r="9" spans="2:23" s="98" customFormat="1" ht="24" customHeight="1" x14ac:dyDescent="0.2">
      <c r="B9" s="117"/>
      <c r="C9" s="131" t="s">
        <v>19</v>
      </c>
      <c r="D9" s="132" t="s">
        <v>20</v>
      </c>
      <c r="E9" s="210">
        <f>SUM(ET_2_REF)</f>
        <v>7494.1200000000008</v>
      </c>
      <c r="F9" s="213">
        <f t="shared" ref="F9:F50" si="0">E9/$E$53</f>
        <v>4.4922162540096018E-3</v>
      </c>
      <c r="G9" s="206">
        <v>1</v>
      </c>
      <c r="H9" s="222">
        <f t="shared" ref="H9:J16" si="1">G9*$E9</f>
        <v>7494.1200000000008</v>
      </c>
      <c r="I9" s="143"/>
      <c r="J9" s="243"/>
      <c r="K9" s="242"/>
      <c r="L9" s="243"/>
      <c r="M9" s="242"/>
      <c r="N9" s="243"/>
      <c r="O9" s="242"/>
      <c r="P9" s="243"/>
      <c r="Q9" s="242"/>
      <c r="R9" s="243"/>
      <c r="S9" s="239">
        <f t="shared" ref="S9:S49" si="2">SUM(G9,I9,K9,M9,O9,Q9)</f>
        <v>1</v>
      </c>
      <c r="T9" s="245">
        <f t="shared" ref="T9:T49" si="3">SUM(H9,J9,L9,N9,P9,R9)</f>
        <v>7494.1200000000008</v>
      </c>
      <c r="U9" s="118"/>
      <c r="W9" s="246"/>
    </row>
    <row r="10" spans="2:23" s="98" customFormat="1" ht="24" customHeight="1" x14ac:dyDescent="0.2">
      <c r="B10" s="117"/>
      <c r="C10" s="131" t="s">
        <v>33</v>
      </c>
      <c r="D10" s="132" t="s">
        <v>34</v>
      </c>
      <c r="E10" s="210">
        <f>SUM(ET_3_REF)</f>
        <v>311.18</v>
      </c>
      <c r="F10" s="213">
        <f t="shared" si="0"/>
        <v>1.8653128771926628E-4</v>
      </c>
      <c r="G10" s="207">
        <v>1</v>
      </c>
      <c r="H10" s="222">
        <f t="shared" si="1"/>
        <v>311.18</v>
      </c>
      <c r="I10" s="143"/>
      <c r="J10" s="243"/>
      <c r="K10" s="242"/>
      <c r="L10" s="243"/>
      <c r="M10" s="242"/>
      <c r="N10" s="243"/>
      <c r="O10" s="242"/>
      <c r="P10" s="243"/>
      <c r="Q10" s="242"/>
      <c r="R10" s="243"/>
      <c r="S10" s="239">
        <f t="shared" si="2"/>
        <v>1</v>
      </c>
      <c r="T10" s="245">
        <f t="shared" si="3"/>
        <v>311.18</v>
      </c>
      <c r="U10" s="118"/>
      <c r="W10" s="246"/>
    </row>
    <row r="11" spans="2:23" s="98" customFormat="1" ht="24" customHeight="1" x14ac:dyDescent="0.2">
      <c r="B11" s="117"/>
      <c r="C11" s="131" t="s">
        <v>39</v>
      </c>
      <c r="D11" s="132" t="s">
        <v>40</v>
      </c>
      <c r="E11" s="210">
        <f>SUM(ET_4_REF)</f>
        <v>46212.37999999999</v>
      </c>
      <c r="F11" s="213">
        <f t="shared" si="0"/>
        <v>2.7701185005373302E-2</v>
      </c>
      <c r="G11" s="207">
        <v>1</v>
      </c>
      <c r="H11" s="222">
        <f t="shared" si="1"/>
        <v>46212.37999999999</v>
      </c>
      <c r="I11" s="143"/>
      <c r="J11" s="243"/>
      <c r="K11" s="242"/>
      <c r="L11" s="243"/>
      <c r="M11" s="242"/>
      <c r="N11" s="243"/>
      <c r="O11" s="242"/>
      <c r="P11" s="243"/>
      <c r="Q11" s="242"/>
      <c r="R11" s="243"/>
      <c r="S11" s="239">
        <f t="shared" si="2"/>
        <v>1</v>
      </c>
      <c r="T11" s="245">
        <f t="shared" si="3"/>
        <v>46212.37999999999</v>
      </c>
      <c r="U11" s="118"/>
      <c r="W11" s="246"/>
    </row>
    <row r="12" spans="2:23" s="98" customFormat="1" ht="24" customHeight="1" x14ac:dyDescent="0.2">
      <c r="B12" s="117"/>
      <c r="C12" s="131" t="s">
        <v>138</v>
      </c>
      <c r="D12" s="132" t="s">
        <v>139</v>
      </c>
      <c r="E12" s="210">
        <f>SUM(ET_5_REF)</f>
        <v>23748.57</v>
      </c>
      <c r="F12" s="213">
        <f t="shared" si="0"/>
        <v>1.4235655709207325E-2</v>
      </c>
      <c r="G12" s="207">
        <v>1</v>
      </c>
      <c r="H12" s="222">
        <f t="shared" si="1"/>
        <v>23748.57</v>
      </c>
      <c r="I12" s="143"/>
      <c r="J12" s="243"/>
      <c r="K12" s="242"/>
      <c r="L12" s="243"/>
      <c r="M12" s="242"/>
      <c r="N12" s="243"/>
      <c r="O12" s="242"/>
      <c r="P12" s="243"/>
      <c r="Q12" s="242"/>
      <c r="R12" s="243"/>
      <c r="S12" s="239">
        <f t="shared" si="2"/>
        <v>1</v>
      </c>
      <c r="T12" s="245">
        <f t="shared" si="3"/>
        <v>23748.57</v>
      </c>
      <c r="U12" s="118"/>
      <c r="W12" s="246"/>
    </row>
    <row r="13" spans="2:23" s="98" customFormat="1" ht="24" customHeight="1" x14ac:dyDescent="0.2">
      <c r="B13" s="117"/>
      <c r="C13" s="131" t="s">
        <v>161</v>
      </c>
      <c r="D13" s="204" t="s">
        <v>162</v>
      </c>
      <c r="E13" s="210">
        <f>SUM(ET_6_REF)</f>
        <v>50565.22</v>
      </c>
      <c r="F13" s="213">
        <f t="shared" si="0"/>
        <v>3.031041712323413E-2</v>
      </c>
      <c r="G13" s="207">
        <v>1</v>
      </c>
      <c r="H13" s="222">
        <f t="shared" si="1"/>
        <v>50565.22</v>
      </c>
      <c r="I13" s="143"/>
      <c r="J13" s="243"/>
      <c r="K13" s="242"/>
      <c r="L13" s="243"/>
      <c r="M13" s="242"/>
      <c r="N13" s="243"/>
      <c r="O13" s="242"/>
      <c r="P13" s="243"/>
      <c r="Q13" s="242"/>
      <c r="R13" s="243"/>
      <c r="S13" s="239">
        <f t="shared" si="2"/>
        <v>1</v>
      </c>
      <c r="T13" s="245">
        <f t="shared" si="3"/>
        <v>50565.22</v>
      </c>
      <c r="U13" s="118"/>
      <c r="W13" s="246"/>
    </row>
    <row r="14" spans="2:23" s="98" customFormat="1" ht="24" customHeight="1" x14ac:dyDescent="0.2">
      <c r="B14" s="117"/>
      <c r="C14" s="131" t="s">
        <v>170</v>
      </c>
      <c r="D14" s="132" t="s">
        <v>171</v>
      </c>
      <c r="E14" s="210">
        <f>SUM(ET_7_REF)</f>
        <v>22855.730000000007</v>
      </c>
      <c r="F14" s="213">
        <f t="shared" si="0"/>
        <v>1.3700458733414316E-2</v>
      </c>
      <c r="G14" s="242"/>
      <c r="H14" s="243"/>
      <c r="I14" s="216">
        <v>1</v>
      </c>
      <c r="J14" s="222">
        <f t="shared" si="1"/>
        <v>22855.730000000007</v>
      </c>
      <c r="K14" s="242"/>
      <c r="L14" s="243"/>
      <c r="M14" s="242"/>
      <c r="N14" s="243"/>
      <c r="O14" s="242"/>
      <c r="P14" s="243"/>
      <c r="Q14" s="242"/>
      <c r="R14" s="243"/>
      <c r="S14" s="239">
        <f t="shared" si="2"/>
        <v>1</v>
      </c>
      <c r="T14" s="245">
        <f t="shared" si="3"/>
        <v>22855.730000000007</v>
      </c>
      <c r="U14" s="118"/>
      <c r="W14" s="246"/>
    </row>
    <row r="15" spans="2:23" s="98" customFormat="1" ht="24" customHeight="1" x14ac:dyDescent="0.2">
      <c r="B15" s="117"/>
      <c r="C15" s="131" t="s">
        <v>270</v>
      </c>
      <c r="D15" s="132" t="s">
        <v>271</v>
      </c>
      <c r="E15" s="210">
        <f>SUM(ET_8_REF)</f>
        <v>32682.870000000003</v>
      </c>
      <c r="F15" s="213">
        <f t="shared" si="0"/>
        <v>1.9591162116657165E-2</v>
      </c>
      <c r="G15" s="242"/>
      <c r="H15" s="243"/>
      <c r="I15" s="216">
        <v>1</v>
      </c>
      <c r="J15" s="222">
        <f t="shared" si="1"/>
        <v>32682.870000000003</v>
      </c>
      <c r="K15" s="242"/>
      <c r="L15" s="243"/>
      <c r="M15" s="242"/>
      <c r="N15" s="243"/>
      <c r="O15" s="242"/>
      <c r="P15" s="243"/>
      <c r="Q15" s="242"/>
      <c r="R15" s="243"/>
      <c r="S15" s="239">
        <f t="shared" si="2"/>
        <v>1</v>
      </c>
      <c r="T15" s="245">
        <f t="shared" si="3"/>
        <v>32682.870000000003</v>
      </c>
      <c r="U15" s="118"/>
      <c r="W15" s="246"/>
    </row>
    <row r="16" spans="2:23" s="98" customFormat="1" ht="24" customHeight="1" x14ac:dyDescent="0.2">
      <c r="B16" s="117"/>
      <c r="C16" s="131" t="s">
        <v>383</v>
      </c>
      <c r="D16" s="132" t="s">
        <v>384</v>
      </c>
      <c r="E16" s="210">
        <f>SUM(ET_9_REF)</f>
        <v>19349.86</v>
      </c>
      <c r="F16" s="213">
        <f t="shared" si="0"/>
        <v>1.1598927639911053E-2</v>
      </c>
      <c r="G16" s="242"/>
      <c r="H16" s="243"/>
      <c r="I16" s="216">
        <v>1</v>
      </c>
      <c r="J16" s="222">
        <f t="shared" si="1"/>
        <v>19349.86</v>
      </c>
      <c r="K16" s="242"/>
      <c r="L16" s="243"/>
      <c r="M16" s="242"/>
      <c r="N16" s="243"/>
      <c r="O16" s="242"/>
      <c r="P16" s="243"/>
      <c r="Q16" s="242"/>
      <c r="R16" s="243"/>
      <c r="S16" s="239">
        <f t="shared" si="2"/>
        <v>1</v>
      </c>
      <c r="T16" s="245">
        <f t="shared" si="3"/>
        <v>19349.86</v>
      </c>
      <c r="U16" s="118"/>
      <c r="W16" s="246"/>
    </row>
    <row r="17" spans="2:23" s="98" customFormat="1" ht="24" customHeight="1" x14ac:dyDescent="0.2">
      <c r="B17" s="117"/>
      <c r="C17" s="131" t="s">
        <v>404</v>
      </c>
      <c r="D17" s="132" t="s">
        <v>405</v>
      </c>
      <c r="E17" s="210">
        <f>SUM(ET_10_REF)</f>
        <v>80944.23</v>
      </c>
      <c r="F17" s="213">
        <f t="shared" si="0"/>
        <v>4.8520571551335122E-2</v>
      </c>
      <c r="G17" s="242"/>
      <c r="H17" s="243"/>
      <c r="I17" s="143"/>
      <c r="J17" s="243"/>
      <c r="K17" s="216">
        <v>1</v>
      </c>
      <c r="L17" s="222">
        <f t="shared" ref="L17" si="4">K17*$E17</f>
        <v>80944.23</v>
      </c>
      <c r="M17" s="242"/>
      <c r="N17" s="243"/>
      <c r="O17" s="242"/>
      <c r="P17" s="243"/>
      <c r="Q17" s="242"/>
      <c r="R17" s="243"/>
      <c r="S17" s="239">
        <f t="shared" si="2"/>
        <v>1</v>
      </c>
      <c r="T17" s="245">
        <f t="shared" si="3"/>
        <v>80944.23</v>
      </c>
      <c r="U17" s="118"/>
      <c r="W17" s="246"/>
    </row>
    <row r="18" spans="2:23" s="98" customFormat="1" ht="24" customHeight="1" x14ac:dyDescent="0.2">
      <c r="B18" s="117"/>
      <c r="C18" s="131" t="s">
        <v>541</v>
      </c>
      <c r="D18" s="132" t="s">
        <v>542</v>
      </c>
      <c r="E18" s="210">
        <f>SUM(ET_11_REF)</f>
        <v>94376.639999999999</v>
      </c>
      <c r="F18" s="213">
        <f t="shared" si="0"/>
        <v>5.6572389581006535E-2</v>
      </c>
      <c r="G18" s="242"/>
      <c r="H18" s="243"/>
      <c r="I18" s="143"/>
      <c r="J18" s="243"/>
      <c r="K18" s="216">
        <v>1</v>
      </c>
      <c r="L18" s="222">
        <f t="shared" ref="L18" si="5">K18*$E18</f>
        <v>94376.639999999999</v>
      </c>
      <c r="M18" s="242"/>
      <c r="N18" s="243"/>
      <c r="O18" s="242"/>
      <c r="P18" s="243"/>
      <c r="Q18" s="242"/>
      <c r="R18" s="243"/>
      <c r="S18" s="239">
        <f t="shared" si="2"/>
        <v>1</v>
      </c>
      <c r="T18" s="245">
        <f t="shared" si="3"/>
        <v>94376.639999999999</v>
      </c>
      <c r="U18" s="118"/>
      <c r="W18" s="246"/>
    </row>
    <row r="19" spans="2:23" s="98" customFormat="1" ht="24" customHeight="1" x14ac:dyDescent="0.2">
      <c r="B19" s="117"/>
      <c r="C19" s="131" t="s">
        <v>555</v>
      </c>
      <c r="D19" s="132" t="s">
        <v>556</v>
      </c>
      <c r="E19" s="210">
        <f>SUM(ET_12_REF)</f>
        <v>107959.45</v>
      </c>
      <c r="F19" s="213">
        <f t="shared" si="0"/>
        <v>6.4714362201824471E-2</v>
      </c>
      <c r="G19" s="242"/>
      <c r="H19" s="243"/>
      <c r="I19" s="143"/>
      <c r="J19" s="243"/>
      <c r="K19" s="216">
        <v>1</v>
      </c>
      <c r="L19" s="222">
        <f t="shared" ref="L19" si="6">K19*$E19</f>
        <v>107959.45</v>
      </c>
      <c r="M19" s="242"/>
      <c r="N19" s="243"/>
      <c r="O19" s="242"/>
      <c r="P19" s="243"/>
      <c r="Q19" s="242"/>
      <c r="R19" s="243"/>
      <c r="S19" s="239">
        <f t="shared" si="2"/>
        <v>1</v>
      </c>
      <c r="T19" s="245">
        <f t="shared" si="3"/>
        <v>107959.45</v>
      </c>
      <c r="U19" s="118"/>
      <c r="W19" s="246"/>
    </row>
    <row r="20" spans="2:23" s="98" customFormat="1" ht="24" customHeight="1" x14ac:dyDescent="0.2">
      <c r="B20" s="117"/>
      <c r="C20" s="131" t="s">
        <v>564</v>
      </c>
      <c r="D20" s="132" t="s">
        <v>565</v>
      </c>
      <c r="E20" s="210">
        <f>SUM(ET_13_REF)</f>
        <v>8839.2999999999993</v>
      </c>
      <c r="F20" s="213">
        <f t="shared" si="0"/>
        <v>5.2985603558612709E-3</v>
      </c>
      <c r="G20" s="242"/>
      <c r="H20" s="243"/>
      <c r="I20" s="143"/>
      <c r="J20" s="243"/>
      <c r="K20" s="216">
        <v>1</v>
      </c>
      <c r="L20" s="222">
        <f t="shared" ref="L20" si="7">K20*$E20</f>
        <v>8839.2999999999993</v>
      </c>
      <c r="M20" s="242"/>
      <c r="N20" s="243"/>
      <c r="O20" s="242"/>
      <c r="P20" s="243"/>
      <c r="Q20" s="242"/>
      <c r="R20" s="243"/>
      <c r="S20" s="239">
        <f t="shared" si="2"/>
        <v>1</v>
      </c>
      <c r="T20" s="245">
        <f t="shared" si="3"/>
        <v>8839.2999999999993</v>
      </c>
      <c r="U20" s="118"/>
      <c r="W20" s="246"/>
    </row>
    <row r="21" spans="2:23" s="98" customFormat="1" ht="24" customHeight="1" x14ac:dyDescent="0.2">
      <c r="B21" s="117"/>
      <c r="C21" s="131" t="s">
        <v>572</v>
      </c>
      <c r="D21" s="132" t="s">
        <v>573</v>
      </c>
      <c r="E21" s="210"/>
      <c r="F21" s="213"/>
      <c r="G21" s="242"/>
      <c r="H21" s="243"/>
      <c r="I21" s="143"/>
      <c r="J21" s="243"/>
      <c r="K21" s="242"/>
      <c r="L21" s="243"/>
      <c r="M21" s="242"/>
      <c r="N21" s="243"/>
      <c r="O21" s="242"/>
      <c r="P21" s="243"/>
      <c r="Q21" s="242"/>
      <c r="R21" s="243"/>
      <c r="S21" s="239"/>
      <c r="T21" s="245"/>
      <c r="U21" s="118"/>
      <c r="W21" s="246"/>
    </row>
    <row r="22" spans="2:23" s="98" customFormat="1" ht="24" customHeight="1" x14ac:dyDescent="0.2">
      <c r="B22" s="117"/>
      <c r="C22" s="137" t="s">
        <v>574</v>
      </c>
      <c r="D22" s="405" t="s">
        <v>575</v>
      </c>
      <c r="E22" s="139">
        <f>SUM(ET_14.1_REF)</f>
        <v>21930.04</v>
      </c>
      <c r="F22" s="141">
        <f t="shared" si="0"/>
        <v>1.3145570412414095E-2</v>
      </c>
      <c r="G22" s="242"/>
      <c r="H22" s="243"/>
      <c r="I22" s="143"/>
      <c r="J22" s="243"/>
      <c r="K22" s="242"/>
      <c r="L22" s="243"/>
      <c r="M22" s="242"/>
      <c r="N22" s="243"/>
      <c r="O22" s="216">
        <v>1</v>
      </c>
      <c r="P22" s="222">
        <f t="shared" ref="P22" si="8">O22*$E22</f>
        <v>21930.04</v>
      </c>
      <c r="Q22" s="242"/>
      <c r="R22" s="243"/>
      <c r="S22" s="211">
        <f t="shared" si="2"/>
        <v>1</v>
      </c>
      <c r="T22" s="139">
        <f t="shared" si="3"/>
        <v>21930.04</v>
      </c>
      <c r="U22" s="118"/>
      <c r="W22" s="246"/>
    </row>
    <row r="23" spans="2:23" s="98" customFormat="1" ht="24" customHeight="1" x14ac:dyDescent="0.2">
      <c r="B23" s="117"/>
      <c r="C23" s="151" t="s">
        <v>588</v>
      </c>
      <c r="D23" s="152" t="s">
        <v>589</v>
      </c>
      <c r="E23" s="140">
        <f>SUM(ET_14.2_REF)</f>
        <v>8874.82</v>
      </c>
      <c r="F23" s="214">
        <f t="shared" si="0"/>
        <v>5.3198521848341748E-3</v>
      </c>
      <c r="G23" s="242"/>
      <c r="H23" s="243"/>
      <c r="I23" s="143"/>
      <c r="J23" s="243"/>
      <c r="K23" s="242"/>
      <c r="L23" s="243"/>
      <c r="M23" s="242"/>
      <c r="N23" s="243"/>
      <c r="O23" s="216">
        <v>1</v>
      </c>
      <c r="P23" s="222">
        <f t="shared" ref="P23" si="9">O23*$E23</f>
        <v>8874.82</v>
      </c>
      <c r="Q23" s="242"/>
      <c r="R23" s="243"/>
      <c r="S23" s="244">
        <f t="shared" si="2"/>
        <v>1</v>
      </c>
      <c r="T23" s="140">
        <f t="shared" si="3"/>
        <v>8874.82</v>
      </c>
      <c r="U23" s="148"/>
      <c r="W23" s="246"/>
    </row>
    <row r="24" spans="2:23" s="98" customFormat="1" ht="24" customHeight="1" x14ac:dyDescent="0.2">
      <c r="B24" s="117"/>
      <c r="C24" s="151" t="s">
        <v>596</v>
      </c>
      <c r="D24" s="152" t="s">
        <v>597</v>
      </c>
      <c r="E24" s="140">
        <f>SUM(ET_14.3_REF)</f>
        <v>14702.28</v>
      </c>
      <c r="F24" s="214">
        <f t="shared" si="0"/>
        <v>8.8130188984163957E-3</v>
      </c>
      <c r="G24" s="242"/>
      <c r="H24" s="243"/>
      <c r="I24" s="143"/>
      <c r="J24" s="243"/>
      <c r="K24" s="242"/>
      <c r="L24" s="243"/>
      <c r="M24" s="242"/>
      <c r="N24" s="243"/>
      <c r="O24" s="216">
        <v>1</v>
      </c>
      <c r="P24" s="222">
        <f t="shared" ref="P24" si="10">O24*$E24</f>
        <v>14702.28</v>
      </c>
      <c r="Q24" s="242"/>
      <c r="R24" s="243"/>
      <c r="S24" s="244">
        <f t="shared" si="2"/>
        <v>1</v>
      </c>
      <c r="T24" s="140">
        <f t="shared" si="3"/>
        <v>14702.28</v>
      </c>
      <c r="U24" s="148"/>
      <c r="W24" s="246"/>
    </row>
    <row r="25" spans="2:23" s="98" customFormat="1" ht="24" customHeight="1" x14ac:dyDescent="0.2">
      <c r="B25" s="117"/>
      <c r="C25" s="151" t="s">
        <v>601</v>
      </c>
      <c r="D25" s="152" t="s">
        <v>602</v>
      </c>
      <c r="E25" s="140">
        <f>SUM(ET_14.4_REF)</f>
        <v>16177.630000000001</v>
      </c>
      <c r="F25" s="214">
        <f t="shared" si="0"/>
        <v>9.697391079586842E-3</v>
      </c>
      <c r="G25" s="242"/>
      <c r="H25" s="243"/>
      <c r="I25" s="143"/>
      <c r="J25" s="243"/>
      <c r="K25" s="242"/>
      <c r="L25" s="243"/>
      <c r="M25" s="242"/>
      <c r="N25" s="243"/>
      <c r="O25" s="216">
        <v>1</v>
      </c>
      <c r="P25" s="222">
        <f t="shared" ref="P25" si="11">O25*$E25</f>
        <v>16177.630000000001</v>
      </c>
      <c r="Q25" s="242"/>
      <c r="R25" s="243"/>
      <c r="S25" s="244">
        <f t="shared" si="2"/>
        <v>1</v>
      </c>
      <c r="T25" s="140">
        <f t="shared" si="3"/>
        <v>16177.630000000001</v>
      </c>
      <c r="U25" s="148"/>
      <c r="W25" s="246"/>
    </row>
    <row r="26" spans="2:23" s="98" customFormat="1" ht="24" customHeight="1" x14ac:dyDescent="0.2">
      <c r="B26" s="117"/>
      <c r="C26" s="151" t="s">
        <v>612</v>
      </c>
      <c r="D26" s="152" t="s">
        <v>613</v>
      </c>
      <c r="E26" s="140">
        <f>SUM(ET_14.5_REF)</f>
        <v>45738.049999999996</v>
      </c>
      <c r="F26" s="214">
        <f t="shared" si="0"/>
        <v>2.7416856366952201E-2</v>
      </c>
      <c r="G26" s="242"/>
      <c r="H26" s="243"/>
      <c r="I26" s="143"/>
      <c r="J26" s="243"/>
      <c r="K26" s="242"/>
      <c r="L26" s="243"/>
      <c r="M26" s="242"/>
      <c r="N26" s="243"/>
      <c r="O26" s="216">
        <v>1</v>
      </c>
      <c r="P26" s="222">
        <f t="shared" ref="P26" si="12">O26*$E26</f>
        <v>45738.049999999996</v>
      </c>
      <c r="Q26" s="242"/>
      <c r="R26" s="243"/>
      <c r="S26" s="244">
        <f t="shared" si="2"/>
        <v>1</v>
      </c>
      <c r="T26" s="140">
        <f t="shared" si="3"/>
        <v>45738.049999999996</v>
      </c>
      <c r="U26" s="148"/>
      <c r="W26" s="246"/>
    </row>
    <row r="27" spans="2:23" s="98" customFormat="1" ht="24" customHeight="1" x14ac:dyDescent="0.2">
      <c r="B27" s="117"/>
      <c r="C27" s="151" t="s">
        <v>623</v>
      </c>
      <c r="D27" s="152" t="s">
        <v>624</v>
      </c>
      <c r="E27" s="140">
        <f>SUM(ET_14.6_REF)</f>
        <v>2088.39</v>
      </c>
      <c r="F27" s="214">
        <f t="shared" si="0"/>
        <v>1.2518480492320794E-3</v>
      </c>
      <c r="G27" s="242"/>
      <c r="H27" s="243"/>
      <c r="I27" s="143"/>
      <c r="J27" s="243"/>
      <c r="K27" s="242"/>
      <c r="L27" s="243"/>
      <c r="M27" s="242"/>
      <c r="N27" s="243"/>
      <c r="O27" s="216">
        <v>1</v>
      </c>
      <c r="P27" s="222">
        <f t="shared" ref="P27" si="13">O27*$E27</f>
        <v>2088.39</v>
      </c>
      <c r="Q27" s="242"/>
      <c r="R27" s="243"/>
      <c r="S27" s="244">
        <f t="shared" si="2"/>
        <v>1</v>
      </c>
      <c r="T27" s="140">
        <f t="shared" si="3"/>
        <v>2088.39</v>
      </c>
      <c r="U27" s="148"/>
      <c r="W27" s="246"/>
    </row>
    <row r="28" spans="2:23" s="98" customFormat="1" ht="24" customHeight="1" x14ac:dyDescent="0.2">
      <c r="B28" s="117"/>
      <c r="C28" s="131" t="s">
        <v>628</v>
      </c>
      <c r="D28" s="132" t="s">
        <v>629</v>
      </c>
      <c r="E28" s="210">
        <f>SUM(ET_15_REF)</f>
        <v>44108.13</v>
      </c>
      <c r="F28" s="213">
        <f t="shared" si="0"/>
        <v>2.6439829962686547E-2</v>
      </c>
      <c r="G28" s="242"/>
      <c r="H28" s="243"/>
      <c r="I28" s="143"/>
      <c r="J28" s="243"/>
      <c r="K28" s="242"/>
      <c r="L28" s="243"/>
      <c r="M28" s="216">
        <v>1</v>
      </c>
      <c r="N28" s="222">
        <f t="shared" ref="N28" si="14">M28*$E28</f>
        <v>44108.13</v>
      </c>
      <c r="O28" s="242"/>
      <c r="P28" s="243"/>
      <c r="Q28" s="242"/>
      <c r="R28" s="243"/>
      <c r="S28" s="239">
        <f t="shared" si="2"/>
        <v>1</v>
      </c>
      <c r="T28" s="245">
        <f t="shared" si="3"/>
        <v>44108.13</v>
      </c>
      <c r="U28" s="118"/>
      <c r="W28" s="246"/>
    </row>
    <row r="29" spans="2:23" s="98" customFormat="1" ht="24" customHeight="1" x14ac:dyDescent="0.2">
      <c r="B29" s="117"/>
      <c r="C29" s="131" t="s">
        <v>639</v>
      </c>
      <c r="D29" s="132" t="s">
        <v>640</v>
      </c>
      <c r="E29" s="210">
        <f>SUM(ET_16_REF)</f>
        <v>26731.139999999996</v>
      </c>
      <c r="F29" s="213">
        <f t="shared" si="0"/>
        <v>1.6023503973275875E-2</v>
      </c>
      <c r="G29" s="242"/>
      <c r="H29" s="243"/>
      <c r="I29" s="143"/>
      <c r="J29" s="243"/>
      <c r="K29" s="242"/>
      <c r="L29" s="243"/>
      <c r="M29" s="216">
        <v>1</v>
      </c>
      <c r="N29" s="222">
        <f t="shared" ref="N29" si="15">M29*$E29</f>
        <v>26731.139999999996</v>
      </c>
      <c r="O29" s="242"/>
      <c r="P29" s="243"/>
      <c r="Q29" s="242"/>
      <c r="R29" s="243"/>
      <c r="S29" s="239">
        <f t="shared" si="2"/>
        <v>1</v>
      </c>
      <c r="T29" s="245">
        <f t="shared" si="3"/>
        <v>26731.139999999996</v>
      </c>
      <c r="U29" s="118"/>
      <c r="W29" s="246"/>
    </row>
    <row r="30" spans="2:23" s="98" customFormat="1" ht="24" customHeight="1" x14ac:dyDescent="0.2">
      <c r="B30" s="117"/>
      <c r="C30" s="131" t="s">
        <v>653</v>
      </c>
      <c r="D30" s="132" t="s">
        <v>654</v>
      </c>
      <c r="E30" s="210">
        <f>SUM(ET_17_REF)</f>
        <v>14285.76</v>
      </c>
      <c r="F30" s="213">
        <f t="shared" si="0"/>
        <v>8.5633434309672386E-3</v>
      </c>
      <c r="G30" s="242"/>
      <c r="H30" s="243"/>
      <c r="I30" s="143"/>
      <c r="J30" s="243"/>
      <c r="K30" s="242"/>
      <c r="L30" s="243"/>
      <c r="M30" s="242"/>
      <c r="N30" s="243"/>
      <c r="O30" s="216">
        <v>1</v>
      </c>
      <c r="P30" s="222">
        <f t="shared" ref="N30:P33" si="16">O30*$E30</f>
        <v>14285.76</v>
      </c>
      <c r="Q30" s="242"/>
      <c r="R30" s="243"/>
      <c r="S30" s="239">
        <f t="shared" si="2"/>
        <v>1</v>
      </c>
      <c r="T30" s="245">
        <f t="shared" si="3"/>
        <v>14285.76</v>
      </c>
      <c r="U30" s="118"/>
      <c r="W30" s="246"/>
    </row>
    <row r="31" spans="2:23" s="98" customFormat="1" ht="24" customHeight="1" x14ac:dyDescent="0.2">
      <c r="B31" s="117"/>
      <c r="C31" s="131" t="s">
        <v>661</v>
      </c>
      <c r="D31" s="132" t="s">
        <v>662</v>
      </c>
      <c r="E31" s="210">
        <f>SUM(ET_18_REF)</f>
        <v>12140.52</v>
      </c>
      <c r="F31" s="213">
        <f t="shared" si="0"/>
        <v>7.2774176656003166E-3</v>
      </c>
      <c r="G31" s="242"/>
      <c r="H31" s="243"/>
      <c r="I31" s="143"/>
      <c r="J31" s="243"/>
      <c r="K31" s="242"/>
      <c r="L31" s="243"/>
      <c r="M31" s="242"/>
      <c r="N31" s="243"/>
      <c r="O31" s="242"/>
      <c r="P31" s="243"/>
      <c r="Q31" s="216">
        <v>1</v>
      </c>
      <c r="R31" s="222">
        <f t="shared" ref="R31" si="17">Q31*$E31</f>
        <v>12140.52</v>
      </c>
      <c r="S31" s="239">
        <f t="shared" si="2"/>
        <v>1</v>
      </c>
      <c r="T31" s="245">
        <f t="shared" si="3"/>
        <v>12140.52</v>
      </c>
      <c r="U31" s="118"/>
      <c r="W31" s="246"/>
    </row>
    <row r="32" spans="2:23" s="98" customFormat="1" ht="24" customHeight="1" x14ac:dyDescent="0.2">
      <c r="B32" s="117"/>
      <c r="C32" s="131" t="s">
        <v>666</v>
      </c>
      <c r="D32" s="132" t="s">
        <v>667</v>
      </c>
      <c r="E32" s="210">
        <f>SUM(ET_19_REF)</f>
        <v>8717.66</v>
      </c>
      <c r="F32" s="213">
        <f t="shared" si="0"/>
        <v>5.2256454325430258E-3</v>
      </c>
      <c r="G32" s="242"/>
      <c r="H32" s="243"/>
      <c r="I32" s="143"/>
      <c r="J32" s="243"/>
      <c r="K32" s="242"/>
      <c r="L32" s="243"/>
      <c r="M32" s="216">
        <v>1</v>
      </c>
      <c r="N32" s="222">
        <f t="shared" si="16"/>
        <v>8717.66</v>
      </c>
      <c r="O32" s="242"/>
      <c r="P32" s="243"/>
      <c r="Q32" s="242"/>
      <c r="R32" s="243"/>
      <c r="S32" s="239">
        <f t="shared" si="2"/>
        <v>1</v>
      </c>
      <c r="T32" s="245">
        <f t="shared" si="3"/>
        <v>8717.66</v>
      </c>
      <c r="U32" s="118"/>
      <c r="W32" s="246"/>
    </row>
    <row r="33" spans="2:23" s="98" customFormat="1" ht="24" customHeight="1" x14ac:dyDescent="0.2">
      <c r="B33" s="117"/>
      <c r="C33" s="131" t="s">
        <v>680</v>
      </c>
      <c r="D33" s="132" t="s">
        <v>681</v>
      </c>
      <c r="E33" s="210">
        <f>SUM(ET_20_REF)</f>
        <v>203967.71000000002</v>
      </c>
      <c r="F33" s="213">
        <f t="shared" si="0"/>
        <v>0.12226479722170405</v>
      </c>
      <c r="G33" s="242"/>
      <c r="H33" s="243"/>
      <c r="I33" s="143"/>
      <c r="J33" s="243"/>
      <c r="K33" s="242"/>
      <c r="L33" s="243"/>
      <c r="M33" s="242"/>
      <c r="N33" s="243"/>
      <c r="O33" s="216">
        <v>1</v>
      </c>
      <c r="P33" s="222">
        <f t="shared" si="16"/>
        <v>203967.71000000002</v>
      </c>
      <c r="Q33" s="242"/>
      <c r="R33" s="243"/>
      <c r="S33" s="239">
        <f t="shared" si="2"/>
        <v>1</v>
      </c>
      <c r="T33" s="245">
        <f t="shared" si="3"/>
        <v>203967.71000000002</v>
      </c>
      <c r="U33" s="118"/>
      <c r="W33" s="246"/>
    </row>
    <row r="34" spans="2:23" s="98" customFormat="1" ht="24" customHeight="1" x14ac:dyDescent="0.2">
      <c r="B34" s="117"/>
      <c r="C34" s="131" t="s">
        <v>700</v>
      </c>
      <c r="D34" s="132" t="s">
        <v>701</v>
      </c>
      <c r="E34" s="210">
        <f>SUM(ET_21_REF)</f>
        <v>109584.85</v>
      </c>
      <c r="F34" s="213">
        <f t="shared" si="0"/>
        <v>6.5688679172898765E-2</v>
      </c>
      <c r="G34" s="242"/>
      <c r="H34" s="243"/>
      <c r="I34" s="143"/>
      <c r="J34" s="243"/>
      <c r="K34" s="242"/>
      <c r="L34" s="243"/>
      <c r="M34" s="216">
        <v>1</v>
      </c>
      <c r="N34" s="222">
        <f t="shared" ref="N34" si="18">M34*$E34</f>
        <v>109584.85</v>
      </c>
      <c r="O34" s="242"/>
      <c r="P34" s="243"/>
      <c r="Q34" s="242"/>
      <c r="R34" s="243"/>
      <c r="S34" s="239">
        <f t="shared" si="2"/>
        <v>1</v>
      </c>
      <c r="T34" s="245">
        <f t="shared" si="3"/>
        <v>109584.85</v>
      </c>
      <c r="U34" s="118"/>
      <c r="W34" s="246"/>
    </row>
    <row r="35" spans="2:23" s="98" customFormat="1" ht="24" customHeight="1" x14ac:dyDescent="0.2">
      <c r="B35" s="117"/>
      <c r="C35" s="131" t="s">
        <v>708</v>
      </c>
      <c r="D35" s="132" t="s">
        <v>709</v>
      </c>
      <c r="E35" s="210">
        <f>SUM(ET_22_REF)</f>
        <v>208114.81</v>
      </c>
      <c r="F35" s="213">
        <f t="shared" si="0"/>
        <v>0.12475070217478769</v>
      </c>
      <c r="G35" s="242"/>
      <c r="H35" s="243"/>
      <c r="I35" s="143"/>
      <c r="J35" s="243"/>
      <c r="K35" s="242"/>
      <c r="L35" s="243"/>
      <c r="M35" s="216">
        <v>1</v>
      </c>
      <c r="N35" s="222">
        <f t="shared" ref="N35" si="19">M35*$E35</f>
        <v>208114.81</v>
      </c>
      <c r="O35" s="242"/>
      <c r="P35" s="243"/>
      <c r="Q35" s="242"/>
      <c r="R35" s="243"/>
      <c r="S35" s="239">
        <f t="shared" si="2"/>
        <v>1</v>
      </c>
      <c r="T35" s="245">
        <f t="shared" si="3"/>
        <v>208114.81</v>
      </c>
      <c r="U35" s="118"/>
      <c r="W35" s="246"/>
    </row>
    <row r="36" spans="2:23" s="98" customFormat="1" ht="24" customHeight="1" x14ac:dyDescent="0.2">
      <c r="B36" s="117"/>
      <c r="C36" s="131" t="s">
        <v>719</v>
      </c>
      <c r="D36" s="132" t="s">
        <v>720</v>
      </c>
      <c r="E36" s="210">
        <f>SUM(ET_23_REF)</f>
        <v>30488.2</v>
      </c>
      <c r="F36" s="213">
        <f t="shared" si="0"/>
        <v>1.8275606421500525E-2</v>
      </c>
      <c r="G36" s="242"/>
      <c r="H36" s="243"/>
      <c r="I36" s="143"/>
      <c r="J36" s="243"/>
      <c r="K36" s="242"/>
      <c r="L36" s="243"/>
      <c r="M36" s="242"/>
      <c r="N36" s="243"/>
      <c r="O36" s="216">
        <v>1</v>
      </c>
      <c r="P36" s="222">
        <f t="shared" ref="P36" si="20">O36*$E36</f>
        <v>30488.2</v>
      </c>
      <c r="Q36" s="242"/>
      <c r="R36" s="243"/>
      <c r="S36" s="239">
        <f t="shared" si="2"/>
        <v>1</v>
      </c>
      <c r="T36" s="245">
        <f t="shared" si="3"/>
        <v>30488.2</v>
      </c>
      <c r="U36" s="118"/>
      <c r="W36" s="246"/>
    </row>
    <row r="37" spans="2:23" s="98" customFormat="1" ht="24" customHeight="1" x14ac:dyDescent="0.2">
      <c r="B37" s="117"/>
      <c r="C37" s="131" t="s">
        <v>739</v>
      </c>
      <c r="D37" s="132" t="s">
        <v>1183</v>
      </c>
      <c r="E37" s="210">
        <f>SUM(ET_24_REF)</f>
        <v>16460.669999999998</v>
      </c>
      <c r="F37" s="213">
        <f t="shared" si="0"/>
        <v>9.8670543473934509E-3</v>
      </c>
      <c r="G37" s="242"/>
      <c r="H37" s="243"/>
      <c r="I37" s="143"/>
      <c r="J37" s="243"/>
      <c r="K37" s="242"/>
      <c r="L37" s="243"/>
      <c r="M37" s="242"/>
      <c r="N37" s="243"/>
      <c r="O37" s="216">
        <v>1</v>
      </c>
      <c r="P37" s="222">
        <f t="shared" ref="P37" si="21">O37*$E37</f>
        <v>16460.669999999998</v>
      </c>
      <c r="Q37" s="242"/>
      <c r="R37" s="243"/>
      <c r="S37" s="239">
        <f t="shared" si="2"/>
        <v>1</v>
      </c>
      <c r="T37" s="245">
        <f t="shared" si="3"/>
        <v>16460.669999999998</v>
      </c>
      <c r="U37" s="118"/>
      <c r="W37" s="246"/>
    </row>
    <row r="38" spans="2:23" s="98" customFormat="1" ht="24" customHeight="1" x14ac:dyDescent="0.2">
      <c r="B38" s="117"/>
      <c r="C38" s="131" t="s">
        <v>753</v>
      </c>
      <c r="D38" s="132" t="s">
        <v>754</v>
      </c>
      <c r="E38" s="210">
        <f>SUM(ET_25_REF)</f>
        <v>39701.9</v>
      </c>
      <c r="F38" s="213">
        <f t="shared" si="0"/>
        <v>2.379859416383295E-2</v>
      </c>
      <c r="G38" s="242"/>
      <c r="H38" s="243"/>
      <c r="I38" s="143"/>
      <c r="J38" s="243"/>
      <c r="K38" s="242"/>
      <c r="L38" s="243"/>
      <c r="M38" s="242"/>
      <c r="N38" s="243"/>
      <c r="O38" s="208">
        <v>1</v>
      </c>
      <c r="P38" s="222">
        <f t="shared" ref="P38" si="22">O38*$E38</f>
        <v>39701.9</v>
      </c>
      <c r="Q38" s="242"/>
      <c r="R38" s="243"/>
      <c r="S38" s="239">
        <f t="shared" si="2"/>
        <v>1</v>
      </c>
      <c r="T38" s="245">
        <f t="shared" si="3"/>
        <v>39701.9</v>
      </c>
      <c r="U38" s="118"/>
      <c r="W38" s="246"/>
    </row>
    <row r="39" spans="2:23" s="98" customFormat="1" ht="24" customHeight="1" x14ac:dyDescent="0.2">
      <c r="B39" s="117"/>
      <c r="C39" s="131" t="s">
        <v>833</v>
      </c>
      <c r="D39" s="132" t="s">
        <v>834</v>
      </c>
      <c r="E39" s="210">
        <f>SUM(ET_26_REF)</f>
        <v>13680.81</v>
      </c>
      <c r="F39" s="213">
        <f t="shared" si="0"/>
        <v>8.2007169687724635E-3</v>
      </c>
      <c r="G39" s="242"/>
      <c r="H39" s="243"/>
      <c r="I39" s="143"/>
      <c r="J39" s="243"/>
      <c r="K39" s="242"/>
      <c r="L39" s="243"/>
      <c r="M39" s="242"/>
      <c r="N39" s="243"/>
      <c r="O39" s="216">
        <v>1</v>
      </c>
      <c r="P39" s="222">
        <f t="shared" ref="P39" si="23">O39*$E39</f>
        <v>13680.81</v>
      </c>
      <c r="Q39" s="242"/>
      <c r="R39" s="243"/>
      <c r="S39" s="239">
        <f t="shared" si="2"/>
        <v>1</v>
      </c>
      <c r="T39" s="245">
        <f t="shared" si="3"/>
        <v>13680.81</v>
      </c>
      <c r="U39" s="118"/>
      <c r="W39" s="246"/>
    </row>
    <row r="40" spans="2:23" s="98" customFormat="1" ht="24" customHeight="1" x14ac:dyDescent="0.2">
      <c r="B40" s="117"/>
      <c r="C40" s="131" t="s">
        <v>908</v>
      </c>
      <c r="D40" s="132" t="s">
        <v>909</v>
      </c>
      <c r="E40" s="210">
        <f>SUM(ET_27_REF)</f>
        <v>39447.699999999997</v>
      </c>
      <c r="F40" s="213">
        <f t="shared" si="0"/>
        <v>2.3646218518424383E-2</v>
      </c>
      <c r="G40" s="242"/>
      <c r="H40" s="243"/>
      <c r="I40" s="143"/>
      <c r="J40" s="243"/>
      <c r="K40" s="242"/>
      <c r="L40" s="243"/>
      <c r="M40" s="242"/>
      <c r="N40" s="243"/>
      <c r="O40" s="242"/>
      <c r="P40" s="243"/>
      <c r="Q40" s="216">
        <v>1</v>
      </c>
      <c r="R40" s="222">
        <f t="shared" ref="R40" si="24">Q40*$E40</f>
        <v>39447.699999999997</v>
      </c>
      <c r="S40" s="239">
        <f t="shared" si="2"/>
        <v>1</v>
      </c>
      <c r="T40" s="245">
        <f t="shared" si="3"/>
        <v>39447.699999999997</v>
      </c>
      <c r="U40" s="118"/>
      <c r="W40" s="246"/>
    </row>
    <row r="41" spans="2:23" s="98" customFormat="1" ht="24" customHeight="1" x14ac:dyDescent="0.2">
      <c r="B41" s="117"/>
      <c r="C41" s="131" t="s">
        <v>911</v>
      </c>
      <c r="D41" s="132" t="s">
        <v>912</v>
      </c>
      <c r="E41" s="210">
        <f>SUM(ET_28_REF)</f>
        <v>69157.16</v>
      </c>
      <c r="F41" s="213">
        <f t="shared" si="0"/>
        <v>4.1455023169250378E-2</v>
      </c>
      <c r="G41" s="242"/>
      <c r="H41" s="243"/>
      <c r="I41" s="143"/>
      <c r="J41" s="243"/>
      <c r="K41" s="242"/>
      <c r="L41" s="243"/>
      <c r="M41" s="242"/>
      <c r="N41" s="243"/>
      <c r="O41" s="242"/>
      <c r="P41" s="243"/>
      <c r="Q41" s="216">
        <v>1</v>
      </c>
      <c r="R41" s="222">
        <f t="shared" ref="R41" si="25">Q41*$E41</f>
        <v>69157.16</v>
      </c>
      <c r="S41" s="239">
        <f t="shared" si="2"/>
        <v>1</v>
      </c>
      <c r="T41" s="245">
        <f t="shared" si="3"/>
        <v>69157.16</v>
      </c>
      <c r="U41" s="118"/>
      <c r="W41" s="246"/>
    </row>
    <row r="42" spans="2:23" s="98" customFormat="1" ht="24" customHeight="1" x14ac:dyDescent="0.2">
      <c r="B42" s="117"/>
      <c r="C42" s="131" t="s">
        <v>944</v>
      </c>
      <c r="D42" s="132" t="s">
        <v>945</v>
      </c>
      <c r="E42" s="210">
        <f>SUM(ET_29_REF)</f>
        <v>20869.240000000002</v>
      </c>
      <c r="F42" s="213">
        <f t="shared" si="0"/>
        <v>1.2509692817412496E-2</v>
      </c>
      <c r="G42" s="207">
        <v>1</v>
      </c>
      <c r="H42" s="222">
        <f t="shared" ref="H42" si="26">G42*$E42</f>
        <v>20869.240000000002</v>
      </c>
      <c r="I42" s="143"/>
      <c r="J42" s="243"/>
      <c r="K42" s="242"/>
      <c r="L42" s="243"/>
      <c r="M42" s="242"/>
      <c r="N42" s="243"/>
      <c r="O42" s="242"/>
      <c r="P42" s="243"/>
      <c r="Q42" s="242"/>
      <c r="R42" s="243"/>
      <c r="S42" s="239">
        <f t="shared" si="2"/>
        <v>1</v>
      </c>
      <c r="T42" s="245">
        <f t="shared" si="3"/>
        <v>20869.240000000002</v>
      </c>
      <c r="U42" s="118"/>
      <c r="W42" s="246"/>
    </row>
    <row r="43" spans="2:23" s="98" customFormat="1" ht="24" customHeight="1" x14ac:dyDescent="0.2">
      <c r="B43" s="117"/>
      <c r="C43" s="131" t="s">
        <v>949</v>
      </c>
      <c r="D43" s="132" t="s">
        <v>950</v>
      </c>
      <c r="E43" s="210">
        <f>SUM(ET_30_REF)</f>
        <v>36742.959999999999</v>
      </c>
      <c r="F43" s="213">
        <f t="shared" si="0"/>
        <v>2.2024910480806899E-2</v>
      </c>
      <c r="G43" s="207">
        <v>1</v>
      </c>
      <c r="H43" s="222">
        <f t="shared" ref="H43" si="27">G43*$E43</f>
        <v>36742.959999999999</v>
      </c>
      <c r="I43" s="143"/>
      <c r="J43" s="243"/>
      <c r="K43" s="242"/>
      <c r="L43" s="243"/>
      <c r="M43" s="242"/>
      <c r="N43" s="243"/>
      <c r="O43" s="242"/>
      <c r="P43" s="243"/>
      <c r="Q43" s="242"/>
      <c r="R43" s="243"/>
      <c r="S43" s="239">
        <f t="shared" si="2"/>
        <v>1</v>
      </c>
      <c r="T43" s="245">
        <f t="shared" si="3"/>
        <v>36742.959999999999</v>
      </c>
      <c r="U43" s="118"/>
      <c r="W43" s="246"/>
    </row>
    <row r="44" spans="2:23" s="98" customFormat="1" ht="24" customHeight="1" x14ac:dyDescent="0.2">
      <c r="B44" s="117"/>
      <c r="C44" s="131" t="s">
        <v>968</v>
      </c>
      <c r="D44" s="132" t="s">
        <v>969</v>
      </c>
      <c r="E44" s="210">
        <f>SUM(ET_31_REF)</f>
        <v>55771.31</v>
      </c>
      <c r="F44" s="213">
        <f t="shared" si="0"/>
        <v>3.3431114699178581E-2</v>
      </c>
      <c r="G44" s="242"/>
      <c r="H44" s="243"/>
      <c r="I44" s="143"/>
      <c r="J44" s="243"/>
      <c r="K44" s="242"/>
      <c r="L44" s="243"/>
      <c r="M44" s="242"/>
      <c r="N44" s="243"/>
      <c r="O44" s="216">
        <v>1</v>
      </c>
      <c r="P44" s="222">
        <f t="shared" ref="P44" si="28">O44*$E44</f>
        <v>55771.31</v>
      </c>
      <c r="Q44" s="242"/>
      <c r="R44" s="243"/>
      <c r="S44" s="239">
        <f t="shared" si="2"/>
        <v>1</v>
      </c>
      <c r="T44" s="245">
        <f t="shared" si="3"/>
        <v>55771.31</v>
      </c>
      <c r="U44" s="118"/>
      <c r="W44" s="246"/>
    </row>
    <row r="45" spans="2:23" s="98" customFormat="1" ht="24" customHeight="1" x14ac:dyDescent="0.2">
      <c r="B45" s="117"/>
      <c r="C45" s="131" t="s">
        <v>979</v>
      </c>
      <c r="D45" s="132" t="s">
        <v>980</v>
      </c>
      <c r="E45" s="210">
        <f>SUM(ET_32_REF)</f>
        <v>15231.82</v>
      </c>
      <c r="F45" s="213">
        <f t="shared" si="0"/>
        <v>9.1304421842922888E-3</v>
      </c>
      <c r="G45" s="242"/>
      <c r="H45" s="243"/>
      <c r="I45" s="143"/>
      <c r="J45" s="243"/>
      <c r="K45" s="242"/>
      <c r="L45" s="243"/>
      <c r="M45" s="242"/>
      <c r="N45" s="243"/>
      <c r="O45" s="242"/>
      <c r="P45" s="243"/>
      <c r="Q45" s="216">
        <v>1</v>
      </c>
      <c r="R45" s="222">
        <f t="shared" ref="R45:R49" si="29">Q45*$E45</f>
        <v>15231.82</v>
      </c>
      <c r="S45" s="239">
        <f t="shared" si="2"/>
        <v>1</v>
      </c>
      <c r="T45" s="245">
        <f t="shared" si="3"/>
        <v>15231.82</v>
      </c>
      <c r="U45" s="118"/>
      <c r="W45" s="246"/>
    </row>
    <row r="46" spans="2:23" s="98" customFormat="1" ht="24" customHeight="1" x14ac:dyDescent="0.2">
      <c r="B46" s="117"/>
      <c r="C46" s="131" t="s">
        <v>991</v>
      </c>
      <c r="D46" s="132" t="s">
        <v>992</v>
      </c>
      <c r="E46" s="210">
        <f>SUM(ET_33_REF)</f>
        <v>20465.09</v>
      </c>
      <c r="F46" s="213">
        <f t="shared" si="0"/>
        <v>1.2267432325312291E-2</v>
      </c>
      <c r="G46" s="242"/>
      <c r="H46" s="243"/>
      <c r="I46" s="143"/>
      <c r="J46" s="243"/>
      <c r="K46" s="242"/>
      <c r="L46" s="243"/>
      <c r="M46" s="242"/>
      <c r="N46" s="243"/>
      <c r="O46" s="242"/>
      <c r="P46" s="243"/>
      <c r="Q46" s="216">
        <v>1</v>
      </c>
      <c r="R46" s="222">
        <f t="shared" si="29"/>
        <v>20465.09</v>
      </c>
      <c r="S46" s="239">
        <f t="shared" si="2"/>
        <v>1</v>
      </c>
      <c r="T46" s="245">
        <f t="shared" si="3"/>
        <v>20465.09</v>
      </c>
      <c r="U46" s="118"/>
      <c r="W46" s="246"/>
    </row>
    <row r="47" spans="2:23" s="98" customFormat="1" ht="24" customHeight="1" x14ac:dyDescent="0.2">
      <c r="B47" s="117"/>
      <c r="C47" s="131" t="s">
        <v>998</v>
      </c>
      <c r="D47" s="132" t="s">
        <v>999</v>
      </c>
      <c r="E47" s="210">
        <f>SUM(ET_34_REF)</f>
        <v>4094.04</v>
      </c>
      <c r="F47" s="213">
        <f t="shared" si="0"/>
        <v>2.4540990846911269E-3</v>
      </c>
      <c r="G47" s="242"/>
      <c r="H47" s="243"/>
      <c r="I47" s="143"/>
      <c r="J47" s="243"/>
      <c r="K47" s="242"/>
      <c r="L47" s="243"/>
      <c r="M47" s="242"/>
      <c r="N47" s="243"/>
      <c r="O47" s="242"/>
      <c r="P47" s="243"/>
      <c r="Q47" s="216">
        <v>1</v>
      </c>
      <c r="R47" s="222">
        <f t="shared" si="29"/>
        <v>4094.04</v>
      </c>
      <c r="S47" s="239">
        <f t="shared" si="2"/>
        <v>1</v>
      </c>
      <c r="T47" s="245">
        <f t="shared" si="3"/>
        <v>4094.04</v>
      </c>
      <c r="U47" s="118"/>
      <c r="W47" s="246"/>
    </row>
    <row r="48" spans="2:23" s="98" customFormat="1" ht="24" customHeight="1" x14ac:dyDescent="0.2">
      <c r="B48" s="117"/>
      <c r="C48" s="131" t="s">
        <v>1036</v>
      </c>
      <c r="D48" s="132" t="s">
        <v>1037</v>
      </c>
      <c r="E48" s="210">
        <f>SUM(ET_35_REF)</f>
        <v>1967.76</v>
      </c>
      <c r="F48" s="213">
        <f t="shared" si="0"/>
        <v>1.179538552357039E-3</v>
      </c>
      <c r="G48" s="242"/>
      <c r="H48" s="243"/>
      <c r="I48" s="143"/>
      <c r="J48" s="243"/>
      <c r="K48" s="242"/>
      <c r="L48" s="243"/>
      <c r="M48" s="242"/>
      <c r="N48" s="243"/>
      <c r="O48" s="242"/>
      <c r="P48" s="243"/>
      <c r="Q48" s="216">
        <v>1</v>
      </c>
      <c r="R48" s="222">
        <f t="shared" si="29"/>
        <v>1967.76</v>
      </c>
      <c r="S48" s="239">
        <f t="shared" si="2"/>
        <v>1</v>
      </c>
      <c r="T48" s="245">
        <f t="shared" si="3"/>
        <v>1967.76</v>
      </c>
      <c r="U48" s="118"/>
      <c r="W48" s="246"/>
    </row>
    <row r="49" spans="2:23" s="98" customFormat="1" ht="24" customHeight="1" x14ac:dyDescent="0.2">
      <c r="B49" s="117"/>
      <c r="C49" s="131" t="s">
        <v>1040</v>
      </c>
      <c r="D49" s="132" t="s">
        <v>1041</v>
      </c>
      <c r="E49" s="210">
        <f>SUM(ET_36_REF)</f>
        <v>1265.04</v>
      </c>
      <c r="F49" s="213">
        <f t="shared" si="0"/>
        <v>7.5830561159579855E-4</v>
      </c>
      <c r="G49" s="249"/>
      <c r="H49" s="250"/>
      <c r="I49" s="256"/>
      <c r="J49" s="250"/>
      <c r="K49" s="249"/>
      <c r="L49" s="250"/>
      <c r="M49" s="249"/>
      <c r="N49" s="250"/>
      <c r="O49" s="249"/>
      <c r="P49" s="250"/>
      <c r="Q49" s="216">
        <v>1</v>
      </c>
      <c r="R49" s="222">
        <f t="shared" si="29"/>
        <v>1265.04</v>
      </c>
      <c r="S49" s="239">
        <f t="shared" si="2"/>
        <v>1</v>
      </c>
      <c r="T49" s="245">
        <f t="shared" si="3"/>
        <v>1265.04</v>
      </c>
      <c r="U49" s="118"/>
      <c r="W49" s="246"/>
    </row>
    <row r="50" spans="2:23" s="98" customFormat="1" ht="24" customHeight="1" thickBot="1" x14ac:dyDescent="0.25">
      <c r="B50" s="117"/>
      <c r="C50" s="251" t="s">
        <v>1045</v>
      </c>
      <c r="D50" s="252" t="s">
        <v>1046</v>
      </c>
      <c r="E50" s="215">
        <f>SUM(ET_37_REF)</f>
        <v>68432.800000000003</v>
      </c>
      <c r="F50" s="253">
        <f t="shared" si="0"/>
        <v>4.1020818517369384E-2</v>
      </c>
      <c r="G50" s="247">
        <f>G54</f>
        <v>0.11745838638120658</v>
      </c>
      <c r="H50" s="248">
        <f>G50*$E$50</f>
        <v>8038.0062635478334</v>
      </c>
      <c r="I50" s="247">
        <f>I54</f>
        <v>4.6810764359430053E-2</v>
      </c>
      <c r="J50" s="248">
        <f>I50*$E$50</f>
        <v>3203.3916752560049</v>
      </c>
      <c r="K50" s="247">
        <f>K54</f>
        <v>0.18259612624677085</v>
      </c>
      <c r="L50" s="248">
        <f>K50*$E$50</f>
        <v>12495.564188220022</v>
      </c>
      <c r="M50" s="247">
        <f>M54</f>
        <v>0.24831442153731983</v>
      </c>
      <c r="N50" s="248">
        <f>M50*$E$50</f>
        <v>16992.851146179102</v>
      </c>
      <c r="O50" s="247">
        <f>O54</f>
        <v>0.30245261820633018</v>
      </c>
      <c r="P50" s="248">
        <f>O50*$E$50</f>
        <v>20697.679531190151</v>
      </c>
      <c r="Q50" s="247">
        <f>Q54</f>
        <v>0.10236768326894248</v>
      </c>
      <c r="R50" s="248">
        <f>Q50*$E$50</f>
        <v>7005.307195606887</v>
      </c>
      <c r="S50" s="254">
        <f>SUM(G50,I50,K50,M50,O50,Q50)</f>
        <v>1</v>
      </c>
      <c r="T50" s="255">
        <f>SUM(H50,J50,L50,N50,P50,R50)</f>
        <v>68432.800000000003</v>
      </c>
      <c r="U50" s="118"/>
      <c r="W50" s="246"/>
    </row>
    <row r="51" spans="2:23" s="98" customFormat="1" ht="15" x14ac:dyDescent="0.25">
      <c r="B51" s="117"/>
      <c r="C51" s="258"/>
      <c r="D51" s="259"/>
      <c r="E51" s="258"/>
      <c r="F51" s="258"/>
      <c r="G51" s="260"/>
      <c r="H51" s="260"/>
      <c r="I51" s="260"/>
      <c r="J51" s="260"/>
      <c r="K51" s="260"/>
      <c r="L51" s="260"/>
      <c r="M51" s="260"/>
      <c r="N51" s="260"/>
      <c r="O51" s="260"/>
      <c r="P51" s="260"/>
      <c r="Q51" s="260"/>
      <c r="R51" s="260"/>
      <c r="S51" s="258"/>
      <c r="T51" s="258"/>
      <c r="U51" s="118"/>
    </row>
    <row r="52" spans="2:23" s="98" customFormat="1" ht="15.75" thickBot="1" x14ac:dyDescent="0.3">
      <c r="B52" s="117"/>
      <c r="C52" s="260"/>
      <c r="E52" s="260"/>
      <c r="F52" s="260"/>
      <c r="G52" s="265" t="s">
        <v>1189</v>
      </c>
      <c r="H52" s="260"/>
      <c r="I52" s="260"/>
      <c r="J52" s="260"/>
      <c r="K52" s="260"/>
      <c r="L52" s="260"/>
      <c r="M52" s="260"/>
      <c r="N52" s="260"/>
      <c r="O52" s="260"/>
      <c r="P52" s="260"/>
      <c r="Q52" s="260"/>
      <c r="R52" s="260"/>
      <c r="S52" s="260"/>
      <c r="T52" s="260"/>
      <c r="U52" s="118"/>
    </row>
    <row r="53" spans="2:23" ht="16.5" customHeight="1" thickBot="1" x14ac:dyDescent="0.3">
      <c r="B53" s="11"/>
      <c r="C53" s="261"/>
      <c r="D53" s="233" t="s">
        <v>1167</v>
      </c>
      <c r="E53" s="162">
        <f>SUM(E8:E50)</f>
        <v>1668245.6</v>
      </c>
      <c r="F53" s="202">
        <f>SUM(F8:F50)</f>
        <v>1</v>
      </c>
      <c r="G53" s="219">
        <f>H53/$E$53</f>
        <v>0.11745838638120658</v>
      </c>
      <c r="H53" s="218">
        <f>SUM(H8:H50)</f>
        <v>195949.4362635478</v>
      </c>
      <c r="I53" s="219">
        <f>J53/$E$53</f>
        <v>4.6810764359430053E-2</v>
      </c>
      <c r="J53" s="218">
        <f>SUM(J8:J50)</f>
        <v>78091.85167525601</v>
      </c>
      <c r="K53" s="219">
        <f>L53/$E$53</f>
        <v>0.18259612624677085</v>
      </c>
      <c r="L53" s="218">
        <f>SUM(L8:L50)</f>
        <v>304615.18418822001</v>
      </c>
      <c r="M53" s="219">
        <f>N53/$E$53</f>
        <v>0.24831442153731981</v>
      </c>
      <c r="N53" s="218">
        <f>SUM(N8:N50)</f>
        <v>414249.44114617904</v>
      </c>
      <c r="O53" s="219">
        <f>P53/$E$53</f>
        <v>0.30245261820633018</v>
      </c>
      <c r="P53" s="218">
        <f>SUM(P8:P50)</f>
        <v>504565.2495311902</v>
      </c>
      <c r="Q53" s="219">
        <f>R53/$E$53</f>
        <v>0.10236768326894248</v>
      </c>
      <c r="R53" s="217">
        <f>SUM(R8:R50)</f>
        <v>170774.43719560691</v>
      </c>
      <c r="S53" s="240">
        <f t="shared" ref="S53:S55" si="30">SUM(G53,I53,K53,M53,O53,Q53)</f>
        <v>1</v>
      </c>
      <c r="T53" s="162">
        <f t="shared" ref="T53:T55" si="31">SUM(H53,J53,L53,N53,P53,R53)</f>
        <v>1668245.6</v>
      </c>
      <c r="U53" s="14"/>
    </row>
    <row r="54" spans="2:23" ht="16.5" customHeight="1" x14ac:dyDescent="0.25">
      <c r="B54" s="11"/>
      <c r="C54" s="261"/>
      <c r="D54" s="234" t="s">
        <v>1184</v>
      </c>
      <c r="E54" s="223">
        <f>SUM(E8:E49)</f>
        <v>1599812.8</v>
      </c>
      <c r="F54" s="224">
        <f>E54/E53</f>
        <v>0.95897918148263062</v>
      </c>
      <c r="G54" s="225">
        <f>H54/$E$54</f>
        <v>0.11745838638120658</v>
      </c>
      <c r="H54" s="226">
        <f>SUM(H8:H49)</f>
        <v>187911.42999999996</v>
      </c>
      <c r="I54" s="225">
        <f>J54/$E$54</f>
        <v>4.6810764359430053E-2</v>
      </c>
      <c r="J54" s="226">
        <f>SUM(J8:J49)</f>
        <v>74888.460000000006</v>
      </c>
      <c r="K54" s="225">
        <f>L54/$E$54</f>
        <v>0.18259612624677085</v>
      </c>
      <c r="L54" s="226">
        <f>SUM(L8:L49)</f>
        <v>292119.62</v>
      </c>
      <c r="M54" s="225">
        <f>N54/$E$54</f>
        <v>0.24831442153731983</v>
      </c>
      <c r="N54" s="226">
        <f>SUM(N8:N49)</f>
        <v>397256.58999999997</v>
      </c>
      <c r="O54" s="225">
        <f>P54/$E$54</f>
        <v>0.30245261820633018</v>
      </c>
      <c r="P54" s="226">
        <f>SUM(P8:P49)</f>
        <v>483867.57000000007</v>
      </c>
      <c r="Q54" s="225">
        <f>R54/$E$54</f>
        <v>0.10236768326894248</v>
      </c>
      <c r="R54" s="227">
        <f>SUM(R8:R49)</f>
        <v>163769.13000000003</v>
      </c>
      <c r="S54" s="241">
        <f t="shared" si="30"/>
        <v>1</v>
      </c>
      <c r="T54" s="220">
        <f t="shared" si="31"/>
        <v>1599812.8</v>
      </c>
      <c r="U54" s="14"/>
    </row>
    <row r="55" spans="2:23" ht="16.5" customHeight="1" thickBot="1" x14ac:dyDescent="0.3">
      <c r="B55" s="11"/>
      <c r="C55" s="261"/>
      <c r="D55" s="235" t="s">
        <v>1185</v>
      </c>
      <c r="E55" s="231">
        <f>E50</f>
        <v>68432.800000000003</v>
      </c>
      <c r="F55" s="232">
        <f>E55/E53</f>
        <v>4.1020818517369384E-2</v>
      </c>
      <c r="G55" s="228">
        <f>H55/$E$55</f>
        <v>0.11745838638120658</v>
      </c>
      <c r="H55" s="229">
        <f>H50</f>
        <v>8038.0062635478334</v>
      </c>
      <c r="I55" s="228">
        <f>J55/$E$55</f>
        <v>4.6810764359430053E-2</v>
      </c>
      <c r="J55" s="229">
        <f>J50</f>
        <v>3203.3916752560049</v>
      </c>
      <c r="K55" s="228">
        <f>L55/$E$55</f>
        <v>0.18259612624677085</v>
      </c>
      <c r="L55" s="229">
        <f>L50</f>
        <v>12495.564188220022</v>
      </c>
      <c r="M55" s="228">
        <f>N55/$E$55</f>
        <v>0.24831442153731983</v>
      </c>
      <c r="N55" s="229">
        <f>N50</f>
        <v>16992.851146179102</v>
      </c>
      <c r="O55" s="228">
        <f>P55/$E$55</f>
        <v>0.30245261820633018</v>
      </c>
      <c r="P55" s="229">
        <f>P50</f>
        <v>20697.679531190151</v>
      </c>
      <c r="Q55" s="228">
        <f>R55/$E$55</f>
        <v>0.10236768326894248</v>
      </c>
      <c r="R55" s="230">
        <f>R50</f>
        <v>7005.307195606887</v>
      </c>
      <c r="S55" s="262">
        <f t="shared" si="30"/>
        <v>1</v>
      </c>
      <c r="T55" s="263">
        <f t="shared" si="31"/>
        <v>68432.800000000003</v>
      </c>
      <c r="U55" s="14"/>
    </row>
    <row r="56" spans="2:23" ht="16.5" customHeight="1" x14ac:dyDescent="0.25">
      <c r="B56" s="11"/>
      <c r="C56" s="1"/>
      <c r="D56" s="257" t="s">
        <v>1188</v>
      </c>
      <c r="E56" s="1"/>
      <c r="F56" s="1"/>
      <c r="G56" s="1"/>
      <c r="H56" s="1"/>
      <c r="I56" s="1"/>
      <c r="J56" s="1"/>
      <c r="K56" s="1"/>
      <c r="L56" s="1"/>
      <c r="M56" s="1"/>
      <c r="N56" s="1"/>
      <c r="O56" s="1"/>
      <c r="P56" s="1"/>
      <c r="Q56" s="1"/>
      <c r="R56" s="1"/>
      <c r="S56" s="258"/>
      <c r="T56" s="258"/>
      <c r="U56" s="14"/>
    </row>
    <row r="57" spans="2:23" ht="16.5" customHeight="1" thickBot="1" x14ac:dyDescent="0.3">
      <c r="B57" s="11"/>
      <c r="C57" s="1"/>
      <c r="D57" s="5"/>
      <c r="E57" s="260"/>
      <c r="F57" s="260"/>
      <c r="G57" s="265" t="s">
        <v>1190</v>
      </c>
      <c r="H57" s="260"/>
      <c r="I57" s="260"/>
      <c r="J57" s="260"/>
      <c r="K57" s="260"/>
      <c r="L57" s="260"/>
      <c r="M57" s="260"/>
      <c r="N57" s="260"/>
      <c r="O57" s="260"/>
      <c r="P57" s="260"/>
      <c r="Q57" s="260"/>
      <c r="R57" s="260"/>
      <c r="S57" s="260"/>
      <c r="T57" s="260"/>
      <c r="U57" s="14"/>
    </row>
    <row r="58" spans="2:23" ht="16.5" customHeight="1" thickBot="1" x14ac:dyDescent="0.3">
      <c r="B58" s="11"/>
      <c r="C58" s="1"/>
      <c r="D58" s="1"/>
      <c r="E58" s="1"/>
      <c r="F58" s="260"/>
      <c r="G58" s="452">
        <f>H58/$E$53</f>
        <v>0.11745838638120658</v>
      </c>
      <c r="H58" s="218">
        <f>H53+F58</f>
        <v>195949.4362635478</v>
      </c>
      <c r="I58" s="219">
        <f>J58/$E$53</f>
        <v>0.16426915074063661</v>
      </c>
      <c r="J58" s="218">
        <f>J53+H58</f>
        <v>274041.28793880378</v>
      </c>
      <c r="K58" s="219">
        <f>L58/$E$53</f>
        <v>0.34686527698740749</v>
      </c>
      <c r="L58" s="218">
        <f>L53+J58</f>
        <v>578656.47212702385</v>
      </c>
      <c r="M58" s="219">
        <f>N58/$E$53</f>
        <v>0.59517969852472741</v>
      </c>
      <c r="N58" s="218">
        <f>N53+L58</f>
        <v>992905.91327320295</v>
      </c>
      <c r="O58" s="219">
        <f>P58/$E$53</f>
        <v>0.89763231673105748</v>
      </c>
      <c r="P58" s="218">
        <f>P53+N58</f>
        <v>1497471.1628043931</v>
      </c>
      <c r="Q58" s="219">
        <f>R58/$E$53</f>
        <v>1</v>
      </c>
      <c r="R58" s="455">
        <f>R53+P58</f>
        <v>1668245.6</v>
      </c>
      <c r="S58" s="1"/>
      <c r="T58" s="1"/>
      <c r="U58" s="14"/>
    </row>
    <row r="59" spans="2:23" ht="16.5" customHeight="1" x14ac:dyDescent="0.25">
      <c r="B59" s="11"/>
      <c r="D59" s="3">
        <v>0</v>
      </c>
      <c r="E59" s="264">
        <v>0</v>
      </c>
      <c r="F59" s="260"/>
      <c r="G59" s="453">
        <f>H59/$E$54</f>
        <v>0.11745838638120658</v>
      </c>
      <c r="H59" s="226">
        <f t="shared" ref="H59:H60" si="32">H54+F59</f>
        <v>187911.42999999996</v>
      </c>
      <c r="I59" s="225">
        <f>J59/$E$54</f>
        <v>0.16426915074063661</v>
      </c>
      <c r="J59" s="226">
        <f t="shared" ref="J59:J60" si="33">J54+H59</f>
        <v>262799.88999999996</v>
      </c>
      <c r="K59" s="225">
        <f>L59/$E$54</f>
        <v>0.34686527698740754</v>
      </c>
      <c r="L59" s="226">
        <f t="shared" ref="L59:L60" si="34">L54+J59</f>
        <v>554919.51</v>
      </c>
      <c r="M59" s="225">
        <f>N59/$E$54</f>
        <v>0.59517969852472741</v>
      </c>
      <c r="N59" s="226">
        <f t="shared" ref="N59:N60" si="35">N54+L59</f>
        <v>952176.1</v>
      </c>
      <c r="O59" s="225">
        <f>P59/$E$54</f>
        <v>0.89763231673105748</v>
      </c>
      <c r="P59" s="226">
        <f t="shared" ref="P59:P60" si="36">P54+N59</f>
        <v>1436043.67</v>
      </c>
      <c r="Q59" s="225">
        <f>R59/$E$54</f>
        <v>1</v>
      </c>
      <c r="R59" s="223">
        <f t="shared" ref="R59:R60" si="37">R54+P59</f>
        <v>1599812.8</v>
      </c>
      <c r="S59" s="1"/>
      <c r="T59" s="1"/>
      <c r="U59" s="14"/>
    </row>
    <row r="60" spans="2:23" ht="16.5" customHeight="1" thickBot="1" x14ac:dyDescent="0.3">
      <c r="B60" s="11"/>
      <c r="D60" s="3">
        <v>30</v>
      </c>
      <c r="E60" s="264">
        <f>H58</f>
        <v>195949.4362635478</v>
      </c>
      <c r="F60" s="260"/>
      <c r="G60" s="454">
        <f>H60/$E$55</f>
        <v>0.11745838638120658</v>
      </c>
      <c r="H60" s="229">
        <f t="shared" si="32"/>
        <v>8038.0062635478334</v>
      </c>
      <c r="I60" s="228">
        <f>J60/$E$55</f>
        <v>0.16426915074063664</v>
      </c>
      <c r="J60" s="229">
        <f t="shared" si="33"/>
        <v>11241.397938803839</v>
      </c>
      <c r="K60" s="228">
        <f>L60/$E$55</f>
        <v>0.34686527698740749</v>
      </c>
      <c r="L60" s="229">
        <f t="shared" si="34"/>
        <v>23736.96212702386</v>
      </c>
      <c r="M60" s="228">
        <f>N60/$E$55</f>
        <v>0.5951796985247273</v>
      </c>
      <c r="N60" s="229">
        <f t="shared" si="35"/>
        <v>40729.813273202963</v>
      </c>
      <c r="O60" s="228">
        <f>P60/$E$55</f>
        <v>0.89763231673105748</v>
      </c>
      <c r="P60" s="229">
        <f t="shared" si="36"/>
        <v>61427.492804393114</v>
      </c>
      <c r="Q60" s="228">
        <f>R60/$E$55</f>
        <v>1</v>
      </c>
      <c r="R60" s="231">
        <f t="shared" si="37"/>
        <v>68432.800000000003</v>
      </c>
      <c r="S60" s="1"/>
      <c r="T60" s="1"/>
      <c r="U60" s="14"/>
    </row>
    <row r="61" spans="2:23" ht="16.5" customHeight="1" x14ac:dyDescent="0.25">
      <c r="B61" s="11"/>
      <c r="C61" s="1"/>
      <c r="D61" s="3">
        <v>60</v>
      </c>
      <c r="E61" s="264">
        <f>J58</f>
        <v>274041.28793880378</v>
      </c>
      <c r="F61" s="1"/>
      <c r="H61" s="1"/>
      <c r="I61" s="1"/>
      <c r="J61" s="1"/>
      <c r="K61" s="1"/>
      <c r="L61" s="1"/>
      <c r="M61" s="1"/>
      <c r="N61" s="1"/>
      <c r="O61" s="1"/>
      <c r="P61" s="1"/>
      <c r="Q61" s="1"/>
      <c r="R61" s="1"/>
      <c r="S61" s="1"/>
      <c r="T61" s="1"/>
      <c r="U61" s="14"/>
    </row>
    <row r="62" spans="2:23" ht="16.5" customHeight="1" x14ac:dyDescent="0.25">
      <c r="B62" s="11"/>
      <c r="C62" s="1"/>
      <c r="D62" s="4">
        <v>90</v>
      </c>
      <c r="E62" s="264">
        <f>L58</f>
        <v>578656.47212702385</v>
      </c>
      <c r="F62" s="1"/>
      <c r="H62" s="1"/>
      <c r="I62" s="1"/>
      <c r="J62" s="1"/>
      <c r="K62" s="1"/>
      <c r="L62" s="1"/>
      <c r="M62" s="1"/>
      <c r="N62" s="1"/>
      <c r="O62" s="1"/>
      <c r="P62" s="1"/>
      <c r="Q62" s="1"/>
      <c r="R62" s="1"/>
      <c r="S62" s="1"/>
      <c r="T62" s="1"/>
      <c r="U62" s="14"/>
    </row>
    <row r="63" spans="2:23" ht="16.5" customHeight="1" x14ac:dyDescent="0.25">
      <c r="B63" s="11"/>
      <c r="C63" s="1"/>
      <c r="D63" s="4">
        <v>120</v>
      </c>
      <c r="E63" s="264">
        <f>N58</f>
        <v>992905.91327320295</v>
      </c>
      <c r="F63" s="1"/>
      <c r="H63" s="1"/>
      <c r="I63" s="1"/>
      <c r="J63" s="1"/>
      <c r="K63" s="1"/>
      <c r="L63" s="1"/>
      <c r="M63" s="1"/>
      <c r="N63" s="1"/>
      <c r="O63" s="1"/>
      <c r="P63" s="1"/>
      <c r="Q63" s="1"/>
      <c r="R63" s="1"/>
      <c r="S63" s="1"/>
      <c r="T63" s="1"/>
      <c r="U63" s="14"/>
    </row>
    <row r="64" spans="2:23" ht="16.5" customHeight="1" x14ac:dyDescent="0.25">
      <c r="B64" s="11"/>
      <c r="C64" s="1"/>
      <c r="D64" s="4">
        <v>150</v>
      </c>
      <c r="E64" s="264">
        <f>P58</f>
        <v>1497471.1628043931</v>
      </c>
      <c r="F64" s="1"/>
      <c r="H64" s="1"/>
      <c r="I64" s="1"/>
      <c r="J64" s="1"/>
      <c r="K64" s="1"/>
      <c r="L64" s="1"/>
      <c r="M64" s="1"/>
      <c r="N64" s="1"/>
      <c r="O64" s="1"/>
      <c r="P64" s="1"/>
      <c r="Q64" s="1"/>
      <c r="R64" s="1"/>
      <c r="S64" s="1"/>
      <c r="T64" s="1"/>
      <c r="U64" s="14"/>
    </row>
    <row r="65" spans="2:21" ht="16.5" customHeight="1" x14ac:dyDescent="0.25">
      <c r="B65" s="11"/>
      <c r="C65" s="1"/>
      <c r="D65" s="4">
        <v>180</v>
      </c>
      <c r="E65" s="264">
        <f>R58</f>
        <v>1668245.6</v>
      </c>
      <c r="F65" s="1"/>
      <c r="J65" s="1"/>
      <c r="K65" s="1"/>
      <c r="L65" s="1"/>
      <c r="M65" s="1"/>
      <c r="N65" s="1"/>
      <c r="O65" s="1"/>
      <c r="P65" s="1"/>
      <c r="Q65" s="1"/>
      <c r="R65" s="1"/>
      <c r="S65" s="1"/>
      <c r="T65" s="1"/>
      <c r="U65" s="14"/>
    </row>
    <row r="66" spans="2:21" ht="16.5" customHeight="1" x14ac:dyDescent="0.25">
      <c r="B66" s="11"/>
      <c r="C66" s="1"/>
      <c r="D66" s="261"/>
      <c r="E66" s="1"/>
      <c r="F66" s="1"/>
      <c r="J66" s="1"/>
      <c r="K66" s="1"/>
      <c r="L66" s="1"/>
      <c r="M66" s="1"/>
      <c r="N66" s="1"/>
      <c r="O66" s="1"/>
      <c r="P66" s="1"/>
      <c r="Q66" s="1"/>
      <c r="R66" s="1"/>
      <c r="S66" s="1"/>
      <c r="T66" s="1"/>
      <c r="U66" s="14"/>
    </row>
    <row r="67" spans="2:21" ht="16.5" customHeight="1" x14ac:dyDescent="0.25">
      <c r="B67" s="11"/>
      <c r="C67" s="1"/>
      <c r="D67" s="261"/>
      <c r="E67" s="1"/>
      <c r="F67" s="1"/>
      <c r="G67" s="1"/>
      <c r="H67" s="1"/>
      <c r="I67" s="1"/>
      <c r="J67" s="1"/>
      <c r="K67" s="1"/>
      <c r="L67" s="1"/>
      <c r="M67" s="1"/>
      <c r="N67" s="1"/>
      <c r="O67" s="1"/>
      <c r="P67" s="1"/>
      <c r="Q67" s="1"/>
      <c r="R67" s="1"/>
      <c r="S67" s="1"/>
      <c r="T67" s="1"/>
      <c r="U67" s="14"/>
    </row>
    <row r="68" spans="2:21" ht="16.5" customHeight="1" x14ac:dyDescent="0.25">
      <c r="B68" s="11"/>
      <c r="C68" s="1"/>
      <c r="D68" s="261"/>
      <c r="E68" s="1"/>
      <c r="F68" s="1"/>
      <c r="G68" s="1"/>
      <c r="H68" s="1"/>
      <c r="I68" s="1"/>
      <c r="J68" s="1"/>
      <c r="K68" s="1"/>
      <c r="L68" s="1"/>
      <c r="M68" s="1"/>
      <c r="N68" s="1"/>
      <c r="O68" s="1"/>
      <c r="P68" s="1"/>
      <c r="Q68" s="1"/>
      <c r="R68" s="1"/>
      <c r="S68" s="1"/>
      <c r="T68" s="1"/>
      <c r="U68" s="14"/>
    </row>
    <row r="69" spans="2:21" ht="16.5" customHeight="1" x14ac:dyDescent="0.25">
      <c r="B69" s="11"/>
      <c r="C69" s="1"/>
      <c r="D69" s="261"/>
      <c r="E69" s="1"/>
      <c r="F69" s="1"/>
      <c r="G69" s="1"/>
      <c r="H69" s="1"/>
      <c r="I69" s="1"/>
      <c r="J69" s="1"/>
      <c r="K69" s="1"/>
      <c r="L69" s="1"/>
      <c r="M69" s="1"/>
      <c r="N69" s="1"/>
      <c r="O69" s="1"/>
      <c r="P69" s="1"/>
      <c r="Q69" s="1"/>
      <c r="R69" s="1"/>
      <c r="S69" s="1"/>
      <c r="T69" s="1"/>
      <c r="U69" s="14"/>
    </row>
    <row r="70" spans="2:21" ht="16.5" customHeight="1" x14ac:dyDescent="0.25">
      <c r="B70" s="11"/>
      <c r="C70" s="1"/>
      <c r="D70" s="261"/>
      <c r="E70" s="1"/>
      <c r="F70" s="1"/>
      <c r="G70" s="1"/>
      <c r="H70" s="1"/>
      <c r="I70" s="1"/>
      <c r="J70" s="1"/>
      <c r="K70" s="1"/>
      <c r="L70" s="1"/>
      <c r="M70" s="1"/>
      <c r="N70" s="1"/>
      <c r="O70" s="1"/>
      <c r="P70" s="1"/>
      <c r="Q70" s="1"/>
      <c r="R70" s="1"/>
      <c r="S70" s="1"/>
      <c r="T70" s="1"/>
      <c r="U70" s="14"/>
    </row>
    <row r="71" spans="2:21" ht="19.5" customHeight="1" thickBot="1" x14ac:dyDescent="0.25">
      <c r="B71" s="17"/>
      <c r="C71" s="18"/>
      <c r="D71" s="195"/>
      <c r="E71" s="18"/>
      <c r="F71" s="18"/>
      <c r="G71" s="18"/>
      <c r="H71" s="18"/>
      <c r="I71" s="18"/>
      <c r="J71" s="18"/>
      <c r="K71" s="18"/>
      <c r="L71" s="18"/>
      <c r="M71" s="18"/>
      <c r="N71" s="18"/>
      <c r="O71" s="18"/>
      <c r="P71" s="18"/>
      <c r="Q71" s="18"/>
      <c r="R71" s="18"/>
      <c r="S71" s="18"/>
      <c r="T71" s="18"/>
      <c r="U71" s="20"/>
    </row>
    <row r="72" spans="2:21" ht="13.5" thickTop="1" x14ac:dyDescent="0.2"/>
    <row r="73" spans="2:21" ht="19.5" customHeight="1" x14ac:dyDescent="0.2"/>
    <row r="74" spans="2:21" x14ac:dyDescent="0.2">
      <c r="D74" s="98"/>
    </row>
  </sheetData>
  <mergeCells count="13">
    <mergeCell ref="C4:T4"/>
    <mergeCell ref="C6:C7"/>
    <mergeCell ref="D6:D7"/>
    <mergeCell ref="E6:E7"/>
    <mergeCell ref="F6:F7"/>
    <mergeCell ref="S6:T6"/>
    <mergeCell ref="G7:H7"/>
    <mergeCell ref="I7:J7"/>
    <mergeCell ref="K7:L7"/>
    <mergeCell ref="M7:N7"/>
    <mergeCell ref="O7:P7"/>
    <mergeCell ref="Q7:R7"/>
    <mergeCell ref="G6:R6"/>
  </mergeCells>
  <pageMargins left="0.511811024" right="0.511811024" top="0.78740157499999996" bottom="0.78740157499999996" header="0.31496062000000002" footer="0.31496062000000002"/>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T431"/>
  <sheetViews>
    <sheetView showGridLines="0" topLeftCell="C1" zoomScale="70" zoomScaleNormal="70" workbookViewId="0">
      <selection activeCell="AK21" sqref="AK21"/>
    </sheetView>
  </sheetViews>
  <sheetFormatPr defaultRowHeight="12.75" outlineLevelRow="1" outlineLevelCol="1" x14ac:dyDescent="0.2"/>
  <cols>
    <col min="1" max="1" width="9" style="5"/>
    <col min="2" max="2" width="3.25" style="5" customWidth="1"/>
    <col min="3" max="3" width="5.5" style="5" bestFit="1" customWidth="1"/>
    <col min="4" max="4" width="16.875" style="298" bestFit="1" customWidth="1"/>
    <col min="5" max="5" width="6.875" style="5" bestFit="1" customWidth="1"/>
    <col min="6" max="6" width="63.5" style="6" customWidth="1"/>
    <col min="7" max="7" width="10.125" style="5" bestFit="1" customWidth="1"/>
    <col min="8" max="8" width="13.75" style="5" bestFit="1" customWidth="1"/>
    <col min="9" max="9" width="13.5" style="5" bestFit="1" customWidth="1"/>
    <col min="10" max="10" width="7.5" style="5" bestFit="1" customWidth="1"/>
    <col min="11" max="12" width="11" style="5" customWidth="1"/>
    <col min="13" max="13" width="14" style="5" bestFit="1" customWidth="1"/>
    <col min="14" max="14" width="17.5" style="5" bestFit="1" customWidth="1"/>
    <col min="15" max="16" width="18.875" style="5" bestFit="1" customWidth="1"/>
    <col min="17" max="17" width="3.25" style="5" customWidth="1"/>
    <col min="18" max="18" width="1.625" style="5" customWidth="1"/>
    <col min="19" max="19" width="3.25" style="5" customWidth="1" outlineLevel="1"/>
    <col min="20" max="20" width="11.75" style="5" bestFit="1" customWidth="1" outlineLevel="1"/>
    <col min="21" max="21" width="6.375" style="5" bestFit="1" customWidth="1" outlineLevel="1"/>
    <col min="22" max="23" width="11" style="5" customWidth="1" outlineLevel="1"/>
    <col min="24" max="24" width="18.5" style="5" customWidth="1" outlineLevel="1"/>
    <col min="25" max="25" width="17.5" style="5" bestFit="1" customWidth="1" outlineLevel="1"/>
    <col min="26" max="26" width="21.875" style="5" bestFit="1" customWidth="1" outlineLevel="1"/>
    <col min="27" max="27" width="18.875" style="5" bestFit="1" customWidth="1" outlineLevel="1"/>
    <col min="28" max="28" width="3.25" style="5" customWidth="1" outlineLevel="1"/>
    <col min="29" max="29" width="9" style="5"/>
    <col min="30" max="30" width="10" style="5" bestFit="1" customWidth="1"/>
    <col min="31" max="16384" width="9" style="5"/>
  </cols>
  <sheetData>
    <row r="1" spans="2:35" ht="13.5" thickBot="1" x14ac:dyDescent="0.25"/>
    <row r="2" spans="2:35" ht="19.5" customHeight="1" thickTop="1" x14ac:dyDescent="0.2">
      <c r="B2" s="7"/>
      <c r="C2" s="8"/>
      <c r="D2" s="302"/>
      <c r="E2" s="8"/>
      <c r="F2" s="9"/>
      <c r="G2" s="8"/>
      <c r="H2" s="8"/>
      <c r="I2" s="8"/>
      <c r="J2" s="8"/>
      <c r="K2" s="109"/>
      <c r="L2" s="8"/>
      <c r="M2" s="8"/>
      <c r="N2" s="8"/>
      <c r="O2" s="8"/>
      <c r="P2" s="8"/>
      <c r="Q2" s="10"/>
      <c r="S2" s="7"/>
      <c r="T2" s="8"/>
      <c r="U2" s="8"/>
      <c r="V2" s="109"/>
      <c r="W2" s="8"/>
      <c r="X2" s="8"/>
      <c r="Y2" s="8"/>
      <c r="Z2" s="8"/>
      <c r="AA2" s="8"/>
      <c r="AB2" s="10"/>
    </row>
    <row r="3" spans="2:35" ht="12.75" customHeight="1" x14ac:dyDescent="0.2">
      <c r="B3" s="11"/>
      <c r="C3" s="12"/>
      <c r="D3" s="303"/>
      <c r="E3" s="52" t="s">
        <v>1062</v>
      </c>
      <c r="F3" s="54" t="s">
        <v>1063</v>
      </c>
      <c r="H3" s="21"/>
      <c r="I3" s="21"/>
      <c r="J3" s="21"/>
      <c r="M3" s="21"/>
      <c r="N3" s="21"/>
      <c r="O3" s="21"/>
      <c r="P3" s="21"/>
      <c r="Q3" s="14"/>
      <c r="S3" s="11"/>
      <c r="T3" s="21"/>
      <c r="U3" s="21"/>
      <c r="V3" s="57" t="s">
        <v>1164</v>
      </c>
      <c r="W3" s="153">
        <f>DESCONTO</f>
        <v>0</v>
      </c>
      <c r="X3" s="21"/>
      <c r="Y3" s="182" t="s">
        <v>1171</v>
      </c>
      <c r="Z3" s="183" t="s">
        <v>1173</v>
      </c>
      <c r="AA3" s="21"/>
      <c r="AB3" s="14"/>
    </row>
    <row r="4" spans="2:35" ht="12.75" customHeight="1" x14ac:dyDescent="0.2">
      <c r="B4" s="11"/>
      <c r="C4" s="12"/>
      <c r="D4" s="303"/>
      <c r="E4" s="53" t="s">
        <v>1064</v>
      </c>
      <c r="F4" s="54" t="s">
        <v>3135</v>
      </c>
      <c r="H4" s="21"/>
      <c r="I4" s="21"/>
      <c r="J4" s="21"/>
      <c r="K4" s="57" t="s">
        <v>1065</v>
      </c>
      <c r="L4" s="55">
        <f>BDI</f>
        <v>0.22229999999999994</v>
      </c>
      <c r="M4" s="21"/>
      <c r="N4" s="12"/>
      <c r="O4" s="12"/>
      <c r="P4" s="12"/>
      <c r="Q4" s="14"/>
      <c r="S4" s="11"/>
      <c r="T4" s="21"/>
      <c r="U4" s="21"/>
      <c r="V4" s="57" t="s">
        <v>1065</v>
      </c>
      <c r="W4" s="55">
        <f>BDI_PROP</f>
        <v>0.22229999999999994</v>
      </c>
      <c r="X4" s="21"/>
      <c r="Y4" s="182" t="s">
        <v>1172</v>
      </c>
      <c r="Z4" s="183" t="s">
        <v>1173</v>
      </c>
      <c r="AA4" s="12"/>
      <c r="AB4" s="14"/>
    </row>
    <row r="5" spans="2:35" ht="12.75" customHeight="1" x14ac:dyDescent="0.2">
      <c r="B5" s="11"/>
      <c r="C5" s="12"/>
      <c r="D5" s="303"/>
      <c r="E5" s="13"/>
      <c r="F5" s="353" t="s">
        <v>3132</v>
      </c>
      <c r="H5" s="21"/>
      <c r="I5" s="21"/>
      <c r="J5" s="21"/>
      <c r="K5" s="58" t="s">
        <v>1160</v>
      </c>
      <c r="L5" s="55">
        <f>BDI_DIFF</f>
        <v>0.15280000000000094</v>
      </c>
      <c r="M5" s="21"/>
      <c r="N5" s="21"/>
      <c r="O5" s="12"/>
      <c r="P5" s="12"/>
      <c r="Q5" s="14"/>
      <c r="S5" s="11"/>
      <c r="T5" s="21"/>
      <c r="U5" s="21"/>
      <c r="V5" s="58" t="s">
        <v>1160</v>
      </c>
      <c r="W5" s="55">
        <f>BDI_DIFF_PROP</f>
        <v>0.15280000000000094</v>
      </c>
      <c r="X5" s="21"/>
      <c r="Y5" s="21"/>
      <c r="Z5" s="12"/>
      <c r="AA5" s="12"/>
      <c r="AB5" s="14"/>
    </row>
    <row r="6" spans="2:35" ht="12.75" customHeight="1" x14ac:dyDescent="0.2">
      <c r="B6" s="11"/>
      <c r="C6" s="12"/>
      <c r="D6" s="303"/>
      <c r="E6" s="13"/>
      <c r="F6" s="353" t="s">
        <v>3133</v>
      </c>
      <c r="H6" s="21"/>
      <c r="I6" s="21"/>
      <c r="J6" s="21"/>
      <c r="K6" s="58" t="s">
        <v>1099</v>
      </c>
      <c r="L6" s="56" t="s">
        <v>1100</v>
      </c>
      <c r="M6" s="21"/>
      <c r="N6" s="12"/>
      <c r="O6" s="12"/>
      <c r="P6" s="12"/>
      <c r="Q6" s="14"/>
      <c r="S6" s="11"/>
      <c r="T6" s="21"/>
      <c r="U6" s="21"/>
      <c r="V6" s="58" t="s">
        <v>1099</v>
      </c>
      <c r="W6" s="56" t="s">
        <v>1100</v>
      </c>
      <c r="X6" s="21"/>
      <c r="Y6" s="12"/>
      <c r="Z6" s="12"/>
      <c r="AA6" s="12"/>
      <c r="AB6" s="14"/>
    </row>
    <row r="7" spans="2:35" ht="12.75" customHeight="1" x14ac:dyDescent="0.2">
      <c r="B7" s="11"/>
      <c r="C7" s="12"/>
      <c r="D7" s="303"/>
      <c r="E7" s="13"/>
      <c r="F7" s="353" t="s">
        <v>3134</v>
      </c>
      <c r="H7" s="21"/>
      <c r="I7" s="21"/>
      <c r="J7" s="21"/>
      <c r="K7" s="110" t="s">
        <v>1101</v>
      </c>
      <c r="L7" s="96">
        <f>HORISTA</f>
        <v>1.1013999999999999</v>
      </c>
      <c r="M7" s="21"/>
      <c r="N7" s="12"/>
      <c r="O7" s="12"/>
      <c r="P7" s="12"/>
      <c r="Q7" s="14"/>
      <c r="S7" s="11"/>
      <c r="T7" s="21"/>
      <c r="U7" s="21"/>
      <c r="V7" s="110" t="s">
        <v>1101</v>
      </c>
      <c r="W7" s="96">
        <f>HORISTA</f>
        <v>1.1013999999999999</v>
      </c>
      <c r="X7" s="21"/>
      <c r="Y7" s="12"/>
      <c r="Z7" s="12"/>
      <c r="AA7" s="12"/>
      <c r="AB7" s="14"/>
    </row>
    <row r="8" spans="2:35" ht="12.75" customHeight="1" x14ac:dyDescent="0.2">
      <c r="B8" s="11"/>
      <c r="C8" s="12"/>
      <c r="D8" s="303"/>
      <c r="E8" s="13"/>
      <c r="F8" s="353" t="s">
        <v>3136</v>
      </c>
      <c r="H8" s="21"/>
      <c r="I8" s="21"/>
      <c r="J8" s="21"/>
      <c r="K8" s="110" t="s">
        <v>1102</v>
      </c>
      <c r="L8" s="96">
        <f>MENSALISTA</f>
        <v>0.70039999999999991</v>
      </c>
      <c r="M8" s="21"/>
      <c r="N8" s="12"/>
      <c r="O8" s="12"/>
      <c r="P8" s="12"/>
      <c r="Q8" s="14"/>
      <c r="S8" s="11"/>
      <c r="T8" s="21"/>
      <c r="U8" s="21"/>
      <c r="V8" s="110" t="s">
        <v>1102</v>
      </c>
      <c r="W8" s="96">
        <f>MENSALISTA</f>
        <v>0.70039999999999991</v>
      </c>
      <c r="X8" s="21"/>
      <c r="Y8" s="12"/>
      <c r="Z8" s="12"/>
      <c r="AA8" s="12"/>
      <c r="AB8" s="14"/>
    </row>
    <row r="9" spans="2:35" ht="12.75" customHeight="1" x14ac:dyDescent="0.2">
      <c r="B9" s="11"/>
      <c r="C9" s="12"/>
      <c r="D9" s="303"/>
      <c r="E9" s="13"/>
      <c r="F9" s="353" t="s">
        <v>3137</v>
      </c>
      <c r="H9" s="21"/>
      <c r="I9" s="21"/>
      <c r="J9" s="21"/>
      <c r="K9" s="21"/>
      <c r="L9" s="50"/>
      <c r="M9" s="21"/>
      <c r="N9" s="12"/>
      <c r="O9" s="12"/>
      <c r="P9" s="12"/>
      <c r="Q9" s="14"/>
      <c r="S9" s="11"/>
      <c r="T9" s="21"/>
      <c r="U9" s="21"/>
      <c r="V9" s="21"/>
      <c r="W9" s="50"/>
      <c r="X9" s="21"/>
      <c r="Y9" s="12"/>
      <c r="Z9" s="12"/>
      <c r="AA9" s="12"/>
      <c r="AB9" s="14"/>
      <c r="AG9" s="98"/>
      <c r="AH9" s="98"/>
      <c r="AI9" s="98"/>
    </row>
    <row r="10" spans="2:35" ht="12.75" customHeight="1" x14ac:dyDescent="0.2">
      <c r="B10" s="11"/>
      <c r="C10" s="12"/>
      <c r="D10" s="303"/>
      <c r="E10" s="13"/>
      <c r="F10" s="353" t="s">
        <v>3138</v>
      </c>
      <c r="H10" s="21"/>
      <c r="I10" s="21"/>
      <c r="J10" s="21"/>
      <c r="K10" s="21"/>
      <c r="L10" s="50"/>
      <c r="M10" s="21"/>
      <c r="N10" s="12"/>
      <c r="O10" s="12"/>
      <c r="P10" s="12"/>
      <c r="Q10" s="14"/>
      <c r="S10" s="11"/>
      <c r="T10" s="21"/>
      <c r="U10" s="21"/>
      <c r="V10" s="21"/>
      <c r="W10" s="50"/>
      <c r="X10" s="21"/>
      <c r="Y10" s="12"/>
      <c r="Z10" s="12"/>
      <c r="AA10" s="12"/>
      <c r="AB10" s="14"/>
      <c r="AG10" s="98"/>
      <c r="AH10" s="98"/>
      <c r="AI10" s="98"/>
    </row>
    <row r="11" spans="2:35" ht="12.75" customHeight="1" x14ac:dyDescent="0.2">
      <c r="B11" s="11"/>
      <c r="C11" s="12"/>
      <c r="D11" s="303"/>
      <c r="E11" s="13"/>
      <c r="F11" s="353" t="s">
        <v>3139</v>
      </c>
      <c r="H11" s="21"/>
      <c r="I11" s="21"/>
      <c r="J11" s="21"/>
      <c r="K11" s="21"/>
      <c r="L11" s="50"/>
      <c r="M11" s="21"/>
      <c r="N11" s="12"/>
      <c r="O11" s="12"/>
      <c r="P11" s="12"/>
      <c r="Q11" s="14"/>
      <c r="S11" s="11"/>
      <c r="T11" s="21"/>
      <c r="U11" s="21"/>
      <c r="V11" s="21"/>
      <c r="W11" s="50"/>
      <c r="X11" s="21"/>
      <c r="Y11" s="12"/>
      <c r="Z11" s="12"/>
      <c r="AA11" s="12"/>
      <c r="AB11" s="14"/>
      <c r="AG11" s="98"/>
      <c r="AH11" s="98"/>
      <c r="AI11" s="98"/>
    </row>
    <row r="12" spans="2:35" ht="12.75" customHeight="1" x14ac:dyDescent="0.2">
      <c r="B12" s="11"/>
      <c r="C12" s="12"/>
      <c r="D12" s="303"/>
      <c r="E12" s="13"/>
      <c r="F12" s="353" t="s">
        <v>3140</v>
      </c>
      <c r="H12" s="21"/>
      <c r="I12" s="21"/>
      <c r="J12" s="21"/>
      <c r="K12" s="21"/>
      <c r="L12" s="50"/>
      <c r="M12" s="21"/>
      <c r="N12" s="12"/>
      <c r="O12" s="12"/>
      <c r="P12" s="12"/>
      <c r="Q12" s="14"/>
      <c r="S12" s="11"/>
      <c r="T12" s="21"/>
      <c r="U12" s="21"/>
      <c r="V12" s="21"/>
      <c r="W12" s="50"/>
      <c r="X12" s="21"/>
      <c r="Y12" s="12"/>
      <c r="Z12" s="12"/>
      <c r="AA12" s="12"/>
      <c r="AB12" s="14"/>
      <c r="AG12" s="98"/>
      <c r="AH12" s="98"/>
      <c r="AI12" s="98"/>
    </row>
    <row r="13" spans="2:35" ht="12.75" customHeight="1" x14ac:dyDescent="0.2">
      <c r="B13" s="11"/>
      <c r="C13" s="12"/>
      <c r="D13" s="303"/>
      <c r="E13" s="13"/>
      <c r="F13" s="353" t="s">
        <v>3141</v>
      </c>
      <c r="H13" s="21"/>
      <c r="I13" s="21"/>
      <c r="J13" s="21"/>
      <c r="K13" s="21"/>
      <c r="L13" s="50"/>
      <c r="M13" s="21"/>
      <c r="N13" s="12"/>
      <c r="O13" s="12"/>
      <c r="P13" s="12"/>
      <c r="Q13" s="14"/>
      <c r="S13" s="11"/>
      <c r="T13" s="21"/>
      <c r="U13" s="21"/>
      <c r="V13" s="21"/>
      <c r="W13" s="50"/>
      <c r="X13" s="21"/>
      <c r="Y13" s="12"/>
      <c r="Z13" s="12"/>
      <c r="AA13" s="12"/>
      <c r="AB13" s="14"/>
      <c r="AG13" s="98"/>
      <c r="AH13" s="98"/>
      <c r="AI13" s="98"/>
    </row>
    <row r="14" spans="2:35" ht="12.75" customHeight="1" x14ac:dyDescent="0.2">
      <c r="B14" s="11"/>
      <c r="C14" s="12"/>
      <c r="D14" s="303"/>
      <c r="E14" s="13"/>
      <c r="F14" s="353" t="s">
        <v>3142</v>
      </c>
      <c r="H14" s="21"/>
      <c r="I14" s="21"/>
      <c r="J14" s="21"/>
      <c r="K14" s="21"/>
      <c r="L14" s="50"/>
      <c r="M14" s="21"/>
      <c r="N14" s="12"/>
      <c r="O14" s="12"/>
      <c r="P14" s="12"/>
      <c r="Q14" s="14"/>
      <c r="S14" s="11"/>
      <c r="T14" s="21"/>
      <c r="U14" s="21"/>
      <c r="V14" s="21"/>
      <c r="W14" s="50"/>
      <c r="X14" s="21"/>
      <c r="Y14" s="12"/>
      <c r="Z14" s="12"/>
      <c r="AA14" s="12"/>
      <c r="AB14" s="14"/>
      <c r="AG14" s="98"/>
      <c r="AH14" s="98"/>
      <c r="AI14" s="98"/>
    </row>
    <row r="15" spans="2:35" ht="15.75" customHeight="1" x14ac:dyDescent="0.2">
      <c r="B15" s="11"/>
      <c r="C15" s="12"/>
      <c r="D15" s="303"/>
      <c r="E15" s="13"/>
      <c r="H15" s="21"/>
      <c r="I15" s="21"/>
      <c r="J15" s="21"/>
      <c r="K15" s="21"/>
      <c r="L15" s="50"/>
      <c r="M15" s="21"/>
      <c r="N15" s="12"/>
      <c r="O15" s="12"/>
      <c r="P15" s="12"/>
      <c r="Q15" s="14"/>
      <c r="S15" s="11"/>
      <c r="T15" s="21"/>
      <c r="U15" s="21"/>
      <c r="V15" s="21"/>
      <c r="W15" s="50"/>
      <c r="X15" s="21"/>
      <c r="Y15" s="12"/>
      <c r="Z15" s="12"/>
      <c r="AA15" s="12"/>
      <c r="AB15" s="14"/>
      <c r="AG15" s="98"/>
      <c r="AH15" s="98"/>
      <c r="AI15" s="98"/>
    </row>
    <row r="16" spans="2:35" ht="25.5" customHeight="1" x14ac:dyDescent="0.2">
      <c r="B16" s="11"/>
      <c r="C16" s="516" t="s">
        <v>1177</v>
      </c>
      <c r="D16" s="523"/>
      <c r="E16" s="523"/>
      <c r="F16" s="523"/>
      <c r="G16" s="523"/>
      <c r="H16" s="523"/>
      <c r="I16" s="523"/>
      <c r="J16" s="523"/>
      <c r="K16" s="523"/>
      <c r="L16" s="523"/>
      <c r="M16" s="523"/>
      <c r="N16" s="523"/>
      <c r="O16" s="523"/>
      <c r="P16" s="523"/>
      <c r="Q16" s="14"/>
      <c r="S16" s="11"/>
      <c r="T16" s="516" t="s">
        <v>1178</v>
      </c>
      <c r="U16" s="516"/>
      <c r="V16" s="516"/>
      <c r="W16" s="516"/>
      <c r="X16" s="516"/>
      <c r="Y16" s="516"/>
      <c r="Z16" s="516"/>
      <c r="AA16" s="516"/>
      <c r="AB16" s="14"/>
      <c r="AG16" s="98"/>
      <c r="AH16" s="98"/>
      <c r="AI16" s="98"/>
    </row>
    <row r="17" spans="2:46" ht="15.75" customHeight="1" thickBot="1" x14ac:dyDescent="0.25">
      <c r="B17" s="11"/>
      <c r="C17" s="12"/>
      <c r="D17" s="303"/>
      <c r="E17" s="13"/>
      <c r="F17" s="97"/>
      <c r="H17" s="21"/>
      <c r="I17" s="21"/>
      <c r="J17" s="21"/>
      <c r="K17" s="21"/>
      <c r="L17" s="50"/>
      <c r="M17" s="21"/>
      <c r="N17" s="12"/>
      <c r="O17" s="12"/>
      <c r="P17" s="12"/>
      <c r="Q17" s="14"/>
      <c r="S17" s="11"/>
      <c r="T17" s="21"/>
      <c r="U17" s="21"/>
      <c r="V17" s="21"/>
      <c r="W17" s="50"/>
      <c r="X17" s="21"/>
      <c r="Y17" s="12"/>
      <c r="Z17" s="12"/>
      <c r="AA17" s="12"/>
      <c r="AB17" s="14"/>
      <c r="AG17" s="98"/>
      <c r="AH17" s="98"/>
      <c r="AI17" s="98"/>
    </row>
    <row r="18" spans="2:46" x14ac:dyDescent="0.2">
      <c r="B18" s="11"/>
      <c r="C18" s="524" t="s">
        <v>0</v>
      </c>
      <c r="D18" s="526" t="s">
        <v>1</v>
      </c>
      <c r="E18" s="528" t="s">
        <v>2</v>
      </c>
      <c r="F18" s="528" t="s">
        <v>3</v>
      </c>
      <c r="G18" s="530" t="s">
        <v>3091</v>
      </c>
      <c r="H18" s="519" t="s">
        <v>5</v>
      </c>
      <c r="I18" s="519" t="s">
        <v>1157</v>
      </c>
      <c r="J18" s="521" t="s">
        <v>1096</v>
      </c>
      <c r="K18" s="517" t="s">
        <v>1163</v>
      </c>
      <c r="L18" s="508"/>
      <c r="M18" s="518"/>
      <c r="N18" s="517" t="s">
        <v>7</v>
      </c>
      <c r="O18" s="508"/>
      <c r="P18" s="508"/>
      <c r="Q18" s="14"/>
      <c r="S18" s="11"/>
      <c r="T18" s="519" t="s">
        <v>1157</v>
      </c>
      <c r="U18" s="521" t="s">
        <v>1096</v>
      </c>
      <c r="V18" s="517" t="s">
        <v>1163</v>
      </c>
      <c r="W18" s="508"/>
      <c r="X18" s="518"/>
      <c r="Y18" s="517" t="s">
        <v>7</v>
      </c>
      <c r="Z18" s="508"/>
      <c r="AA18" s="508"/>
      <c r="AB18" s="14"/>
      <c r="AG18" s="98"/>
      <c r="AH18" s="98"/>
      <c r="AI18" s="98"/>
    </row>
    <row r="19" spans="2:46" ht="13.5" thickBot="1" x14ac:dyDescent="0.25">
      <c r="B19" s="11"/>
      <c r="C19" s="525"/>
      <c r="D19" s="527"/>
      <c r="E19" s="529"/>
      <c r="F19" s="529"/>
      <c r="G19" s="531"/>
      <c r="H19" s="520"/>
      <c r="I19" s="520"/>
      <c r="J19" s="522"/>
      <c r="K19" s="105" t="s">
        <v>1158</v>
      </c>
      <c r="L19" s="102" t="s">
        <v>9</v>
      </c>
      <c r="M19" s="106" t="s">
        <v>1159</v>
      </c>
      <c r="N19" s="105" t="s">
        <v>1158</v>
      </c>
      <c r="O19" s="102" t="s">
        <v>9</v>
      </c>
      <c r="P19" s="107" t="s">
        <v>7</v>
      </c>
      <c r="Q19" s="14"/>
      <c r="S19" s="11"/>
      <c r="T19" s="520"/>
      <c r="U19" s="522"/>
      <c r="V19" s="105" t="s">
        <v>1158</v>
      </c>
      <c r="W19" s="102" t="s">
        <v>9</v>
      </c>
      <c r="X19" s="106" t="s">
        <v>1159</v>
      </c>
      <c r="Y19" s="105" t="s">
        <v>1158</v>
      </c>
      <c r="Z19" s="102" t="s">
        <v>9</v>
      </c>
      <c r="AA19" s="107" t="s">
        <v>1159</v>
      </c>
      <c r="AB19" s="14"/>
      <c r="AG19" s="98"/>
      <c r="AH19" s="98"/>
      <c r="AI19" s="98"/>
    </row>
    <row r="20" spans="2:46" s="98" customFormat="1" x14ac:dyDescent="0.2">
      <c r="B20" s="117"/>
      <c r="C20" s="127" t="s">
        <v>10</v>
      </c>
      <c r="D20" s="476"/>
      <c r="E20" s="127"/>
      <c r="F20" s="128" t="s">
        <v>11</v>
      </c>
      <c r="G20" s="127"/>
      <c r="H20" s="129"/>
      <c r="I20" s="127"/>
      <c r="J20" s="127"/>
      <c r="K20" s="127"/>
      <c r="L20" s="127"/>
      <c r="M20" s="127"/>
      <c r="N20" s="127"/>
      <c r="O20" s="127"/>
      <c r="P20" s="130"/>
      <c r="Q20" s="118"/>
      <c r="S20" s="117"/>
      <c r="T20" s="127"/>
      <c r="U20" s="127"/>
      <c r="V20" s="127"/>
      <c r="W20" s="127"/>
      <c r="X20" s="127"/>
      <c r="Y20" s="127"/>
      <c r="Z20" s="127"/>
      <c r="AA20" s="130"/>
      <c r="AB20" s="118"/>
    </row>
    <row r="21" spans="2:46" s="98" customFormat="1" ht="51" outlineLevel="1" x14ac:dyDescent="0.2">
      <c r="B21" s="117"/>
      <c r="C21" s="119" t="s">
        <v>12</v>
      </c>
      <c r="D21" s="477" t="s">
        <v>13</v>
      </c>
      <c r="E21" s="120" t="s">
        <v>14</v>
      </c>
      <c r="F21" s="121" t="s">
        <v>15</v>
      </c>
      <c r="G21" s="120" t="s">
        <v>16</v>
      </c>
      <c r="H21" s="120">
        <v>3</v>
      </c>
      <c r="I21" s="122">
        <v>268.32</v>
      </c>
      <c r="J21" s="184">
        <f>BDI</f>
        <v>0.22229999999999994</v>
      </c>
      <c r="K21" s="123">
        <v>18.850000000000001</v>
      </c>
      <c r="L21" s="124">
        <v>309.11</v>
      </c>
      <c r="M21" s="125">
        <f>K21+L21</f>
        <v>327.96000000000004</v>
      </c>
      <c r="N21" s="123">
        <f>TRUNC(H21*K21, 2)</f>
        <v>56.55</v>
      </c>
      <c r="O21" s="124">
        <f>P21-N21</f>
        <v>927.33</v>
      </c>
      <c r="P21" s="126">
        <f>TRUNC(H21*M21, 2)</f>
        <v>983.88</v>
      </c>
      <c r="Q21" s="456"/>
      <c r="S21" s="117"/>
      <c r="T21" s="122">
        <f>I21*(1-DESCONTO)</f>
        <v>268.32</v>
      </c>
      <c r="U21" s="184">
        <f>BDI_PROP</f>
        <v>0.22229999999999994</v>
      </c>
      <c r="V21" s="123">
        <f>(K21/(1+$J21))*(1-DESCONTO)*(1+$U21)</f>
        <v>18.850000000000001</v>
      </c>
      <c r="W21" s="124">
        <f>(L21/(1+$J21))*(1-DESCONTO)*(1+$U21)</f>
        <v>309.11</v>
      </c>
      <c r="X21" s="125">
        <f>V21+W21</f>
        <v>327.96000000000004</v>
      </c>
      <c r="Y21" s="123">
        <f>TRUNC(H21*V21, 2)</f>
        <v>56.55</v>
      </c>
      <c r="Z21" s="124">
        <f>AA21-Y21</f>
        <v>927.33</v>
      </c>
      <c r="AA21" s="126">
        <f>TRUNC(H21*X21, 2)</f>
        <v>983.88</v>
      </c>
      <c r="AB21" s="118"/>
    </row>
    <row r="22" spans="2:46" s="98" customFormat="1" ht="38.25" outlineLevel="1" x14ac:dyDescent="0.2">
      <c r="B22" s="117"/>
      <c r="C22" s="111" t="s">
        <v>17</v>
      </c>
      <c r="D22" s="478" t="s">
        <v>13</v>
      </c>
      <c r="E22" s="112" t="s">
        <v>14</v>
      </c>
      <c r="F22" s="113" t="s">
        <v>18</v>
      </c>
      <c r="G22" s="112" t="s">
        <v>16</v>
      </c>
      <c r="H22" s="112">
        <v>3</v>
      </c>
      <c r="I22" s="114">
        <v>268.32</v>
      </c>
      <c r="J22" s="185">
        <f>BDI</f>
        <v>0.22229999999999994</v>
      </c>
      <c r="K22" s="115">
        <v>18.850000000000001</v>
      </c>
      <c r="L22" s="116">
        <v>309.11</v>
      </c>
      <c r="M22" s="125">
        <f>K22+L22</f>
        <v>327.96000000000004</v>
      </c>
      <c r="N22" s="123">
        <f>TRUNC(H22*K22, 2)</f>
        <v>56.55</v>
      </c>
      <c r="O22" s="124">
        <f>P22-N22</f>
        <v>927.33</v>
      </c>
      <c r="P22" s="126">
        <f>TRUNC(H22*M22, 2)</f>
        <v>983.88</v>
      </c>
      <c r="Q22" s="456"/>
      <c r="S22" s="117"/>
      <c r="T22" s="122">
        <f>I22*(1-DESCONTO)</f>
        <v>268.32</v>
      </c>
      <c r="U22" s="184">
        <f>BDI_PROP</f>
        <v>0.22229999999999994</v>
      </c>
      <c r="V22" s="123">
        <f>(K22/(1+$J22))*(1-DESCONTO)*(1+$U22)</f>
        <v>18.850000000000001</v>
      </c>
      <c r="W22" s="124">
        <f>(L22/(1+$J22))*(1-DESCONTO)*(1+$U22)</f>
        <v>309.11</v>
      </c>
      <c r="X22" s="125">
        <f>V22+W22</f>
        <v>327.96000000000004</v>
      </c>
      <c r="Y22" s="123">
        <f>TRUNC(H22*V22, 2)</f>
        <v>56.55</v>
      </c>
      <c r="Z22" s="124">
        <f>AA22-Y22</f>
        <v>927.33</v>
      </c>
      <c r="AA22" s="126">
        <f>TRUNC(H22*X22, 2)</f>
        <v>983.88</v>
      </c>
      <c r="AB22" s="118"/>
    </row>
    <row r="23" spans="2:46" s="98" customFormat="1" x14ac:dyDescent="0.2">
      <c r="B23" s="117"/>
      <c r="C23" s="131" t="s">
        <v>19</v>
      </c>
      <c r="D23" s="479"/>
      <c r="E23" s="131"/>
      <c r="F23" s="132" t="s">
        <v>20</v>
      </c>
      <c r="G23" s="131"/>
      <c r="H23" s="133"/>
      <c r="I23" s="131"/>
      <c r="J23" s="131"/>
      <c r="K23" s="131"/>
      <c r="L23" s="131"/>
      <c r="M23" s="131"/>
      <c r="N23" s="131"/>
      <c r="O23" s="131"/>
      <c r="P23" s="134"/>
      <c r="Q23" s="456"/>
      <c r="S23" s="117"/>
      <c r="T23" s="131"/>
      <c r="U23" s="131"/>
      <c r="V23" s="131"/>
      <c r="W23" s="131"/>
      <c r="X23" s="131"/>
      <c r="Y23" s="131"/>
      <c r="Z23" s="131"/>
      <c r="AA23" s="131"/>
      <c r="AB23" s="118"/>
    </row>
    <row r="24" spans="2:46" s="98" customFormat="1" ht="38.25" outlineLevel="1" x14ac:dyDescent="0.2">
      <c r="B24" s="117"/>
      <c r="C24" s="108" t="s">
        <v>21</v>
      </c>
      <c r="D24" s="480" t="s">
        <v>22</v>
      </c>
      <c r="E24" s="99" t="s">
        <v>14</v>
      </c>
      <c r="F24" s="100" t="s">
        <v>23</v>
      </c>
      <c r="G24" s="99" t="s">
        <v>24</v>
      </c>
      <c r="H24" s="99">
        <v>8</v>
      </c>
      <c r="I24" s="101">
        <v>645.99</v>
      </c>
      <c r="J24" s="186">
        <f>BDI</f>
        <v>0.22229999999999994</v>
      </c>
      <c r="K24" s="104">
        <v>151.87</v>
      </c>
      <c r="L24" s="103">
        <v>637.72</v>
      </c>
      <c r="M24" s="125">
        <f t="shared" ref="M24" si="0">K24+L24</f>
        <v>789.59</v>
      </c>
      <c r="N24" s="123">
        <f t="shared" ref="N24" si="1">TRUNC(H24*K24, 2)</f>
        <v>1214.96</v>
      </c>
      <c r="O24" s="124">
        <f t="shared" ref="O24:O87" si="2">P24-N24</f>
        <v>5101.76</v>
      </c>
      <c r="P24" s="126">
        <f t="shared" ref="P24" si="3">TRUNC(H24*M24, 2)</f>
        <v>6316.72</v>
      </c>
      <c r="Q24" s="456"/>
      <c r="S24" s="117"/>
      <c r="T24" s="122">
        <f>I24*(1-DESCONTO)</f>
        <v>645.99</v>
      </c>
      <c r="U24" s="184">
        <f>BDI_PROP</f>
        <v>0.22229999999999994</v>
      </c>
      <c r="V24" s="123">
        <f t="shared" ref="V24:W26" si="4">(K24/(1+$J24))*(1-DESCONTO)*(1+$U24)</f>
        <v>151.87</v>
      </c>
      <c r="W24" s="124">
        <f t="shared" si="4"/>
        <v>637.72</v>
      </c>
      <c r="X24" s="125">
        <f t="shared" ref="X24:X26" si="5">V24+W24</f>
        <v>789.59</v>
      </c>
      <c r="Y24" s="123">
        <f t="shared" ref="Y24:Y26" si="6">TRUNC(H24*V24, 2)</f>
        <v>1214.96</v>
      </c>
      <c r="Z24" s="124">
        <f t="shared" ref="Z24:Z26" si="7">AA24-Y24</f>
        <v>5101.76</v>
      </c>
      <c r="AA24" s="126">
        <f t="shared" ref="AA24:AA26" si="8">TRUNC(H24*X24, 2)</f>
        <v>6316.72</v>
      </c>
      <c r="AB24" s="118"/>
    </row>
    <row r="25" spans="2:46" s="98" customFormat="1" ht="25.5" outlineLevel="1" x14ac:dyDescent="0.2">
      <c r="B25" s="117"/>
      <c r="C25" s="108" t="s">
        <v>25</v>
      </c>
      <c r="D25" s="480" t="s">
        <v>26</v>
      </c>
      <c r="E25" s="99" t="s">
        <v>27</v>
      </c>
      <c r="F25" s="100" t="s">
        <v>28</v>
      </c>
      <c r="G25" s="99" t="s">
        <v>29</v>
      </c>
      <c r="H25" s="99">
        <v>2</v>
      </c>
      <c r="I25" s="101">
        <v>298.68</v>
      </c>
      <c r="J25" s="186">
        <f>BDI</f>
        <v>0.22229999999999994</v>
      </c>
      <c r="K25" s="104">
        <v>30.74</v>
      </c>
      <c r="L25" s="103">
        <v>334.33</v>
      </c>
      <c r="M25" s="125">
        <f t="shared" ref="M25:M26" si="9">K25+L25</f>
        <v>365.07</v>
      </c>
      <c r="N25" s="123">
        <f t="shared" ref="N25:N26" si="10">TRUNC(H25*K25, 2)</f>
        <v>61.48</v>
      </c>
      <c r="O25" s="124">
        <f t="shared" si="2"/>
        <v>668.66</v>
      </c>
      <c r="P25" s="126">
        <f t="shared" ref="P25:P26" si="11">TRUNC(H25*M25, 2)</f>
        <v>730.14</v>
      </c>
      <c r="Q25" s="456"/>
      <c r="S25" s="117"/>
      <c r="T25" s="122">
        <f>I25*(1-DESCONTO)</f>
        <v>298.68</v>
      </c>
      <c r="U25" s="184">
        <f>BDI_PROP</f>
        <v>0.22229999999999994</v>
      </c>
      <c r="V25" s="123">
        <f t="shared" si="4"/>
        <v>30.74</v>
      </c>
      <c r="W25" s="124">
        <f t="shared" si="4"/>
        <v>334.33</v>
      </c>
      <c r="X25" s="125">
        <f t="shared" si="5"/>
        <v>365.07</v>
      </c>
      <c r="Y25" s="123">
        <f t="shared" si="6"/>
        <v>61.48</v>
      </c>
      <c r="Z25" s="124">
        <f t="shared" si="7"/>
        <v>668.66</v>
      </c>
      <c r="AA25" s="126">
        <f t="shared" si="8"/>
        <v>730.14</v>
      </c>
      <c r="AB25" s="118"/>
    </row>
    <row r="26" spans="2:46" s="98" customFormat="1" outlineLevel="1" x14ac:dyDescent="0.2">
      <c r="B26" s="117"/>
      <c r="C26" s="108" t="s">
        <v>30</v>
      </c>
      <c r="D26" s="480" t="s">
        <v>31</v>
      </c>
      <c r="E26" s="99" t="s">
        <v>27</v>
      </c>
      <c r="F26" s="100" t="s">
        <v>32</v>
      </c>
      <c r="G26" s="99" t="s">
        <v>29</v>
      </c>
      <c r="H26" s="99">
        <v>2</v>
      </c>
      <c r="I26" s="101">
        <v>182.96</v>
      </c>
      <c r="J26" s="186">
        <f>BDI</f>
        <v>0.22229999999999994</v>
      </c>
      <c r="K26" s="104">
        <v>82.64</v>
      </c>
      <c r="L26" s="103">
        <v>140.99</v>
      </c>
      <c r="M26" s="125">
        <f t="shared" si="9"/>
        <v>223.63</v>
      </c>
      <c r="N26" s="123">
        <f t="shared" si="10"/>
        <v>165.28</v>
      </c>
      <c r="O26" s="124">
        <f t="shared" si="2"/>
        <v>281.98</v>
      </c>
      <c r="P26" s="126">
        <f t="shared" si="11"/>
        <v>447.26</v>
      </c>
      <c r="Q26" s="456"/>
      <c r="S26" s="117"/>
      <c r="T26" s="122">
        <f>I26*(1-DESCONTO)</f>
        <v>182.96</v>
      </c>
      <c r="U26" s="184">
        <f>BDI_PROP</f>
        <v>0.22229999999999994</v>
      </c>
      <c r="V26" s="123">
        <f t="shared" si="4"/>
        <v>82.64</v>
      </c>
      <c r="W26" s="124">
        <f t="shared" si="4"/>
        <v>140.99</v>
      </c>
      <c r="X26" s="125">
        <f t="shared" si="5"/>
        <v>223.63</v>
      </c>
      <c r="Y26" s="123">
        <f t="shared" si="6"/>
        <v>165.28</v>
      </c>
      <c r="Z26" s="124">
        <f t="shared" si="7"/>
        <v>281.98</v>
      </c>
      <c r="AA26" s="126">
        <f t="shared" si="8"/>
        <v>447.26</v>
      </c>
      <c r="AB26" s="118"/>
    </row>
    <row r="27" spans="2:46" s="98" customFormat="1" x14ac:dyDescent="0.2">
      <c r="B27" s="117"/>
      <c r="C27" s="131" t="s">
        <v>33</v>
      </c>
      <c r="D27" s="479"/>
      <c r="E27" s="131"/>
      <c r="F27" s="132" t="s">
        <v>34</v>
      </c>
      <c r="G27" s="131"/>
      <c r="H27" s="133"/>
      <c r="I27" s="131"/>
      <c r="J27" s="131"/>
      <c r="K27" s="131"/>
      <c r="L27" s="131"/>
      <c r="M27" s="131"/>
      <c r="N27" s="131"/>
      <c r="O27" s="131"/>
      <c r="P27" s="134"/>
      <c r="Q27" s="456"/>
      <c r="S27" s="117"/>
      <c r="T27" s="131"/>
      <c r="U27" s="131"/>
      <c r="V27" s="131"/>
      <c r="W27" s="131"/>
      <c r="X27" s="131"/>
      <c r="Y27" s="131"/>
      <c r="Z27" s="131"/>
      <c r="AA27" s="131"/>
      <c r="AB27" s="118"/>
      <c r="AG27" s="197"/>
      <c r="AH27" s="198"/>
      <c r="AI27" s="198"/>
      <c r="AJ27" s="198"/>
      <c r="AK27" s="198"/>
      <c r="AL27" s="198"/>
      <c r="AM27" s="198"/>
      <c r="AN27" s="198"/>
      <c r="AO27" s="198"/>
      <c r="AP27" s="198"/>
      <c r="AQ27" s="198"/>
      <c r="AR27" s="198"/>
      <c r="AS27" s="198"/>
      <c r="AT27" s="198"/>
    </row>
    <row r="28" spans="2:46" s="98" customFormat="1" outlineLevel="1" x14ac:dyDescent="0.2">
      <c r="B28" s="117"/>
      <c r="C28" s="108" t="s">
        <v>35</v>
      </c>
      <c r="D28" s="480" t="s">
        <v>36</v>
      </c>
      <c r="E28" s="99" t="s">
        <v>27</v>
      </c>
      <c r="F28" s="100" t="s">
        <v>37</v>
      </c>
      <c r="G28" s="99" t="s">
        <v>38</v>
      </c>
      <c r="H28" s="99">
        <v>1</v>
      </c>
      <c r="I28" s="101">
        <v>254.59</v>
      </c>
      <c r="J28" s="186">
        <f>BDI</f>
        <v>0.22229999999999994</v>
      </c>
      <c r="K28" s="104">
        <v>0</v>
      </c>
      <c r="L28" s="103">
        <v>311.18535700000001</v>
      </c>
      <c r="M28" s="125">
        <f t="shared" ref="M28" si="12">K28+L28</f>
        <v>311.18535700000001</v>
      </c>
      <c r="N28" s="123">
        <f t="shared" ref="N28" si="13">TRUNC(H28*K28, 2)</f>
        <v>0</v>
      </c>
      <c r="O28" s="124">
        <f t="shared" si="2"/>
        <v>311.18</v>
      </c>
      <c r="P28" s="126">
        <f t="shared" ref="P28" si="14">TRUNC(H28*M28, 2)</f>
        <v>311.18</v>
      </c>
      <c r="Q28" s="456"/>
      <c r="S28" s="117"/>
      <c r="T28" s="122">
        <f>I28*(1-DESCONTO)</f>
        <v>254.59</v>
      </c>
      <c r="U28" s="184">
        <f>BDI_PROP</f>
        <v>0.22229999999999994</v>
      </c>
      <c r="V28" s="123">
        <f>(K28/(1+$J28))*(1-DESCONTO)*(1+$U28)</f>
        <v>0</v>
      </c>
      <c r="W28" s="124">
        <f>(L28/(1+$J28))*(1-DESCONTO)*(1+$U28)</f>
        <v>311.18535700000001</v>
      </c>
      <c r="X28" s="125">
        <f>V28+W28</f>
        <v>311.18535700000001</v>
      </c>
      <c r="Y28" s="123">
        <f>TRUNC(H28*V28, 2)</f>
        <v>0</v>
      </c>
      <c r="Z28" s="124">
        <f>AA28-Y28</f>
        <v>311.18</v>
      </c>
      <c r="AA28" s="126">
        <f>TRUNC(H28*X28, 2)</f>
        <v>311.18</v>
      </c>
      <c r="AB28" s="118"/>
    </row>
    <row r="29" spans="2:46" s="98" customFormat="1" x14ac:dyDescent="0.2">
      <c r="B29" s="117"/>
      <c r="C29" s="131" t="s">
        <v>39</v>
      </c>
      <c r="D29" s="479"/>
      <c r="E29" s="131"/>
      <c r="F29" s="132" t="s">
        <v>40</v>
      </c>
      <c r="G29" s="131"/>
      <c r="H29" s="133"/>
      <c r="I29" s="131"/>
      <c r="J29" s="131"/>
      <c r="K29" s="131"/>
      <c r="L29" s="131"/>
      <c r="M29" s="131"/>
      <c r="N29" s="131"/>
      <c r="O29" s="131"/>
      <c r="P29" s="134"/>
      <c r="Q29" s="456"/>
      <c r="S29" s="117"/>
      <c r="T29" s="131"/>
      <c r="U29" s="131"/>
      <c r="V29" s="131"/>
      <c r="W29" s="131"/>
      <c r="X29" s="131"/>
      <c r="Y29" s="131"/>
      <c r="Z29" s="131"/>
      <c r="AA29" s="131"/>
      <c r="AB29" s="118"/>
    </row>
    <row r="30" spans="2:46" s="98" customFormat="1" ht="25.5" outlineLevel="1" x14ac:dyDescent="0.2">
      <c r="B30" s="117"/>
      <c r="C30" s="108" t="s">
        <v>41</v>
      </c>
      <c r="D30" s="480" t="s">
        <v>42</v>
      </c>
      <c r="E30" s="99" t="s">
        <v>14</v>
      </c>
      <c r="F30" s="100" t="s">
        <v>43</v>
      </c>
      <c r="G30" s="99" t="s">
        <v>24</v>
      </c>
      <c r="H30" s="99">
        <v>545.66999999999996</v>
      </c>
      <c r="I30" s="101">
        <v>1.61</v>
      </c>
      <c r="J30" s="186">
        <f t="shared" ref="J30:J59" si="15">BDI</f>
        <v>0.22229999999999994</v>
      </c>
      <c r="K30" s="104">
        <v>1.28</v>
      </c>
      <c r="L30" s="103">
        <v>0.68</v>
      </c>
      <c r="M30" s="125">
        <f t="shared" ref="M30:M93" si="16">K30+L30</f>
        <v>1.96</v>
      </c>
      <c r="N30" s="123">
        <f t="shared" ref="N30:N93" si="17">TRUNC(H30*K30, 2)</f>
        <v>698.45</v>
      </c>
      <c r="O30" s="124">
        <f t="shared" si="2"/>
        <v>371.05999999999995</v>
      </c>
      <c r="P30" s="126">
        <f t="shared" ref="P30:P93" si="18">TRUNC(H30*M30, 2)</f>
        <v>1069.51</v>
      </c>
      <c r="Q30" s="456"/>
      <c r="S30" s="117"/>
      <c r="T30" s="122">
        <f t="shared" ref="T30:T59" si="19">I30*(1-DESCONTO)</f>
        <v>1.61</v>
      </c>
      <c r="U30" s="184">
        <f t="shared" ref="U30:U59" si="20">BDI_PROP</f>
        <v>0.22229999999999994</v>
      </c>
      <c r="V30" s="123">
        <f t="shared" ref="V30:V59" si="21">(K30/(1+$J30))*(1-DESCONTO)*(1+$U30)</f>
        <v>1.28</v>
      </c>
      <c r="W30" s="124">
        <f t="shared" ref="W30:W59" si="22">(L30/(1+$J30))*(1-DESCONTO)*(1+$U30)</f>
        <v>0.68</v>
      </c>
      <c r="X30" s="125">
        <f t="shared" ref="X30:X59" si="23">V30+W30</f>
        <v>1.96</v>
      </c>
      <c r="Y30" s="123">
        <f t="shared" ref="Y30:Y59" si="24">TRUNC(H30*V30, 2)</f>
        <v>698.45</v>
      </c>
      <c r="Z30" s="124">
        <f t="shared" ref="Z30:Z59" si="25">AA30-Y30</f>
        <v>371.05999999999995</v>
      </c>
      <c r="AA30" s="126">
        <f t="shared" ref="AA30:AA59" si="26">TRUNC(H30*X30, 2)</f>
        <v>1069.51</v>
      </c>
      <c r="AB30" s="118"/>
    </row>
    <row r="31" spans="2:46" s="98" customFormat="1" ht="25.5" outlineLevel="1" x14ac:dyDescent="0.2">
      <c r="B31" s="117"/>
      <c r="C31" s="108" t="s">
        <v>44</v>
      </c>
      <c r="D31" s="480" t="s">
        <v>45</v>
      </c>
      <c r="E31" s="99" t="s">
        <v>14</v>
      </c>
      <c r="F31" s="100" t="s">
        <v>46</v>
      </c>
      <c r="G31" s="99" t="s">
        <v>29</v>
      </c>
      <c r="H31" s="99">
        <v>88</v>
      </c>
      <c r="I31" s="101">
        <v>0.66</v>
      </c>
      <c r="J31" s="186">
        <f t="shared" si="15"/>
        <v>0.22229999999999994</v>
      </c>
      <c r="K31" s="104">
        <v>0.52</v>
      </c>
      <c r="L31" s="103">
        <v>0.28000000000000003</v>
      </c>
      <c r="M31" s="125">
        <f t="shared" si="16"/>
        <v>0.8</v>
      </c>
      <c r="N31" s="123">
        <f t="shared" si="17"/>
        <v>45.76</v>
      </c>
      <c r="O31" s="124">
        <f t="shared" si="2"/>
        <v>24.640000000000008</v>
      </c>
      <c r="P31" s="126">
        <f t="shared" si="18"/>
        <v>70.400000000000006</v>
      </c>
      <c r="Q31" s="456"/>
      <c r="S31" s="117"/>
      <c r="T31" s="122">
        <f t="shared" si="19"/>
        <v>0.66</v>
      </c>
      <c r="U31" s="184">
        <f t="shared" si="20"/>
        <v>0.22229999999999994</v>
      </c>
      <c r="V31" s="123">
        <f t="shared" si="21"/>
        <v>0.52</v>
      </c>
      <c r="W31" s="124">
        <f t="shared" si="22"/>
        <v>0.28000000000000003</v>
      </c>
      <c r="X31" s="125">
        <f t="shared" si="23"/>
        <v>0.8</v>
      </c>
      <c r="Y31" s="123">
        <f t="shared" si="24"/>
        <v>45.76</v>
      </c>
      <c r="Z31" s="124">
        <f t="shared" si="25"/>
        <v>24.640000000000008</v>
      </c>
      <c r="AA31" s="126">
        <f t="shared" si="26"/>
        <v>70.400000000000006</v>
      </c>
      <c r="AB31" s="118"/>
    </row>
    <row r="32" spans="2:46" s="98" customFormat="1" outlineLevel="1" x14ac:dyDescent="0.2">
      <c r="B32" s="117"/>
      <c r="C32" s="108" t="s">
        <v>47</v>
      </c>
      <c r="D32" s="480" t="s">
        <v>48</v>
      </c>
      <c r="E32" s="99" t="s">
        <v>14</v>
      </c>
      <c r="F32" s="100" t="s">
        <v>49</v>
      </c>
      <c r="G32" s="99" t="s">
        <v>29</v>
      </c>
      <c r="H32" s="99">
        <v>96</v>
      </c>
      <c r="I32" s="101">
        <v>1.27</v>
      </c>
      <c r="J32" s="186">
        <f t="shared" si="15"/>
        <v>0.22229999999999994</v>
      </c>
      <c r="K32" s="104">
        <v>1.03</v>
      </c>
      <c r="L32" s="103">
        <v>0.52</v>
      </c>
      <c r="M32" s="125">
        <f t="shared" si="16"/>
        <v>1.55</v>
      </c>
      <c r="N32" s="123">
        <f t="shared" si="17"/>
        <v>98.88</v>
      </c>
      <c r="O32" s="124">
        <f t="shared" si="2"/>
        <v>49.920000000000016</v>
      </c>
      <c r="P32" s="126">
        <f t="shared" si="18"/>
        <v>148.80000000000001</v>
      </c>
      <c r="Q32" s="456"/>
      <c r="S32" s="117"/>
      <c r="T32" s="122">
        <f t="shared" si="19"/>
        <v>1.27</v>
      </c>
      <c r="U32" s="184">
        <f t="shared" si="20"/>
        <v>0.22229999999999994</v>
      </c>
      <c r="V32" s="123">
        <f t="shared" si="21"/>
        <v>1.03</v>
      </c>
      <c r="W32" s="124">
        <f t="shared" si="22"/>
        <v>0.52</v>
      </c>
      <c r="X32" s="125">
        <f t="shared" si="23"/>
        <v>1.55</v>
      </c>
      <c r="Y32" s="123">
        <f t="shared" si="24"/>
        <v>98.88</v>
      </c>
      <c r="Z32" s="124">
        <f t="shared" si="25"/>
        <v>49.920000000000016</v>
      </c>
      <c r="AA32" s="126">
        <f t="shared" si="26"/>
        <v>148.80000000000001</v>
      </c>
      <c r="AB32" s="118"/>
    </row>
    <row r="33" spans="2:28" s="98" customFormat="1" outlineLevel="1" x14ac:dyDescent="0.2">
      <c r="B33" s="117"/>
      <c r="C33" s="108" t="s">
        <v>50</v>
      </c>
      <c r="D33" s="480" t="s">
        <v>51</v>
      </c>
      <c r="E33" s="99" t="s">
        <v>14</v>
      </c>
      <c r="F33" s="100" t="s">
        <v>52</v>
      </c>
      <c r="G33" s="99" t="s">
        <v>24</v>
      </c>
      <c r="H33" s="99">
        <v>40.07</v>
      </c>
      <c r="I33" s="101">
        <v>9.16</v>
      </c>
      <c r="J33" s="186">
        <f t="shared" si="15"/>
        <v>0.22229999999999994</v>
      </c>
      <c r="K33" s="104">
        <v>7.47</v>
      </c>
      <c r="L33" s="103">
        <v>3.72</v>
      </c>
      <c r="M33" s="125">
        <f t="shared" si="16"/>
        <v>11.19</v>
      </c>
      <c r="N33" s="123">
        <f t="shared" si="17"/>
        <v>299.32</v>
      </c>
      <c r="O33" s="124">
        <f t="shared" si="2"/>
        <v>149.06</v>
      </c>
      <c r="P33" s="126">
        <f t="shared" si="18"/>
        <v>448.38</v>
      </c>
      <c r="Q33" s="456"/>
      <c r="S33" s="117"/>
      <c r="T33" s="122">
        <f t="shared" si="19"/>
        <v>9.16</v>
      </c>
      <c r="U33" s="184">
        <f t="shared" si="20"/>
        <v>0.22229999999999994</v>
      </c>
      <c r="V33" s="123">
        <f t="shared" si="21"/>
        <v>7.47</v>
      </c>
      <c r="W33" s="124">
        <f t="shared" si="22"/>
        <v>3.72</v>
      </c>
      <c r="X33" s="125">
        <f t="shared" si="23"/>
        <v>11.19</v>
      </c>
      <c r="Y33" s="123">
        <f t="shared" si="24"/>
        <v>299.32</v>
      </c>
      <c r="Z33" s="124">
        <f t="shared" si="25"/>
        <v>149.06</v>
      </c>
      <c r="AA33" s="126">
        <f t="shared" si="26"/>
        <v>448.38</v>
      </c>
      <c r="AB33" s="118"/>
    </row>
    <row r="34" spans="2:28" s="98" customFormat="1" outlineLevel="1" x14ac:dyDescent="0.2">
      <c r="B34" s="117"/>
      <c r="C34" s="108" t="s">
        <v>53</v>
      </c>
      <c r="D34" s="480" t="s">
        <v>54</v>
      </c>
      <c r="E34" s="99" t="s">
        <v>14</v>
      </c>
      <c r="F34" s="100" t="s">
        <v>55</v>
      </c>
      <c r="G34" s="99" t="s">
        <v>24</v>
      </c>
      <c r="H34" s="99">
        <v>47.53</v>
      </c>
      <c r="I34" s="101">
        <v>32.72</v>
      </c>
      <c r="J34" s="186">
        <f t="shared" si="15"/>
        <v>0.22229999999999994</v>
      </c>
      <c r="K34" s="104">
        <v>20.74</v>
      </c>
      <c r="L34" s="103">
        <v>19.25</v>
      </c>
      <c r="M34" s="125">
        <f t="shared" si="16"/>
        <v>39.989999999999995</v>
      </c>
      <c r="N34" s="123">
        <f t="shared" si="17"/>
        <v>985.77</v>
      </c>
      <c r="O34" s="124">
        <f t="shared" si="2"/>
        <v>914.95</v>
      </c>
      <c r="P34" s="126">
        <f t="shared" si="18"/>
        <v>1900.72</v>
      </c>
      <c r="Q34" s="456"/>
      <c r="S34" s="117"/>
      <c r="T34" s="122">
        <f t="shared" si="19"/>
        <v>32.72</v>
      </c>
      <c r="U34" s="184">
        <f t="shared" si="20"/>
        <v>0.22229999999999994</v>
      </c>
      <c r="V34" s="123">
        <f t="shared" si="21"/>
        <v>20.74</v>
      </c>
      <c r="W34" s="124">
        <f t="shared" si="22"/>
        <v>19.25</v>
      </c>
      <c r="X34" s="125">
        <f t="shared" si="23"/>
        <v>39.989999999999995</v>
      </c>
      <c r="Y34" s="123">
        <f t="shared" si="24"/>
        <v>985.77</v>
      </c>
      <c r="Z34" s="124">
        <f t="shared" si="25"/>
        <v>914.95</v>
      </c>
      <c r="AA34" s="126">
        <f t="shared" si="26"/>
        <v>1900.72</v>
      </c>
      <c r="AB34" s="118"/>
    </row>
    <row r="35" spans="2:28" s="98" customFormat="1" outlineLevel="1" x14ac:dyDescent="0.2">
      <c r="B35" s="117"/>
      <c r="C35" s="108" t="s">
        <v>56</v>
      </c>
      <c r="D35" s="480" t="s">
        <v>57</v>
      </c>
      <c r="E35" s="99" t="s">
        <v>14</v>
      </c>
      <c r="F35" s="100" t="s">
        <v>58</v>
      </c>
      <c r="G35" s="99" t="s">
        <v>29</v>
      </c>
      <c r="H35" s="99">
        <v>47</v>
      </c>
      <c r="I35" s="101">
        <v>12.11</v>
      </c>
      <c r="J35" s="186">
        <f t="shared" si="15"/>
        <v>0.22229999999999994</v>
      </c>
      <c r="K35" s="104">
        <v>9.98</v>
      </c>
      <c r="L35" s="103">
        <v>4.82</v>
      </c>
      <c r="M35" s="125">
        <f t="shared" si="16"/>
        <v>14.8</v>
      </c>
      <c r="N35" s="123">
        <f t="shared" si="17"/>
        <v>469.06</v>
      </c>
      <c r="O35" s="124">
        <f t="shared" si="2"/>
        <v>226.54000000000002</v>
      </c>
      <c r="P35" s="126">
        <f t="shared" si="18"/>
        <v>695.6</v>
      </c>
      <c r="Q35" s="456"/>
      <c r="S35" s="117"/>
      <c r="T35" s="122">
        <f t="shared" si="19"/>
        <v>12.11</v>
      </c>
      <c r="U35" s="184">
        <f t="shared" si="20"/>
        <v>0.22229999999999994</v>
      </c>
      <c r="V35" s="123">
        <f t="shared" si="21"/>
        <v>9.98</v>
      </c>
      <c r="W35" s="124">
        <f t="shared" si="22"/>
        <v>4.82</v>
      </c>
      <c r="X35" s="125">
        <f t="shared" si="23"/>
        <v>14.8</v>
      </c>
      <c r="Y35" s="123">
        <f t="shared" si="24"/>
        <v>469.06</v>
      </c>
      <c r="Z35" s="124">
        <f t="shared" si="25"/>
        <v>226.54000000000002</v>
      </c>
      <c r="AA35" s="126">
        <f t="shared" si="26"/>
        <v>695.6</v>
      </c>
      <c r="AB35" s="118"/>
    </row>
    <row r="36" spans="2:28" s="98" customFormat="1" ht="25.5" outlineLevel="1" x14ac:dyDescent="0.2">
      <c r="B36" s="117"/>
      <c r="C36" s="108" t="s">
        <v>59</v>
      </c>
      <c r="D36" s="480" t="s">
        <v>60</v>
      </c>
      <c r="E36" s="99" t="s">
        <v>14</v>
      </c>
      <c r="F36" s="100" t="s">
        <v>61</v>
      </c>
      <c r="G36" s="99" t="s">
        <v>29</v>
      </c>
      <c r="H36" s="99">
        <v>23</v>
      </c>
      <c r="I36" s="101">
        <v>8.83</v>
      </c>
      <c r="J36" s="186">
        <f t="shared" si="15"/>
        <v>0.22229999999999994</v>
      </c>
      <c r="K36" s="104">
        <v>7.27</v>
      </c>
      <c r="L36" s="103">
        <v>3.52</v>
      </c>
      <c r="M36" s="125">
        <f t="shared" si="16"/>
        <v>10.79</v>
      </c>
      <c r="N36" s="123">
        <f t="shared" si="17"/>
        <v>167.21</v>
      </c>
      <c r="O36" s="124">
        <f t="shared" si="2"/>
        <v>80.95999999999998</v>
      </c>
      <c r="P36" s="126">
        <f t="shared" si="18"/>
        <v>248.17</v>
      </c>
      <c r="Q36" s="456"/>
      <c r="S36" s="117"/>
      <c r="T36" s="122">
        <f t="shared" si="19"/>
        <v>8.83</v>
      </c>
      <c r="U36" s="184">
        <f t="shared" si="20"/>
        <v>0.22229999999999994</v>
      </c>
      <c r="V36" s="123">
        <f t="shared" si="21"/>
        <v>7.27</v>
      </c>
      <c r="W36" s="124">
        <f t="shared" si="22"/>
        <v>3.52</v>
      </c>
      <c r="X36" s="125">
        <f t="shared" si="23"/>
        <v>10.79</v>
      </c>
      <c r="Y36" s="123">
        <f t="shared" si="24"/>
        <v>167.21</v>
      </c>
      <c r="Z36" s="124">
        <f t="shared" si="25"/>
        <v>80.95999999999998</v>
      </c>
      <c r="AA36" s="126">
        <f t="shared" si="26"/>
        <v>248.17</v>
      </c>
      <c r="AB36" s="118"/>
    </row>
    <row r="37" spans="2:28" s="98" customFormat="1" outlineLevel="1" x14ac:dyDescent="0.2">
      <c r="B37" s="117"/>
      <c r="C37" s="108" t="s">
        <v>62</v>
      </c>
      <c r="D37" s="480" t="s">
        <v>63</v>
      </c>
      <c r="E37" s="99" t="s">
        <v>14</v>
      </c>
      <c r="F37" s="100" t="s">
        <v>64</v>
      </c>
      <c r="G37" s="99" t="s">
        <v>29</v>
      </c>
      <c r="H37" s="99">
        <v>73</v>
      </c>
      <c r="I37" s="101">
        <v>1.5</v>
      </c>
      <c r="J37" s="186">
        <f t="shared" si="15"/>
        <v>0.22229999999999994</v>
      </c>
      <c r="K37" s="104">
        <v>1.23</v>
      </c>
      <c r="L37" s="103">
        <v>0.6</v>
      </c>
      <c r="M37" s="125">
        <f t="shared" si="16"/>
        <v>1.83</v>
      </c>
      <c r="N37" s="123">
        <f t="shared" si="17"/>
        <v>89.79</v>
      </c>
      <c r="O37" s="124">
        <f t="shared" si="2"/>
        <v>43.8</v>
      </c>
      <c r="P37" s="126">
        <f t="shared" si="18"/>
        <v>133.59</v>
      </c>
      <c r="Q37" s="456"/>
      <c r="S37" s="117"/>
      <c r="T37" s="122">
        <f t="shared" si="19"/>
        <v>1.5</v>
      </c>
      <c r="U37" s="184">
        <f t="shared" si="20"/>
        <v>0.22229999999999994</v>
      </c>
      <c r="V37" s="123">
        <f t="shared" si="21"/>
        <v>1.23</v>
      </c>
      <c r="W37" s="124">
        <f t="shared" si="22"/>
        <v>0.6</v>
      </c>
      <c r="X37" s="125">
        <f t="shared" si="23"/>
        <v>1.83</v>
      </c>
      <c r="Y37" s="123">
        <f t="shared" si="24"/>
        <v>89.79</v>
      </c>
      <c r="Z37" s="124">
        <f t="shared" si="25"/>
        <v>43.8</v>
      </c>
      <c r="AA37" s="126">
        <f t="shared" si="26"/>
        <v>133.59</v>
      </c>
      <c r="AB37" s="118"/>
    </row>
    <row r="38" spans="2:28" s="98" customFormat="1" outlineLevel="1" x14ac:dyDescent="0.2">
      <c r="B38" s="117"/>
      <c r="C38" s="108" t="s">
        <v>65</v>
      </c>
      <c r="D38" s="480" t="s">
        <v>66</v>
      </c>
      <c r="E38" s="99" t="s">
        <v>67</v>
      </c>
      <c r="F38" s="100" t="s">
        <v>68</v>
      </c>
      <c r="G38" s="99" t="s">
        <v>69</v>
      </c>
      <c r="H38" s="99">
        <v>4.2300000000000004</v>
      </c>
      <c r="I38" s="101">
        <v>25.33</v>
      </c>
      <c r="J38" s="186">
        <f t="shared" si="15"/>
        <v>0.22229999999999994</v>
      </c>
      <c r="K38" s="104">
        <v>20.04</v>
      </c>
      <c r="L38" s="103">
        <v>10.92</v>
      </c>
      <c r="M38" s="125">
        <f t="shared" si="16"/>
        <v>30.96</v>
      </c>
      <c r="N38" s="123">
        <f t="shared" si="17"/>
        <v>84.76</v>
      </c>
      <c r="O38" s="124">
        <f t="shared" si="2"/>
        <v>46.2</v>
      </c>
      <c r="P38" s="126">
        <f t="shared" si="18"/>
        <v>130.96</v>
      </c>
      <c r="Q38" s="456"/>
      <c r="S38" s="117"/>
      <c r="T38" s="122">
        <f t="shared" si="19"/>
        <v>25.33</v>
      </c>
      <c r="U38" s="184">
        <f t="shared" si="20"/>
        <v>0.22229999999999994</v>
      </c>
      <c r="V38" s="123">
        <f t="shared" si="21"/>
        <v>20.04</v>
      </c>
      <c r="W38" s="124">
        <f t="shared" si="22"/>
        <v>10.92</v>
      </c>
      <c r="X38" s="125">
        <f t="shared" si="23"/>
        <v>30.96</v>
      </c>
      <c r="Y38" s="123">
        <f t="shared" si="24"/>
        <v>84.76</v>
      </c>
      <c r="Z38" s="124">
        <f t="shared" si="25"/>
        <v>46.2</v>
      </c>
      <c r="AA38" s="126">
        <f t="shared" si="26"/>
        <v>130.96</v>
      </c>
      <c r="AB38" s="118"/>
    </row>
    <row r="39" spans="2:28" s="98" customFormat="1" outlineLevel="1" x14ac:dyDescent="0.2">
      <c r="B39" s="117"/>
      <c r="C39" s="108" t="s">
        <v>70</v>
      </c>
      <c r="D39" s="480" t="s">
        <v>71</v>
      </c>
      <c r="E39" s="99" t="s">
        <v>67</v>
      </c>
      <c r="F39" s="100" t="s">
        <v>72</v>
      </c>
      <c r="G39" s="99" t="s">
        <v>24</v>
      </c>
      <c r="H39" s="99">
        <v>1.96</v>
      </c>
      <c r="I39" s="101">
        <v>25.33</v>
      </c>
      <c r="J39" s="186">
        <f t="shared" si="15"/>
        <v>0.22229999999999994</v>
      </c>
      <c r="K39" s="104">
        <v>20.04</v>
      </c>
      <c r="L39" s="103">
        <v>10.92</v>
      </c>
      <c r="M39" s="125">
        <f t="shared" si="16"/>
        <v>30.96</v>
      </c>
      <c r="N39" s="123">
        <f t="shared" si="17"/>
        <v>39.270000000000003</v>
      </c>
      <c r="O39" s="124">
        <f t="shared" si="2"/>
        <v>21.409999999999997</v>
      </c>
      <c r="P39" s="126">
        <f t="shared" si="18"/>
        <v>60.68</v>
      </c>
      <c r="Q39" s="456"/>
      <c r="S39" s="117"/>
      <c r="T39" s="122">
        <f t="shared" si="19"/>
        <v>25.33</v>
      </c>
      <c r="U39" s="184">
        <f t="shared" si="20"/>
        <v>0.22229999999999994</v>
      </c>
      <c r="V39" s="123">
        <f t="shared" si="21"/>
        <v>20.04</v>
      </c>
      <c r="W39" s="124">
        <f t="shared" si="22"/>
        <v>10.92</v>
      </c>
      <c r="X39" s="125">
        <f t="shared" si="23"/>
        <v>30.96</v>
      </c>
      <c r="Y39" s="123">
        <f t="shared" si="24"/>
        <v>39.270000000000003</v>
      </c>
      <c r="Z39" s="124">
        <f t="shared" si="25"/>
        <v>21.409999999999997</v>
      </c>
      <c r="AA39" s="126">
        <f t="shared" si="26"/>
        <v>60.68</v>
      </c>
      <c r="AB39" s="118"/>
    </row>
    <row r="40" spans="2:28" s="98" customFormat="1" ht="25.5" outlineLevel="1" x14ac:dyDescent="0.2">
      <c r="B40" s="117"/>
      <c r="C40" s="108" t="s">
        <v>73</v>
      </c>
      <c r="D40" s="480" t="s">
        <v>74</v>
      </c>
      <c r="E40" s="99" t="s">
        <v>75</v>
      </c>
      <c r="F40" s="100" t="s">
        <v>76</v>
      </c>
      <c r="G40" s="99" t="s">
        <v>24</v>
      </c>
      <c r="H40" s="99">
        <v>443.64</v>
      </c>
      <c r="I40" s="101">
        <v>6.95</v>
      </c>
      <c r="J40" s="186">
        <f t="shared" si="15"/>
        <v>0.22229999999999994</v>
      </c>
      <c r="K40" s="104">
        <v>5.37</v>
      </c>
      <c r="L40" s="103">
        <v>3.12</v>
      </c>
      <c r="M40" s="125">
        <f t="shared" si="16"/>
        <v>8.49</v>
      </c>
      <c r="N40" s="123">
        <f t="shared" si="17"/>
        <v>2382.34</v>
      </c>
      <c r="O40" s="124">
        <f t="shared" si="2"/>
        <v>1384.1599999999999</v>
      </c>
      <c r="P40" s="126">
        <f t="shared" si="18"/>
        <v>3766.5</v>
      </c>
      <c r="Q40" s="456"/>
      <c r="S40" s="117"/>
      <c r="T40" s="122">
        <f t="shared" si="19"/>
        <v>6.95</v>
      </c>
      <c r="U40" s="184">
        <f t="shared" si="20"/>
        <v>0.22229999999999994</v>
      </c>
      <c r="V40" s="123">
        <f t="shared" si="21"/>
        <v>5.37</v>
      </c>
      <c r="W40" s="124">
        <f t="shared" si="22"/>
        <v>3.12</v>
      </c>
      <c r="X40" s="125">
        <f t="shared" si="23"/>
        <v>8.49</v>
      </c>
      <c r="Y40" s="123">
        <f t="shared" si="24"/>
        <v>2382.34</v>
      </c>
      <c r="Z40" s="124">
        <f t="shared" si="25"/>
        <v>1384.1599999999999</v>
      </c>
      <c r="AA40" s="126">
        <f t="shared" si="26"/>
        <v>3766.5</v>
      </c>
      <c r="AB40" s="118"/>
    </row>
    <row r="41" spans="2:28" s="98" customFormat="1" ht="25.5" outlineLevel="1" x14ac:dyDescent="0.2">
      <c r="B41" s="117"/>
      <c r="C41" s="108" t="s">
        <v>77</v>
      </c>
      <c r="D41" s="480" t="s">
        <v>78</v>
      </c>
      <c r="E41" s="99" t="s">
        <v>14</v>
      </c>
      <c r="F41" s="100" t="s">
        <v>79</v>
      </c>
      <c r="G41" s="99" t="s">
        <v>24</v>
      </c>
      <c r="H41" s="99">
        <v>66.650000000000006</v>
      </c>
      <c r="I41" s="101">
        <v>3.41</v>
      </c>
      <c r="J41" s="186">
        <f t="shared" si="15"/>
        <v>0.22229999999999994</v>
      </c>
      <c r="K41" s="104">
        <v>2.77</v>
      </c>
      <c r="L41" s="103">
        <v>1.39</v>
      </c>
      <c r="M41" s="125">
        <f t="shared" si="16"/>
        <v>4.16</v>
      </c>
      <c r="N41" s="123">
        <f t="shared" si="17"/>
        <v>184.62</v>
      </c>
      <c r="O41" s="124">
        <f t="shared" si="2"/>
        <v>92.639999999999986</v>
      </c>
      <c r="P41" s="126">
        <f t="shared" si="18"/>
        <v>277.26</v>
      </c>
      <c r="Q41" s="456"/>
      <c r="S41" s="117"/>
      <c r="T41" s="122">
        <f t="shared" si="19"/>
        <v>3.41</v>
      </c>
      <c r="U41" s="184">
        <f t="shared" si="20"/>
        <v>0.22229999999999994</v>
      </c>
      <c r="V41" s="123">
        <f t="shared" si="21"/>
        <v>2.77</v>
      </c>
      <c r="W41" s="124">
        <f t="shared" si="22"/>
        <v>1.39</v>
      </c>
      <c r="X41" s="125">
        <f t="shared" si="23"/>
        <v>4.16</v>
      </c>
      <c r="Y41" s="123">
        <f t="shared" si="24"/>
        <v>184.62</v>
      </c>
      <c r="Z41" s="124">
        <f t="shared" si="25"/>
        <v>92.639999999999986</v>
      </c>
      <c r="AA41" s="126">
        <f t="shared" si="26"/>
        <v>277.26</v>
      </c>
      <c r="AB41" s="118"/>
    </row>
    <row r="42" spans="2:28" s="98" customFormat="1" ht="25.5" outlineLevel="1" x14ac:dyDescent="0.2">
      <c r="B42" s="117"/>
      <c r="C42" s="108" t="s">
        <v>80</v>
      </c>
      <c r="D42" s="480" t="s">
        <v>81</v>
      </c>
      <c r="E42" s="99" t="s">
        <v>75</v>
      </c>
      <c r="F42" s="100" t="s">
        <v>82</v>
      </c>
      <c r="G42" s="99" t="s">
        <v>83</v>
      </c>
      <c r="H42" s="99">
        <v>6.8</v>
      </c>
      <c r="I42" s="101">
        <v>3.16</v>
      </c>
      <c r="J42" s="186">
        <f t="shared" si="15"/>
        <v>0.22229999999999994</v>
      </c>
      <c r="K42" s="104">
        <v>2.44</v>
      </c>
      <c r="L42" s="103">
        <v>1.42</v>
      </c>
      <c r="M42" s="125">
        <f t="shared" si="16"/>
        <v>3.86</v>
      </c>
      <c r="N42" s="123">
        <f t="shared" si="17"/>
        <v>16.59</v>
      </c>
      <c r="O42" s="124">
        <f t="shared" si="2"/>
        <v>9.6499999999999986</v>
      </c>
      <c r="P42" s="126">
        <f t="shared" si="18"/>
        <v>26.24</v>
      </c>
      <c r="Q42" s="456"/>
      <c r="S42" s="117"/>
      <c r="T42" s="122">
        <f t="shared" si="19"/>
        <v>3.16</v>
      </c>
      <c r="U42" s="184">
        <f t="shared" si="20"/>
        <v>0.22229999999999994</v>
      </c>
      <c r="V42" s="123">
        <f t="shared" si="21"/>
        <v>2.44</v>
      </c>
      <c r="W42" s="124">
        <f t="shared" si="22"/>
        <v>1.42</v>
      </c>
      <c r="X42" s="125">
        <f t="shared" si="23"/>
        <v>3.86</v>
      </c>
      <c r="Y42" s="123">
        <f t="shared" si="24"/>
        <v>16.59</v>
      </c>
      <c r="Z42" s="124">
        <f t="shared" si="25"/>
        <v>9.6499999999999986</v>
      </c>
      <c r="AA42" s="126">
        <f t="shared" si="26"/>
        <v>26.24</v>
      </c>
      <c r="AB42" s="118"/>
    </row>
    <row r="43" spans="2:28" s="98" customFormat="1" outlineLevel="1" x14ac:dyDescent="0.2">
      <c r="B43" s="117"/>
      <c r="C43" s="108" t="s">
        <v>84</v>
      </c>
      <c r="D43" s="480" t="s">
        <v>85</v>
      </c>
      <c r="E43" s="99" t="s">
        <v>14</v>
      </c>
      <c r="F43" s="100" t="s">
        <v>86</v>
      </c>
      <c r="G43" s="99" t="s">
        <v>24</v>
      </c>
      <c r="H43" s="99">
        <v>359.59</v>
      </c>
      <c r="I43" s="101">
        <v>11.22</v>
      </c>
      <c r="J43" s="186">
        <f t="shared" si="15"/>
        <v>0.22229999999999994</v>
      </c>
      <c r="K43" s="104">
        <v>8.15</v>
      </c>
      <c r="L43" s="103">
        <v>5.56</v>
      </c>
      <c r="M43" s="125">
        <f t="shared" si="16"/>
        <v>13.71</v>
      </c>
      <c r="N43" s="123">
        <f t="shared" si="17"/>
        <v>2930.65</v>
      </c>
      <c r="O43" s="124">
        <f t="shared" si="2"/>
        <v>1999.3200000000002</v>
      </c>
      <c r="P43" s="126">
        <f t="shared" si="18"/>
        <v>4929.97</v>
      </c>
      <c r="Q43" s="456"/>
      <c r="S43" s="117"/>
      <c r="T43" s="122">
        <f t="shared" si="19"/>
        <v>11.22</v>
      </c>
      <c r="U43" s="184">
        <f t="shared" si="20"/>
        <v>0.22229999999999994</v>
      </c>
      <c r="V43" s="123">
        <f t="shared" si="21"/>
        <v>8.15</v>
      </c>
      <c r="W43" s="124">
        <f t="shared" si="22"/>
        <v>5.56</v>
      </c>
      <c r="X43" s="125">
        <f t="shared" si="23"/>
        <v>13.71</v>
      </c>
      <c r="Y43" s="123">
        <f t="shared" si="24"/>
        <v>2930.65</v>
      </c>
      <c r="Z43" s="124">
        <f t="shared" si="25"/>
        <v>1999.3200000000002</v>
      </c>
      <c r="AA43" s="126">
        <f t="shared" si="26"/>
        <v>4929.97</v>
      </c>
      <c r="AB43" s="118"/>
    </row>
    <row r="44" spans="2:28" s="98" customFormat="1" ht="25.5" outlineLevel="1" x14ac:dyDescent="0.2">
      <c r="B44" s="117"/>
      <c r="C44" s="108" t="s">
        <v>87</v>
      </c>
      <c r="D44" s="480" t="s">
        <v>88</v>
      </c>
      <c r="E44" s="99" t="s">
        <v>14</v>
      </c>
      <c r="F44" s="100" t="s">
        <v>89</v>
      </c>
      <c r="G44" s="99" t="s">
        <v>90</v>
      </c>
      <c r="H44" s="99">
        <v>50.6</v>
      </c>
      <c r="I44" s="101">
        <v>55.4</v>
      </c>
      <c r="J44" s="186">
        <f t="shared" si="15"/>
        <v>0.22229999999999994</v>
      </c>
      <c r="K44" s="104">
        <v>43.52</v>
      </c>
      <c r="L44" s="103">
        <v>24.19</v>
      </c>
      <c r="M44" s="125">
        <f t="shared" si="16"/>
        <v>67.710000000000008</v>
      </c>
      <c r="N44" s="123">
        <f t="shared" si="17"/>
        <v>2202.11</v>
      </c>
      <c r="O44" s="124">
        <f t="shared" si="2"/>
        <v>1224.0099999999998</v>
      </c>
      <c r="P44" s="126">
        <f t="shared" si="18"/>
        <v>3426.12</v>
      </c>
      <c r="Q44" s="456"/>
      <c r="S44" s="117"/>
      <c r="T44" s="122">
        <f t="shared" si="19"/>
        <v>55.4</v>
      </c>
      <c r="U44" s="184">
        <f t="shared" si="20"/>
        <v>0.22229999999999994</v>
      </c>
      <c r="V44" s="123">
        <f t="shared" si="21"/>
        <v>43.52</v>
      </c>
      <c r="W44" s="124">
        <f t="shared" si="22"/>
        <v>24.19</v>
      </c>
      <c r="X44" s="125">
        <f t="shared" si="23"/>
        <v>67.710000000000008</v>
      </c>
      <c r="Y44" s="123">
        <f t="shared" si="24"/>
        <v>2202.11</v>
      </c>
      <c r="Z44" s="124">
        <f t="shared" si="25"/>
        <v>1224.0099999999998</v>
      </c>
      <c r="AA44" s="126">
        <f t="shared" si="26"/>
        <v>3426.12</v>
      </c>
      <c r="AB44" s="118"/>
    </row>
    <row r="45" spans="2:28" s="98" customFormat="1" ht="25.5" outlineLevel="1" x14ac:dyDescent="0.2">
      <c r="B45" s="117"/>
      <c r="C45" s="108" t="s">
        <v>91</v>
      </c>
      <c r="D45" s="480" t="s">
        <v>92</v>
      </c>
      <c r="E45" s="99" t="s">
        <v>14</v>
      </c>
      <c r="F45" s="100" t="s">
        <v>93</v>
      </c>
      <c r="G45" s="99" t="s">
        <v>24</v>
      </c>
      <c r="H45" s="99">
        <v>429.9</v>
      </c>
      <c r="I45" s="101">
        <v>12.18</v>
      </c>
      <c r="J45" s="186">
        <f t="shared" si="15"/>
        <v>0.22229999999999994</v>
      </c>
      <c r="K45" s="104">
        <v>9.7200000000000006</v>
      </c>
      <c r="L45" s="103">
        <v>5.16</v>
      </c>
      <c r="M45" s="125">
        <f t="shared" si="16"/>
        <v>14.88</v>
      </c>
      <c r="N45" s="123">
        <f t="shared" si="17"/>
        <v>4178.62</v>
      </c>
      <c r="O45" s="124">
        <f t="shared" si="2"/>
        <v>2218.29</v>
      </c>
      <c r="P45" s="126">
        <f t="shared" si="18"/>
        <v>6396.91</v>
      </c>
      <c r="Q45" s="456"/>
      <c r="S45" s="117"/>
      <c r="T45" s="122">
        <f t="shared" si="19"/>
        <v>12.18</v>
      </c>
      <c r="U45" s="184">
        <f t="shared" si="20"/>
        <v>0.22229999999999994</v>
      </c>
      <c r="V45" s="123">
        <f t="shared" si="21"/>
        <v>9.7200000000000006</v>
      </c>
      <c r="W45" s="124">
        <f t="shared" si="22"/>
        <v>5.16</v>
      </c>
      <c r="X45" s="125">
        <f t="shared" si="23"/>
        <v>14.88</v>
      </c>
      <c r="Y45" s="123">
        <f t="shared" si="24"/>
        <v>4178.62</v>
      </c>
      <c r="Z45" s="124">
        <f t="shared" si="25"/>
        <v>2218.29</v>
      </c>
      <c r="AA45" s="126">
        <f t="shared" si="26"/>
        <v>6396.91</v>
      </c>
      <c r="AB45" s="118"/>
    </row>
    <row r="46" spans="2:28" s="98" customFormat="1" ht="25.5" outlineLevel="1" x14ac:dyDescent="0.2">
      <c r="B46" s="117"/>
      <c r="C46" s="108" t="s">
        <v>94</v>
      </c>
      <c r="D46" s="480" t="s">
        <v>95</v>
      </c>
      <c r="E46" s="99" t="s">
        <v>14</v>
      </c>
      <c r="F46" s="100" t="s">
        <v>96</v>
      </c>
      <c r="G46" s="99" t="s">
        <v>24</v>
      </c>
      <c r="H46" s="99">
        <v>685.63</v>
      </c>
      <c r="I46" s="101">
        <v>3.27</v>
      </c>
      <c r="J46" s="186">
        <f t="shared" si="15"/>
        <v>0.22229999999999994</v>
      </c>
      <c r="K46" s="104">
        <v>2.64</v>
      </c>
      <c r="L46" s="103">
        <v>1.35</v>
      </c>
      <c r="M46" s="125">
        <f t="shared" si="16"/>
        <v>3.99</v>
      </c>
      <c r="N46" s="123">
        <f t="shared" si="17"/>
        <v>1810.06</v>
      </c>
      <c r="O46" s="124">
        <f t="shared" si="2"/>
        <v>925.59999999999991</v>
      </c>
      <c r="P46" s="126">
        <f t="shared" si="18"/>
        <v>2735.66</v>
      </c>
      <c r="Q46" s="456"/>
      <c r="S46" s="117"/>
      <c r="T46" s="122">
        <f t="shared" si="19"/>
        <v>3.27</v>
      </c>
      <c r="U46" s="184">
        <f t="shared" si="20"/>
        <v>0.22229999999999994</v>
      </c>
      <c r="V46" s="123">
        <f t="shared" si="21"/>
        <v>2.64</v>
      </c>
      <c r="W46" s="124">
        <f t="shared" si="22"/>
        <v>1.35</v>
      </c>
      <c r="X46" s="125">
        <f t="shared" si="23"/>
        <v>3.99</v>
      </c>
      <c r="Y46" s="123">
        <f t="shared" si="24"/>
        <v>1810.06</v>
      </c>
      <c r="Z46" s="124">
        <f t="shared" si="25"/>
        <v>925.59999999999991</v>
      </c>
      <c r="AA46" s="126">
        <f t="shared" si="26"/>
        <v>2735.66</v>
      </c>
      <c r="AB46" s="118"/>
    </row>
    <row r="47" spans="2:28" s="98" customFormat="1" outlineLevel="1" x14ac:dyDescent="0.2">
      <c r="B47" s="117"/>
      <c r="C47" s="108" t="s">
        <v>97</v>
      </c>
      <c r="D47" s="480" t="s">
        <v>98</v>
      </c>
      <c r="E47" s="99" t="s">
        <v>75</v>
      </c>
      <c r="F47" s="100" t="s">
        <v>99</v>
      </c>
      <c r="G47" s="99" t="s">
        <v>83</v>
      </c>
      <c r="H47" s="99">
        <v>73.13</v>
      </c>
      <c r="I47" s="101">
        <v>3.34</v>
      </c>
      <c r="J47" s="186">
        <f t="shared" si="15"/>
        <v>0.22229999999999994</v>
      </c>
      <c r="K47" s="104">
        <v>2.66</v>
      </c>
      <c r="L47" s="103">
        <v>1.42</v>
      </c>
      <c r="M47" s="125">
        <f t="shared" si="16"/>
        <v>4.08</v>
      </c>
      <c r="N47" s="123">
        <f t="shared" si="17"/>
        <v>194.52</v>
      </c>
      <c r="O47" s="124">
        <f t="shared" si="2"/>
        <v>103.85</v>
      </c>
      <c r="P47" s="126">
        <f t="shared" si="18"/>
        <v>298.37</v>
      </c>
      <c r="Q47" s="456"/>
      <c r="S47" s="117"/>
      <c r="T47" s="122">
        <f t="shared" si="19"/>
        <v>3.34</v>
      </c>
      <c r="U47" s="184">
        <f t="shared" si="20"/>
        <v>0.22229999999999994</v>
      </c>
      <c r="V47" s="123">
        <f t="shared" si="21"/>
        <v>2.66</v>
      </c>
      <c r="W47" s="124">
        <f t="shared" si="22"/>
        <v>1.42</v>
      </c>
      <c r="X47" s="125">
        <f t="shared" si="23"/>
        <v>4.08</v>
      </c>
      <c r="Y47" s="123">
        <f t="shared" si="24"/>
        <v>194.52</v>
      </c>
      <c r="Z47" s="124">
        <f t="shared" si="25"/>
        <v>103.85</v>
      </c>
      <c r="AA47" s="126">
        <f t="shared" si="26"/>
        <v>298.37</v>
      </c>
      <c r="AB47" s="118"/>
    </row>
    <row r="48" spans="2:28" s="98" customFormat="1" outlineLevel="1" x14ac:dyDescent="0.2">
      <c r="B48" s="117"/>
      <c r="C48" s="108" t="s">
        <v>100</v>
      </c>
      <c r="D48" s="480" t="s">
        <v>101</v>
      </c>
      <c r="E48" s="99" t="s">
        <v>75</v>
      </c>
      <c r="F48" s="100" t="s">
        <v>102</v>
      </c>
      <c r="G48" s="99" t="s">
        <v>24</v>
      </c>
      <c r="H48" s="99">
        <v>10.7</v>
      </c>
      <c r="I48" s="101">
        <v>12.65</v>
      </c>
      <c r="J48" s="186">
        <f t="shared" si="15"/>
        <v>0.22229999999999994</v>
      </c>
      <c r="K48" s="104">
        <v>9.7799999999999994</v>
      </c>
      <c r="L48" s="103">
        <v>5.68</v>
      </c>
      <c r="M48" s="125">
        <f t="shared" si="16"/>
        <v>15.459999999999999</v>
      </c>
      <c r="N48" s="123">
        <f t="shared" si="17"/>
        <v>104.64</v>
      </c>
      <c r="O48" s="124">
        <f t="shared" si="2"/>
        <v>60.779999999999987</v>
      </c>
      <c r="P48" s="126">
        <f t="shared" si="18"/>
        <v>165.42</v>
      </c>
      <c r="Q48" s="456"/>
      <c r="S48" s="117"/>
      <c r="T48" s="122">
        <f t="shared" si="19"/>
        <v>12.65</v>
      </c>
      <c r="U48" s="184">
        <f t="shared" si="20"/>
        <v>0.22229999999999994</v>
      </c>
      <c r="V48" s="123">
        <f t="shared" si="21"/>
        <v>9.7799999999999994</v>
      </c>
      <c r="W48" s="124">
        <f t="shared" si="22"/>
        <v>5.68</v>
      </c>
      <c r="X48" s="125">
        <f t="shared" si="23"/>
        <v>15.459999999999999</v>
      </c>
      <c r="Y48" s="123">
        <f t="shared" si="24"/>
        <v>104.64</v>
      </c>
      <c r="Z48" s="124">
        <f t="shared" si="25"/>
        <v>60.779999999999987</v>
      </c>
      <c r="AA48" s="126">
        <f t="shared" si="26"/>
        <v>165.42</v>
      </c>
      <c r="AB48" s="118"/>
    </row>
    <row r="49" spans="2:28" s="98" customFormat="1" outlineLevel="1" x14ac:dyDescent="0.2">
      <c r="B49" s="117"/>
      <c r="C49" s="108" t="s">
        <v>103</v>
      </c>
      <c r="D49" s="480" t="s">
        <v>104</v>
      </c>
      <c r="E49" s="99" t="s">
        <v>75</v>
      </c>
      <c r="F49" s="100" t="s">
        <v>105</v>
      </c>
      <c r="G49" s="99" t="s">
        <v>90</v>
      </c>
      <c r="H49" s="99">
        <v>1.05</v>
      </c>
      <c r="I49" s="101">
        <v>231.99</v>
      </c>
      <c r="J49" s="186">
        <f t="shared" si="15"/>
        <v>0.22229999999999994</v>
      </c>
      <c r="K49" s="104">
        <v>179.41</v>
      </c>
      <c r="L49" s="103">
        <v>104.15</v>
      </c>
      <c r="M49" s="125">
        <f t="shared" si="16"/>
        <v>283.56</v>
      </c>
      <c r="N49" s="123">
        <f t="shared" si="17"/>
        <v>188.38</v>
      </c>
      <c r="O49" s="124">
        <f t="shared" si="2"/>
        <v>109.35000000000002</v>
      </c>
      <c r="P49" s="126">
        <f t="shared" si="18"/>
        <v>297.73</v>
      </c>
      <c r="Q49" s="456"/>
      <c r="S49" s="117"/>
      <c r="T49" s="122">
        <f t="shared" si="19"/>
        <v>231.99</v>
      </c>
      <c r="U49" s="184">
        <f t="shared" si="20"/>
        <v>0.22229999999999994</v>
      </c>
      <c r="V49" s="123">
        <f t="shared" si="21"/>
        <v>179.41</v>
      </c>
      <c r="W49" s="124">
        <f t="shared" si="22"/>
        <v>104.15</v>
      </c>
      <c r="X49" s="125">
        <f t="shared" si="23"/>
        <v>283.56</v>
      </c>
      <c r="Y49" s="123">
        <f t="shared" si="24"/>
        <v>188.38</v>
      </c>
      <c r="Z49" s="124">
        <f t="shared" si="25"/>
        <v>109.35000000000002</v>
      </c>
      <c r="AA49" s="126">
        <f t="shared" si="26"/>
        <v>297.73</v>
      </c>
      <c r="AB49" s="118"/>
    </row>
    <row r="50" spans="2:28" s="98" customFormat="1" outlineLevel="1" x14ac:dyDescent="0.2">
      <c r="B50" s="117"/>
      <c r="C50" s="108" t="s">
        <v>106</v>
      </c>
      <c r="D50" s="480" t="s">
        <v>107</v>
      </c>
      <c r="E50" s="99" t="s">
        <v>108</v>
      </c>
      <c r="F50" s="100" t="s">
        <v>109</v>
      </c>
      <c r="G50" s="99" t="s">
        <v>83</v>
      </c>
      <c r="H50" s="99">
        <v>24.71</v>
      </c>
      <c r="I50" s="101">
        <v>24.73</v>
      </c>
      <c r="J50" s="186">
        <f t="shared" si="15"/>
        <v>0.22229999999999994</v>
      </c>
      <c r="K50" s="104">
        <v>19.12</v>
      </c>
      <c r="L50" s="103">
        <v>11.1</v>
      </c>
      <c r="M50" s="125">
        <f t="shared" si="16"/>
        <v>30.22</v>
      </c>
      <c r="N50" s="123">
        <f t="shared" si="17"/>
        <v>472.45</v>
      </c>
      <c r="O50" s="124">
        <f t="shared" si="2"/>
        <v>274.28000000000003</v>
      </c>
      <c r="P50" s="126">
        <f t="shared" si="18"/>
        <v>746.73</v>
      </c>
      <c r="Q50" s="456"/>
      <c r="S50" s="117"/>
      <c r="T50" s="122">
        <f t="shared" si="19"/>
        <v>24.73</v>
      </c>
      <c r="U50" s="184">
        <f t="shared" si="20"/>
        <v>0.22229999999999994</v>
      </c>
      <c r="V50" s="123">
        <f t="shared" si="21"/>
        <v>19.12</v>
      </c>
      <c r="W50" s="124">
        <f t="shared" si="22"/>
        <v>11.1</v>
      </c>
      <c r="X50" s="125">
        <f t="shared" si="23"/>
        <v>30.22</v>
      </c>
      <c r="Y50" s="123">
        <f t="shared" si="24"/>
        <v>472.45</v>
      </c>
      <c r="Z50" s="124">
        <f t="shared" si="25"/>
        <v>274.28000000000003</v>
      </c>
      <c r="AA50" s="126">
        <f t="shared" si="26"/>
        <v>746.73</v>
      </c>
      <c r="AB50" s="118"/>
    </row>
    <row r="51" spans="2:28" s="98" customFormat="1" outlineLevel="1" x14ac:dyDescent="0.2">
      <c r="B51" s="117"/>
      <c r="C51" s="108" t="s">
        <v>110</v>
      </c>
      <c r="D51" s="480" t="s">
        <v>111</v>
      </c>
      <c r="E51" s="99" t="s">
        <v>67</v>
      </c>
      <c r="F51" s="100" t="s">
        <v>112</v>
      </c>
      <c r="G51" s="99" t="s">
        <v>24</v>
      </c>
      <c r="H51" s="99">
        <v>46.6</v>
      </c>
      <c r="I51" s="101">
        <v>63.27</v>
      </c>
      <c r="J51" s="186">
        <f t="shared" si="15"/>
        <v>0.22229999999999994</v>
      </c>
      <c r="K51" s="104">
        <v>48.93</v>
      </c>
      <c r="L51" s="103">
        <v>28.4</v>
      </c>
      <c r="M51" s="125">
        <f t="shared" si="16"/>
        <v>77.33</v>
      </c>
      <c r="N51" s="123">
        <f t="shared" si="17"/>
        <v>2280.13</v>
      </c>
      <c r="O51" s="124">
        <f t="shared" si="2"/>
        <v>1323.44</v>
      </c>
      <c r="P51" s="126">
        <f t="shared" si="18"/>
        <v>3603.57</v>
      </c>
      <c r="Q51" s="456"/>
      <c r="S51" s="117"/>
      <c r="T51" s="122">
        <f t="shared" si="19"/>
        <v>63.27</v>
      </c>
      <c r="U51" s="184">
        <f t="shared" si="20"/>
        <v>0.22229999999999994</v>
      </c>
      <c r="V51" s="123">
        <f t="shared" si="21"/>
        <v>48.93</v>
      </c>
      <c r="W51" s="124">
        <f t="shared" si="22"/>
        <v>28.4</v>
      </c>
      <c r="X51" s="125">
        <f t="shared" si="23"/>
        <v>77.33</v>
      </c>
      <c r="Y51" s="123">
        <f t="shared" si="24"/>
        <v>2280.13</v>
      </c>
      <c r="Z51" s="124">
        <f t="shared" si="25"/>
        <v>1323.44</v>
      </c>
      <c r="AA51" s="126">
        <f t="shared" si="26"/>
        <v>3603.57</v>
      </c>
      <c r="AB51" s="118"/>
    </row>
    <row r="52" spans="2:28" s="98" customFormat="1" ht="25.5" outlineLevel="1" x14ac:dyDescent="0.2">
      <c r="B52" s="117"/>
      <c r="C52" s="108" t="s">
        <v>113</v>
      </c>
      <c r="D52" s="480" t="s">
        <v>114</v>
      </c>
      <c r="E52" s="99" t="s">
        <v>14</v>
      </c>
      <c r="F52" s="100" t="s">
        <v>115</v>
      </c>
      <c r="G52" s="99" t="s">
        <v>29</v>
      </c>
      <c r="H52" s="99">
        <v>1</v>
      </c>
      <c r="I52" s="101">
        <v>80.540000000000006</v>
      </c>
      <c r="J52" s="186">
        <f t="shared" si="15"/>
        <v>0.22229999999999994</v>
      </c>
      <c r="K52" s="104">
        <v>39.79</v>
      </c>
      <c r="L52" s="103">
        <v>58.65</v>
      </c>
      <c r="M52" s="125">
        <f t="shared" si="16"/>
        <v>98.44</v>
      </c>
      <c r="N52" s="123">
        <f t="shared" si="17"/>
        <v>39.79</v>
      </c>
      <c r="O52" s="124">
        <f t="shared" si="2"/>
        <v>58.65</v>
      </c>
      <c r="P52" s="126">
        <f t="shared" si="18"/>
        <v>98.44</v>
      </c>
      <c r="Q52" s="456"/>
      <c r="S52" s="117"/>
      <c r="T52" s="122">
        <f t="shared" si="19"/>
        <v>80.540000000000006</v>
      </c>
      <c r="U52" s="184">
        <f t="shared" si="20"/>
        <v>0.22229999999999994</v>
      </c>
      <c r="V52" s="123">
        <f t="shared" si="21"/>
        <v>39.79</v>
      </c>
      <c r="W52" s="124">
        <f t="shared" si="22"/>
        <v>58.65</v>
      </c>
      <c r="X52" s="125">
        <f t="shared" si="23"/>
        <v>98.44</v>
      </c>
      <c r="Y52" s="123">
        <f t="shared" si="24"/>
        <v>39.79</v>
      </c>
      <c r="Z52" s="124">
        <f t="shared" si="25"/>
        <v>58.65</v>
      </c>
      <c r="AA52" s="126">
        <f t="shared" si="26"/>
        <v>98.44</v>
      </c>
      <c r="AB52" s="118"/>
    </row>
    <row r="53" spans="2:28" s="98" customFormat="1" ht="25.5" outlineLevel="1" x14ac:dyDescent="0.2">
      <c r="B53" s="117"/>
      <c r="C53" s="108" t="s">
        <v>116</v>
      </c>
      <c r="D53" s="480" t="s">
        <v>117</v>
      </c>
      <c r="E53" s="99" t="s">
        <v>14</v>
      </c>
      <c r="F53" s="100" t="s">
        <v>118</v>
      </c>
      <c r="G53" s="99" t="s">
        <v>29</v>
      </c>
      <c r="H53" s="99">
        <v>4</v>
      </c>
      <c r="I53" s="101">
        <v>173.4</v>
      </c>
      <c r="J53" s="186">
        <f t="shared" si="15"/>
        <v>0.22229999999999994</v>
      </c>
      <c r="K53" s="104">
        <v>85.66</v>
      </c>
      <c r="L53" s="103">
        <v>126.28</v>
      </c>
      <c r="M53" s="125">
        <f t="shared" si="16"/>
        <v>211.94</v>
      </c>
      <c r="N53" s="123">
        <f t="shared" si="17"/>
        <v>342.64</v>
      </c>
      <c r="O53" s="124">
        <f t="shared" si="2"/>
        <v>505.12</v>
      </c>
      <c r="P53" s="126">
        <f t="shared" si="18"/>
        <v>847.76</v>
      </c>
      <c r="Q53" s="456"/>
      <c r="S53" s="117"/>
      <c r="T53" s="122">
        <f t="shared" si="19"/>
        <v>173.4</v>
      </c>
      <c r="U53" s="184">
        <f t="shared" si="20"/>
        <v>0.22229999999999994</v>
      </c>
      <c r="V53" s="123">
        <f t="shared" si="21"/>
        <v>85.66</v>
      </c>
      <c r="W53" s="124">
        <f t="shared" si="22"/>
        <v>126.28</v>
      </c>
      <c r="X53" s="125">
        <f t="shared" si="23"/>
        <v>211.94</v>
      </c>
      <c r="Y53" s="123">
        <f t="shared" si="24"/>
        <v>342.64</v>
      </c>
      <c r="Z53" s="124">
        <f t="shared" si="25"/>
        <v>505.12</v>
      </c>
      <c r="AA53" s="126">
        <f t="shared" si="26"/>
        <v>847.76</v>
      </c>
      <c r="AB53" s="118"/>
    </row>
    <row r="54" spans="2:28" s="98" customFormat="1" ht="25.5" outlineLevel="1" x14ac:dyDescent="0.2">
      <c r="B54" s="117"/>
      <c r="C54" s="108" t="s">
        <v>119</v>
      </c>
      <c r="D54" s="480" t="s">
        <v>120</v>
      </c>
      <c r="E54" s="99" t="s">
        <v>14</v>
      </c>
      <c r="F54" s="100" t="s">
        <v>121</v>
      </c>
      <c r="G54" s="99" t="s">
        <v>29</v>
      </c>
      <c r="H54" s="99">
        <v>2</v>
      </c>
      <c r="I54" s="101">
        <v>253.57</v>
      </c>
      <c r="J54" s="186">
        <f t="shared" si="15"/>
        <v>0.22229999999999994</v>
      </c>
      <c r="K54" s="104">
        <v>125.25</v>
      </c>
      <c r="L54" s="103">
        <v>184.68</v>
      </c>
      <c r="M54" s="125">
        <f t="shared" si="16"/>
        <v>309.93</v>
      </c>
      <c r="N54" s="123">
        <f t="shared" si="17"/>
        <v>250.5</v>
      </c>
      <c r="O54" s="124">
        <f t="shared" si="2"/>
        <v>369.36</v>
      </c>
      <c r="P54" s="126">
        <f t="shared" si="18"/>
        <v>619.86</v>
      </c>
      <c r="Q54" s="456"/>
      <c r="S54" s="117"/>
      <c r="T54" s="122">
        <f t="shared" si="19"/>
        <v>253.57</v>
      </c>
      <c r="U54" s="184">
        <f t="shared" si="20"/>
        <v>0.22229999999999994</v>
      </c>
      <c r="V54" s="123">
        <f t="shared" si="21"/>
        <v>125.25000000000001</v>
      </c>
      <c r="W54" s="124">
        <f t="shared" si="22"/>
        <v>184.68</v>
      </c>
      <c r="X54" s="125">
        <f t="shared" si="23"/>
        <v>309.93</v>
      </c>
      <c r="Y54" s="123">
        <f t="shared" si="24"/>
        <v>250.5</v>
      </c>
      <c r="Z54" s="124">
        <f t="shared" si="25"/>
        <v>369.36</v>
      </c>
      <c r="AA54" s="126">
        <f t="shared" si="26"/>
        <v>619.86</v>
      </c>
      <c r="AB54" s="118"/>
    </row>
    <row r="55" spans="2:28" s="98" customFormat="1" ht="25.5" outlineLevel="1" x14ac:dyDescent="0.2">
      <c r="B55" s="117"/>
      <c r="C55" s="108" t="s">
        <v>122</v>
      </c>
      <c r="D55" s="480" t="s">
        <v>123</v>
      </c>
      <c r="E55" s="99" t="s">
        <v>14</v>
      </c>
      <c r="F55" s="100" t="s">
        <v>124</v>
      </c>
      <c r="G55" s="99" t="s">
        <v>29</v>
      </c>
      <c r="H55" s="99">
        <v>1</v>
      </c>
      <c r="I55" s="101">
        <v>67.08</v>
      </c>
      <c r="J55" s="186">
        <f t="shared" si="15"/>
        <v>0.22229999999999994</v>
      </c>
      <c r="K55" s="104">
        <v>52.42</v>
      </c>
      <c r="L55" s="103">
        <v>29.57</v>
      </c>
      <c r="M55" s="125">
        <f t="shared" si="16"/>
        <v>81.990000000000009</v>
      </c>
      <c r="N55" s="123">
        <f t="shared" si="17"/>
        <v>52.42</v>
      </c>
      <c r="O55" s="124">
        <f t="shared" si="2"/>
        <v>29.569999999999993</v>
      </c>
      <c r="P55" s="126">
        <f t="shared" si="18"/>
        <v>81.99</v>
      </c>
      <c r="Q55" s="456"/>
      <c r="S55" s="117"/>
      <c r="T55" s="122">
        <f t="shared" si="19"/>
        <v>67.08</v>
      </c>
      <c r="U55" s="184">
        <f t="shared" si="20"/>
        <v>0.22229999999999994</v>
      </c>
      <c r="V55" s="123">
        <f t="shared" si="21"/>
        <v>52.419999999999995</v>
      </c>
      <c r="W55" s="124">
        <f t="shared" si="22"/>
        <v>29.57</v>
      </c>
      <c r="X55" s="125">
        <f t="shared" si="23"/>
        <v>81.99</v>
      </c>
      <c r="Y55" s="123">
        <f t="shared" si="24"/>
        <v>52.42</v>
      </c>
      <c r="Z55" s="124">
        <f t="shared" si="25"/>
        <v>29.569999999999993</v>
      </c>
      <c r="AA55" s="126">
        <f t="shared" si="26"/>
        <v>81.99</v>
      </c>
      <c r="AB55" s="118"/>
    </row>
    <row r="56" spans="2:28" s="98" customFormat="1" ht="25.5" outlineLevel="1" x14ac:dyDescent="0.2">
      <c r="B56" s="117"/>
      <c r="C56" s="108" t="s">
        <v>125</v>
      </c>
      <c r="D56" s="480" t="s">
        <v>126</v>
      </c>
      <c r="E56" s="99" t="s">
        <v>14</v>
      </c>
      <c r="F56" s="100" t="s">
        <v>127</v>
      </c>
      <c r="G56" s="99" t="s">
        <v>29</v>
      </c>
      <c r="H56" s="99">
        <v>3</v>
      </c>
      <c r="I56" s="101">
        <v>119.5</v>
      </c>
      <c r="J56" s="186">
        <f t="shared" si="15"/>
        <v>0.22229999999999994</v>
      </c>
      <c r="K56" s="104">
        <v>93.38</v>
      </c>
      <c r="L56" s="103">
        <v>52.68</v>
      </c>
      <c r="M56" s="125">
        <f t="shared" si="16"/>
        <v>146.06</v>
      </c>
      <c r="N56" s="123">
        <f t="shared" si="17"/>
        <v>280.14</v>
      </c>
      <c r="O56" s="124">
        <f t="shared" si="2"/>
        <v>158.04000000000002</v>
      </c>
      <c r="P56" s="126">
        <f t="shared" si="18"/>
        <v>438.18</v>
      </c>
      <c r="Q56" s="456"/>
      <c r="S56" s="117"/>
      <c r="T56" s="122">
        <f t="shared" si="19"/>
        <v>119.5</v>
      </c>
      <c r="U56" s="184">
        <f t="shared" si="20"/>
        <v>0.22229999999999994</v>
      </c>
      <c r="V56" s="123">
        <f t="shared" si="21"/>
        <v>93.38</v>
      </c>
      <c r="W56" s="124">
        <f t="shared" si="22"/>
        <v>52.680000000000007</v>
      </c>
      <c r="X56" s="125">
        <f t="shared" si="23"/>
        <v>146.06</v>
      </c>
      <c r="Y56" s="123">
        <f t="shared" si="24"/>
        <v>280.14</v>
      </c>
      <c r="Z56" s="124">
        <f t="shared" si="25"/>
        <v>158.04000000000002</v>
      </c>
      <c r="AA56" s="126">
        <f t="shared" si="26"/>
        <v>438.18</v>
      </c>
      <c r="AB56" s="118"/>
    </row>
    <row r="57" spans="2:28" s="98" customFormat="1" ht="25.5" outlineLevel="1" x14ac:dyDescent="0.2">
      <c r="B57" s="117"/>
      <c r="C57" s="108" t="s">
        <v>128</v>
      </c>
      <c r="D57" s="480" t="s">
        <v>129</v>
      </c>
      <c r="E57" s="99" t="s">
        <v>14</v>
      </c>
      <c r="F57" s="100" t="s">
        <v>130</v>
      </c>
      <c r="G57" s="99" t="s">
        <v>29</v>
      </c>
      <c r="H57" s="99">
        <v>2</v>
      </c>
      <c r="I57" s="101">
        <v>270.22000000000003</v>
      </c>
      <c r="J57" s="186">
        <f t="shared" si="15"/>
        <v>0.22229999999999994</v>
      </c>
      <c r="K57" s="104">
        <v>143.32</v>
      </c>
      <c r="L57" s="103">
        <v>186.96</v>
      </c>
      <c r="M57" s="125">
        <f t="shared" si="16"/>
        <v>330.28</v>
      </c>
      <c r="N57" s="123">
        <f t="shared" si="17"/>
        <v>286.64</v>
      </c>
      <c r="O57" s="124">
        <f t="shared" si="2"/>
        <v>373.91999999999996</v>
      </c>
      <c r="P57" s="126">
        <f t="shared" si="18"/>
        <v>660.56</v>
      </c>
      <c r="Q57" s="456"/>
      <c r="S57" s="117"/>
      <c r="T57" s="122">
        <f t="shared" si="19"/>
        <v>270.22000000000003</v>
      </c>
      <c r="U57" s="184">
        <f t="shared" si="20"/>
        <v>0.22229999999999994</v>
      </c>
      <c r="V57" s="123">
        <f t="shared" si="21"/>
        <v>143.32</v>
      </c>
      <c r="W57" s="124">
        <f t="shared" si="22"/>
        <v>186.96</v>
      </c>
      <c r="X57" s="125">
        <f t="shared" si="23"/>
        <v>330.28</v>
      </c>
      <c r="Y57" s="123">
        <f t="shared" si="24"/>
        <v>286.64</v>
      </c>
      <c r="Z57" s="124">
        <f t="shared" si="25"/>
        <v>373.91999999999996</v>
      </c>
      <c r="AA57" s="126">
        <f t="shared" si="26"/>
        <v>660.56</v>
      </c>
      <c r="AB57" s="118"/>
    </row>
    <row r="58" spans="2:28" s="98" customFormat="1" ht="38.25" outlineLevel="1" x14ac:dyDescent="0.2">
      <c r="B58" s="117"/>
      <c r="C58" s="108" t="s">
        <v>131</v>
      </c>
      <c r="D58" s="480" t="s">
        <v>132</v>
      </c>
      <c r="E58" s="99" t="s">
        <v>14</v>
      </c>
      <c r="F58" s="100" t="s">
        <v>133</v>
      </c>
      <c r="G58" s="99" t="s">
        <v>90</v>
      </c>
      <c r="H58" s="99">
        <v>210.8</v>
      </c>
      <c r="I58" s="101">
        <v>8.5399999999999991</v>
      </c>
      <c r="J58" s="186">
        <f t="shared" si="15"/>
        <v>0.22229999999999994</v>
      </c>
      <c r="K58" s="104">
        <v>1.44</v>
      </c>
      <c r="L58" s="103">
        <v>8.99</v>
      </c>
      <c r="M58" s="125">
        <f t="shared" si="16"/>
        <v>10.43</v>
      </c>
      <c r="N58" s="123">
        <f t="shared" si="17"/>
        <v>303.55</v>
      </c>
      <c r="O58" s="124">
        <f t="shared" si="2"/>
        <v>1895.09</v>
      </c>
      <c r="P58" s="126">
        <f t="shared" si="18"/>
        <v>2198.64</v>
      </c>
      <c r="Q58" s="456"/>
      <c r="S58" s="117"/>
      <c r="T58" s="122">
        <f t="shared" si="19"/>
        <v>8.5399999999999991</v>
      </c>
      <c r="U58" s="184">
        <f t="shared" si="20"/>
        <v>0.22229999999999994</v>
      </c>
      <c r="V58" s="123">
        <f t="shared" si="21"/>
        <v>1.44</v>
      </c>
      <c r="W58" s="124">
        <f t="shared" si="22"/>
        <v>8.99</v>
      </c>
      <c r="X58" s="125">
        <f t="shared" si="23"/>
        <v>10.43</v>
      </c>
      <c r="Y58" s="123">
        <f t="shared" si="24"/>
        <v>303.55</v>
      </c>
      <c r="Z58" s="124">
        <f t="shared" si="25"/>
        <v>1895.09</v>
      </c>
      <c r="AA58" s="126">
        <f t="shared" si="26"/>
        <v>2198.64</v>
      </c>
      <c r="AB58" s="118"/>
    </row>
    <row r="59" spans="2:28" s="98" customFormat="1" ht="25.5" outlineLevel="1" x14ac:dyDescent="0.2">
      <c r="B59" s="117"/>
      <c r="C59" s="108" t="s">
        <v>134</v>
      </c>
      <c r="D59" s="480" t="s">
        <v>135</v>
      </c>
      <c r="E59" s="99" t="s">
        <v>14</v>
      </c>
      <c r="F59" s="100" t="s">
        <v>136</v>
      </c>
      <c r="G59" s="99" t="s">
        <v>137</v>
      </c>
      <c r="H59" s="99">
        <v>2972.29</v>
      </c>
      <c r="I59" s="101">
        <v>2.67</v>
      </c>
      <c r="J59" s="186">
        <f t="shared" si="15"/>
        <v>0.22229999999999994</v>
      </c>
      <c r="K59" s="104">
        <v>0.36</v>
      </c>
      <c r="L59" s="103">
        <v>2.9</v>
      </c>
      <c r="M59" s="125">
        <f t="shared" si="16"/>
        <v>3.26</v>
      </c>
      <c r="N59" s="123">
        <f t="shared" si="17"/>
        <v>1070.02</v>
      </c>
      <c r="O59" s="124">
        <f t="shared" si="2"/>
        <v>8619.64</v>
      </c>
      <c r="P59" s="126">
        <f t="shared" si="18"/>
        <v>9689.66</v>
      </c>
      <c r="Q59" s="456"/>
      <c r="S59" s="117"/>
      <c r="T59" s="122">
        <f t="shared" si="19"/>
        <v>2.67</v>
      </c>
      <c r="U59" s="184">
        <f t="shared" si="20"/>
        <v>0.22229999999999994</v>
      </c>
      <c r="V59" s="123">
        <f t="shared" si="21"/>
        <v>0.36</v>
      </c>
      <c r="W59" s="124">
        <f t="shared" si="22"/>
        <v>2.9</v>
      </c>
      <c r="X59" s="125">
        <f t="shared" si="23"/>
        <v>3.26</v>
      </c>
      <c r="Y59" s="123">
        <f t="shared" si="24"/>
        <v>1070.02</v>
      </c>
      <c r="Z59" s="124">
        <f t="shared" si="25"/>
        <v>8619.64</v>
      </c>
      <c r="AA59" s="126">
        <f t="shared" si="26"/>
        <v>9689.66</v>
      </c>
      <c r="AB59" s="118"/>
    </row>
    <row r="60" spans="2:28" s="98" customFormat="1" x14ac:dyDescent="0.2">
      <c r="B60" s="117"/>
      <c r="C60" s="131" t="s">
        <v>138</v>
      </c>
      <c r="D60" s="479"/>
      <c r="E60" s="131"/>
      <c r="F60" s="132" t="s">
        <v>139</v>
      </c>
      <c r="G60" s="131"/>
      <c r="H60" s="133"/>
      <c r="I60" s="131"/>
      <c r="J60" s="131"/>
      <c r="K60" s="131"/>
      <c r="L60" s="131"/>
      <c r="M60" s="131"/>
      <c r="N60" s="131"/>
      <c r="O60" s="131"/>
      <c r="P60" s="134"/>
      <c r="Q60" s="456"/>
      <c r="S60" s="117"/>
      <c r="T60" s="131"/>
      <c r="U60" s="131"/>
      <c r="V60" s="131"/>
      <c r="W60" s="131"/>
      <c r="X60" s="131"/>
      <c r="Y60" s="131"/>
      <c r="Z60" s="131"/>
      <c r="AA60" s="131"/>
      <c r="AB60" s="118"/>
    </row>
    <row r="61" spans="2:28" s="98" customFormat="1" ht="38.25" outlineLevel="1" x14ac:dyDescent="0.2">
      <c r="B61" s="117"/>
      <c r="C61" s="108" t="s">
        <v>140</v>
      </c>
      <c r="D61" s="480" t="s">
        <v>141</v>
      </c>
      <c r="E61" s="99" t="s">
        <v>14</v>
      </c>
      <c r="F61" s="100" t="s">
        <v>142</v>
      </c>
      <c r="G61" s="99" t="s">
        <v>24</v>
      </c>
      <c r="H61" s="99">
        <v>54.86</v>
      </c>
      <c r="I61" s="101">
        <v>57.63</v>
      </c>
      <c r="J61" s="186">
        <f t="shared" ref="J61:J67" si="27">BDI</f>
        <v>0.22229999999999994</v>
      </c>
      <c r="K61" s="104">
        <v>26.08</v>
      </c>
      <c r="L61" s="103">
        <v>44.36</v>
      </c>
      <c r="M61" s="125">
        <f t="shared" si="16"/>
        <v>70.44</v>
      </c>
      <c r="N61" s="123">
        <f t="shared" si="17"/>
        <v>1430.74</v>
      </c>
      <c r="O61" s="124">
        <f t="shared" si="2"/>
        <v>2433.59</v>
      </c>
      <c r="P61" s="126">
        <f t="shared" si="18"/>
        <v>3864.33</v>
      </c>
      <c r="Q61" s="456"/>
      <c r="S61" s="117"/>
      <c r="T61" s="122">
        <f t="shared" ref="T61:T67" si="28">I61*(1-DESCONTO)</f>
        <v>57.63</v>
      </c>
      <c r="U61" s="184">
        <f t="shared" ref="U61:U67" si="29">BDI_PROP</f>
        <v>0.22229999999999994</v>
      </c>
      <c r="V61" s="123">
        <f t="shared" ref="V61:W67" si="30">(K61/(1+$J61))*(1-DESCONTO)*(1+$U61)</f>
        <v>26.08</v>
      </c>
      <c r="W61" s="124">
        <f t="shared" si="30"/>
        <v>44.36</v>
      </c>
      <c r="X61" s="125">
        <f t="shared" ref="X61:X67" si="31">V61+W61</f>
        <v>70.44</v>
      </c>
      <c r="Y61" s="123">
        <f t="shared" ref="Y61:Y67" si="32">TRUNC(H61*V61, 2)</f>
        <v>1430.74</v>
      </c>
      <c r="Z61" s="124">
        <f t="shared" ref="Z61:Z67" si="33">AA61-Y61</f>
        <v>2433.59</v>
      </c>
      <c r="AA61" s="126">
        <f t="shared" ref="AA61:AA67" si="34">TRUNC(H61*X61, 2)</f>
        <v>3864.33</v>
      </c>
      <c r="AB61" s="118"/>
    </row>
    <row r="62" spans="2:28" s="98" customFormat="1" ht="38.25" outlineLevel="1" x14ac:dyDescent="0.2">
      <c r="B62" s="117"/>
      <c r="C62" s="108" t="s">
        <v>143</v>
      </c>
      <c r="D62" s="480" t="s">
        <v>144</v>
      </c>
      <c r="E62" s="99" t="s">
        <v>14</v>
      </c>
      <c r="F62" s="100" t="s">
        <v>145</v>
      </c>
      <c r="G62" s="99" t="s">
        <v>24</v>
      </c>
      <c r="H62" s="99">
        <v>23.33</v>
      </c>
      <c r="I62" s="101">
        <v>148.16</v>
      </c>
      <c r="J62" s="186">
        <f t="shared" si="27"/>
        <v>0.22229999999999994</v>
      </c>
      <c r="K62" s="104">
        <v>78.239999999999995</v>
      </c>
      <c r="L62" s="103">
        <v>102.85</v>
      </c>
      <c r="M62" s="125">
        <f t="shared" si="16"/>
        <v>181.08999999999997</v>
      </c>
      <c r="N62" s="123">
        <f t="shared" si="17"/>
        <v>1825.33</v>
      </c>
      <c r="O62" s="124">
        <f t="shared" si="2"/>
        <v>2399.4899999999998</v>
      </c>
      <c r="P62" s="126">
        <f t="shared" si="18"/>
        <v>4224.82</v>
      </c>
      <c r="Q62" s="456"/>
      <c r="S62" s="117"/>
      <c r="T62" s="122">
        <f t="shared" si="28"/>
        <v>148.16</v>
      </c>
      <c r="U62" s="184">
        <f t="shared" si="29"/>
        <v>0.22229999999999994</v>
      </c>
      <c r="V62" s="123">
        <f t="shared" si="30"/>
        <v>78.239999999999995</v>
      </c>
      <c r="W62" s="124">
        <f t="shared" si="30"/>
        <v>102.85</v>
      </c>
      <c r="X62" s="125">
        <f t="shared" si="31"/>
        <v>181.08999999999997</v>
      </c>
      <c r="Y62" s="123">
        <f t="shared" si="32"/>
        <v>1825.33</v>
      </c>
      <c r="Z62" s="124">
        <f t="shared" si="33"/>
        <v>2399.4899999999998</v>
      </c>
      <c r="AA62" s="126">
        <f t="shared" si="34"/>
        <v>4224.82</v>
      </c>
      <c r="AB62" s="118"/>
    </row>
    <row r="63" spans="2:28" s="98" customFormat="1" ht="38.25" outlineLevel="1" x14ac:dyDescent="0.2">
      <c r="B63" s="117"/>
      <c r="C63" s="108" t="s">
        <v>146</v>
      </c>
      <c r="D63" s="480" t="s">
        <v>147</v>
      </c>
      <c r="E63" s="99" t="s">
        <v>14</v>
      </c>
      <c r="F63" s="100" t="s">
        <v>148</v>
      </c>
      <c r="G63" s="99" t="s">
        <v>24</v>
      </c>
      <c r="H63" s="99">
        <v>38.28</v>
      </c>
      <c r="I63" s="101">
        <v>97.87</v>
      </c>
      <c r="J63" s="186">
        <f t="shared" si="27"/>
        <v>0.22229999999999994</v>
      </c>
      <c r="K63" s="104">
        <v>35.25</v>
      </c>
      <c r="L63" s="103">
        <v>84.37</v>
      </c>
      <c r="M63" s="125">
        <f t="shared" si="16"/>
        <v>119.62</v>
      </c>
      <c r="N63" s="123">
        <f t="shared" si="17"/>
        <v>1349.37</v>
      </c>
      <c r="O63" s="124">
        <f t="shared" si="2"/>
        <v>3229.6800000000003</v>
      </c>
      <c r="P63" s="126">
        <f t="shared" si="18"/>
        <v>4579.05</v>
      </c>
      <c r="Q63" s="456"/>
      <c r="S63" s="117"/>
      <c r="T63" s="122">
        <f t="shared" si="28"/>
        <v>97.87</v>
      </c>
      <c r="U63" s="184">
        <f t="shared" si="29"/>
        <v>0.22229999999999994</v>
      </c>
      <c r="V63" s="123">
        <f t="shared" si="30"/>
        <v>35.25</v>
      </c>
      <c r="W63" s="124">
        <f t="shared" si="30"/>
        <v>84.36999999999999</v>
      </c>
      <c r="X63" s="125">
        <f t="shared" si="31"/>
        <v>119.61999999999999</v>
      </c>
      <c r="Y63" s="123">
        <f t="shared" si="32"/>
        <v>1349.37</v>
      </c>
      <c r="Z63" s="124">
        <f t="shared" si="33"/>
        <v>3229.6800000000003</v>
      </c>
      <c r="AA63" s="126">
        <f t="shared" si="34"/>
        <v>4579.05</v>
      </c>
      <c r="AB63" s="118"/>
    </row>
    <row r="64" spans="2:28" s="98" customFormat="1" outlineLevel="1" x14ac:dyDescent="0.2">
      <c r="B64" s="117"/>
      <c r="C64" s="108" t="s">
        <v>149</v>
      </c>
      <c r="D64" s="480" t="s">
        <v>150</v>
      </c>
      <c r="E64" s="99" t="s">
        <v>14</v>
      </c>
      <c r="F64" s="100" t="s">
        <v>151</v>
      </c>
      <c r="G64" s="99" t="s">
        <v>83</v>
      </c>
      <c r="H64" s="99">
        <v>15</v>
      </c>
      <c r="I64" s="101">
        <v>43.2</v>
      </c>
      <c r="J64" s="186">
        <f t="shared" si="27"/>
        <v>0.22229999999999994</v>
      </c>
      <c r="K64" s="104">
        <v>8.77</v>
      </c>
      <c r="L64" s="103">
        <v>44.03</v>
      </c>
      <c r="M64" s="125">
        <f t="shared" si="16"/>
        <v>52.8</v>
      </c>
      <c r="N64" s="123">
        <f t="shared" si="17"/>
        <v>131.55000000000001</v>
      </c>
      <c r="O64" s="124">
        <f t="shared" si="2"/>
        <v>660.45</v>
      </c>
      <c r="P64" s="126">
        <f t="shared" si="18"/>
        <v>792</v>
      </c>
      <c r="Q64" s="456"/>
      <c r="S64" s="117"/>
      <c r="T64" s="122">
        <f t="shared" si="28"/>
        <v>43.2</v>
      </c>
      <c r="U64" s="184">
        <f t="shared" si="29"/>
        <v>0.22229999999999994</v>
      </c>
      <c r="V64" s="123">
        <f t="shared" si="30"/>
        <v>8.77</v>
      </c>
      <c r="W64" s="124">
        <f t="shared" si="30"/>
        <v>44.03</v>
      </c>
      <c r="X64" s="125">
        <f t="shared" si="31"/>
        <v>52.8</v>
      </c>
      <c r="Y64" s="123">
        <f t="shared" si="32"/>
        <v>131.55000000000001</v>
      </c>
      <c r="Z64" s="124">
        <f t="shared" si="33"/>
        <v>660.45</v>
      </c>
      <c r="AA64" s="126">
        <f t="shared" si="34"/>
        <v>792</v>
      </c>
      <c r="AB64" s="118"/>
    </row>
    <row r="65" spans="2:28" s="98" customFormat="1" outlineLevel="1" x14ac:dyDescent="0.2">
      <c r="B65" s="117"/>
      <c r="C65" s="108" t="s">
        <v>152</v>
      </c>
      <c r="D65" s="480" t="s">
        <v>153</v>
      </c>
      <c r="E65" s="99" t="s">
        <v>14</v>
      </c>
      <c r="F65" s="100" t="s">
        <v>154</v>
      </c>
      <c r="G65" s="99" t="s">
        <v>83</v>
      </c>
      <c r="H65" s="99">
        <v>2.2999999999999998</v>
      </c>
      <c r="I65" s="101">
        <v>73.52</v>
      </c>
      <c r="J65" s="186">
        <f t="shared" si="27"/>
        <v>0.22229999999999994</v>
      </c>
      <c r="K65" s="104">
        <v>10.65</v>
      </c>
      <c r="L65" s="103">
        <v>79.209999999999994</v>
      </c>
      <c r="M65" s="125">
        <f t="shared" si="16"/>
        <v>89.86</v>
      </c>
      <c r="N65" s="123">
        <f t="shared" si="17"/>
        <v>24.49</v>
      </c>
      <c r="O65" s="124">
        <f t="shared" si="2"/>
        <v>182.17999999999998</v>
      </c>
      <c r="P65" s="126">
        <f t="shared" si="18"/>
        <v>206.67</v>
      </c>
      <c r="Q65" s="456"/>
      <c r="S65" s="117"/>
      <c r="T65" s="122">
        <f t="shared" si="28"/>
        <v>73.52</v>
      </c>
      <c r="U65" s="184">
        <f t="shared" si="29"/>
        <v>0.22229999999999994</v>
      </c>
      <c r="V65" s="123">
        <f t="shared" si="30"/>
        <v>10.65</v>
      </c>
      <c r="W65" s="124">
        <f t="shared" si="30"/>
        <v>79.209999999999994</v>
      </c>
      <c r="X65" s="125">
        <f t="shared" si="31"/>
        <v>89.86</v>
      </c>
      <c r="Y65" s="123">
        <f t="shared" si="32"/>
        <v>24.49</v>
      </c>
      <c r="Z65" s="124">
        <f t="shared" si="33"/>
        <v>182.17999999999998</v>
      </c>
      <c r="AA65" s="126">
        <f t="shared" si="34"/>
        <v>206.67</v>
      </c>
      <c r="AB65" s="118"/>
    </row>
    <row r="66" spans="2:28" s="98" customFormat="1" ht="25.5" outlineLevel="1" x14ac:dyDescent="0.2">
      <c r="B66" s="117"/>
      <c r="C66" s="108" t="s">
        <v>155</v>
      </c>
      <c r="D66" s="480" t="s">
        <v>156</v>
      </c>
      <c r="E66" s="99" t="s">
        <v>14</v>
      </c>
      <c r="F66" s="100" t="s">
        <v>157</v>
      </c>
      <c r="G66" s="99" t="s">
        <v>83</v>
      </c>
      <c r="H66" s="99">
        <v>86.82</v>
      </c>
      <c r="I66" s="101">
        <v>55.56</v>
      </c>
      <c r="J66" s="186">
        <f t="shared" si="27"/>
        <v>0.22229999999999994</v>
      </c>
      <c r="K66" s="104">
        <v>9.81</v>
      </c>
      <c r="L66" s="103">
        <v>58.1</v>
      </c>
      <c r="M66" s="125">
        <f t="shared" si="16"/>
        <v>67.91</v>
      </c>
      <c r="N66" s="123">
        <f t="shared" si="17"/>
        <v>851.7</v>
      </c>
      <c r="O66" s="124">
        <f t="shared" si="2"/>
        <v>5044.24</v>
      </c>
      <c r="P66" s="126">
        <f t="shared" si="18"/>
        <v>5895.94</v>
      </c>
      <c r="Q66" s="456"/>
      <c r="S66" s="117"/>
      <c r="T66" s="122">
        <f t="shared" si="28"/>
        <v>55.56</v>
      </c>
      <c r="U66" s="184">
        <f t="shared" si="29"/>
        <v>0.22229999999999994</v>
      </c>
      <c r="V66" s="123">
        <f t="shared" si="30"/>
        <v>9.81</v>
      </c>
      <c r="W66" s="124">
        <f t="shared" si="30"/>
        <v>58.1</v>
      </c>
      <c r="X66" s="125">
        <f t="shared" si="31"/>
        <v>67.91</v>
      </c>
      <c r="Y66" s="123">
        <f t="shared" si="32"/>
        <v>851.7</v>
      </c>
      <c r="Z66" s="124">
        <f t="shared" si="33"/>
        <v>5044.24</v>
      </c>
      <c r="AA66" s="126">
        <f t="shared" si="34"/>
        <v>5895.94</v>
      </c>
      <c r="AB66" s="118"/>
    </row>
    <row r="67" spans="2:28" s="98" customFormat="1" ht="25.5" outlineLevel="1" x14ac:dyDescent="0.2">
      <c r="B67" s="117"/>
      <c r="C67" s="108" t="s">
        <v>158</v>
      </c>
      <c r="D67" s="480" t="s">
        <v>159</v>
      </c>
      <c r="E67" s="99" t="s">
        <v>14</v>
      </c>
      <c r="F67" s="100" t="s">
        <v>160</v>
      </c>
      <c r="G67" s="99" t="s">
        <v>83</v>
      </c>
      <c r="H67" s="99">
        <v>75.27</v>
      </c>
      <c r="I67" s="101">
        <v>45.5</v>
      </c>
      <c r="J67" s="186">
        <f t="shared" si="27"/>
        <v>0.22229999999999994</v>
      </c>
      <c r="K67" s="104">
        <v>9.8800000000000008</v>
      </c>
      <c r="L67" s="103">
        <v>45.73</v>
      </c>
      <c r="M67" s="125">
        <f t="shared" si="16"/>
        <v>55.61</v>
      </c>
      <c r="N67" s="123">
        <f t="shared" si="17"/>
        <v>743.66</v>
      </c>
      <c r="O67" s="124">
        <f t="shared" si="2"/>
        <v>3442.1000000000004</v>
      </c>
      <c r="P67" s="126">
        <f t="shared" si="18"/>
        <v>4185.76</v>
      </c>
      <c r="Q67" s="456"/>
      <c r="S67" s="117"/>
      <c r="T67" s="122">
        <f t="shared" si="28"/>
        <v>45.5</v>
      </c>
      <c r="U67" s="184">
        <f t="shared" si="29"/>
        <v>0.22229999999999994</v>
      </c>
      <c r="V67" s="123">
        <f t="shared" si="30"/>
        <v>9.8800000000000008</v>
      </c>
      <c r="W67" s="124">
        <f t="shared" si="30"/>
        <v>45.73</v>
      </c>
      <c r="X67" s="125">
        <f t="shared" si="31"/>
        <v>55.61</v>
      </c>
      <c r="Y67" s="123">
        <f t="shared" si="32"/>
        <v>743.66</v>
      </c>
      <c r="Z67" s="124">
        <f t="shared" si="33"/>
        <v>3442.1000000000004</v>
      </c>
      <c r="AA67" s="126">
        <f t="shared" si="34"/>
        <v>4185.76</v>
      </c>
      <c r="AB67" s="118"/>
    </row>
    <row r="68" spans="2:28" s="98" customFormat="1" ht="25.5" x14ac:dyDescent="0.2">
      <c r="B68" s="117"/>
      <c r="C68" s="131" t="s">
        <v>161</v>
      </c>
      <c r="D68" s="479"/>
      <c r="E68" s="131"/>
      <c r="F68" s="132" t="s">
        <v>162</v>
      </c>
      <c r="G68" s="131"/>
      <c r="H68" s="133"/>
      <c r="I68" s="131"/>
      <c r="J68" s="131"/>
      <c r="K68" s="131"/>
      <c r="L68" s="131"/>
      <c r="M68" s="131"/>
      <c r="N68" s="131"/>
      <c r="O68" s="131"/>
      <c r="P68" s="134"/>
      <c r="Q68" s="456"/>
      <c r="S68" s="117"/>
      <c r="T68" s="131"/>
      <c r="U68" s="131"/>
      <c r="V68" s="131"/>
      <c r="W68" s="131"/>
      <c r="X68" s="131"/>
      <c r="Y68" s="131"/>
      <c r="Z68" s="131"/>
      <c r="AA68" s="131"/>
      <c r="AB68" s="118"/>
    </row>
    <row r="69" spans="2:28" s="98" customFormat="1" ht="51" outlineLevel="1" x14ac:dyDescent="0.2">
      <c r="B69" s="117"/>
      <c r="C69" s="108" t="s">
        <v>163</v>
      </c>
      <c r="D69" s="480" t="s">
        <v>164</v>
      </c>
      <c r="E69" s="99" t="s">
        <v>27</v>
      </c>
      <c r="F69" s="100" t="s">
        <v>165</v>
      </c>
      <c r="G69" s="99" t="s">
        <v>166</v>
      </c>
      <c r="H69" s="99">
        <v>1547.84</v>
      </c>
      <c r="I69" s="101">
        <v>17.329999999999998</v>
      </c>
      <c r="J69" s="186">
        <f>BDI</f>
        <v>0.22229999999999994</v>
      </c>
      <c r="K69" s="104">
        <v>0.88</v>
      </c>
      <c r="L69" s="103">
        <v>20.3</v>
      </c>
      <c r="M69" s="125">
        <f t="shared" si="16"/>
        <v>21.18</v>
      </c>
      <c r="N69" s="123">
        <f t="shared" si="17"/>
        <v>1362.09</v>
      </c>
      <c r="O69" s="124">
        <f t="shared" si="2"/>
        <v>31421.16</v>
      </c>
      <c r="P69" s="126">
        <f t="shared" si="18"/>
        <v>32783.25</v>
      </c>
      <c r="Q69" s="456"/>
      <c r="S69" s="117"/>
      <c r="T69" s="122">
        <f>I69*(1-DESCONTO)</f>
        <v>17.329999999999998</v>
      </c>
      <c r="U69" s="184">
        <f>BDI_PROP</f>
        <v>0.22229999999999994</v>
      </c>
      <c r="V69" s="123">
        <f>(K69/(1+$J69))*(1-DESCONTO)*(1+$U69)</f>
        <v>0.88</v>
      </c>
      <c r="W69" s="124">
        <f>(L69/(1+$J69))*(1-DESCONTO)*(1+$U69)</f>
        <v>20.3</v>
      </c>
      <c r="X69" s="125">
        <f t="shared" ref="X69:X70" si="35">V69+W69</f>
        <v>21.18</v>
      </c>
      <c r="Y69" s="123">
        <f t="shared" ref="Y69:Y70" si="36">TRUNC(H69*V69, 2)</f>
        <v>1362.09</v>
      </c>
      <c r="Z69" s="124">
        <f t="shared" ref="Z69:Z70" si="37">AA69-Y69</f>
        <v>31421.16</v>
      </c>
      <c r="AA69" s="126">
        <f t="shared" ref="AA69:AA70" si="38">TRUNC(H69*X69, 2)</f>
        <v>32783.25</v>
      </c>
      <c r="AB69" s="118"/>
    </row>
    <row r="70" spans="2:28" s="98" customFormat="1" ht="38.25" outlineLevel="1" x14ac:dyDescent="0.2">
      <c r="B70" s="117"/>
      <c r="C70" s="108" t="s">
        <v>167</v>
      </c>
      <c r="D70" s="480" t="s">
        <v>168</v>
      </c>
      <c r="E70" s="99" t="s">
        <v>27</v>
      </c>
      <c r="F70" s="100" t="s">
        <v>169</v>
      </c>
      <c r="G70" s="99" t="s">
        <v>166</v>
      </c>
      <c r="H70" s="99">
        <v>856.55</v>
      </c>
      <c r="I70" s="101">
        <v>16.989999999999998</v>
      </c>
      <c r="J70" s="186">
        <f>BDI</f>
        <v>0.22229999999999994</v>
      </c>
      <c r="K70" s="104">
        <v>1.03</v>
      </c>
      <c r="L70" s="103">
        <v>19.73</v>
      </c>
      <c r="M70" s="125">
        <f t="shared" si="16"/>
        <v>20.76</v>
      </c>
      <c r="N70" s="123">
        <f t="shared" si="17"/>
        <v>882.24</v>
      </c>
      <c r="O70" s="124">
        <f t="shared" si="2"/>
        <v>16899.73</v>
      </c>
      <c r="P70" s="126">
        <f t="shared" si="18"/>
        <v>17781.97</v>
      </c>
      <c r="Q70" s="456"/>
      <c r="S70" s="117"/>
      <c r="T70" s="122">
        <f>I70*(1-DESCONTO)</f>
        <v>16.989999999999998</v>
      </c>
      <c r="U70" s="184">
        <f>BDI_PROP</f>
        <v>0.22229999999999994</v>
      </c>
      <c r="V70" s="123">
        <f>(K70/(1+$J70))*(1-DESCONTO)*(1+$U70)</f>
        <v>1.03</v>
      </c>
      <c r="W70" s="124">
        <f>(L70/(1+$J70))*(1-DESCONTO)*(1+$U70)</f>
        <v>19.73</v>
      </c>
      <c r="X70" s="125">
        <f t="shared" si="35"/>
        <v>20.76</v>
      </c>
      <c r="Y70" s="123">
        <f t="shared" si="36"/>
        <v>882.24</v>
      </c>
      <c r="Z70" s="124">
        <f t="shared" si="37"/>
        <v>16899.73</v>
      </c>
      <c r="AA70" s="126">
        <f t="shared" si="38"/>
        <v>17781.97</v>
      </c>
      <c r="AB70" s="118"/>
    </row>
    <row r="71" spans="2:28" s="98" customFormat="1" x14ac:dyDescent="0.2">
      <c r="B71" s="117"/>
      <c r="C71" s="131" t="s">
        <v>170</v>
      </c>
      <c r="D71" s="479"/>
      <c r="E71" s="131"/>
      <c r="F71" s="132" t="s">
        <v>171</v>
      </c>
      <c r="G71" s="131"/>
      <c r="H71" s="133"/>
      <c r="I71" s="131"/>
      <c r="J71" s="131"/>
      <c r="K71" s="131"/>
      <c r="L71" s="131"/>
      <c r="M71" s="131"/>
      <c r="N71" s="131"/>
      <c r="O71" s="131"/>
      <c r="P71" s="134"/>
      <c r="Q71" s="456"/>
      <c r="S71" s="117"/>
      <c r="T71" s="131"/>
      <c r="U71" s="131"/>
      <c r="V71" s="131"/>
      <c r="W71" s="131"/>
      <c r="X71" s="131"/>
      <c r="Y71" s="131"/>
      <c r="Z71" s="131"/>
      <c r="AA71" s="131"/>
      <c r="AB71" s="118"/>
    </row>
    <row r="72" spans="2:28" s="98" customFormat="1" outlineLevel="1" x14ac:dyDescent="0.2">
      <c r="B72" s="117"/>
      <c r="C72" s="108" t="s">
        <v>172</v>
      </c>
      <c r="D72" s="480" t="s">
        <v>173</v>
      </c>
      <c r="E72" s="99" t="s">
        <v>174</v>
      </c>
      <c r="F72" s="100" t="s">
        <v>175</v>
      </c>
      <c r="G72" s="99" t="s">
        <v>83</v>
      </c>
      <c r="H72" s="99">
        <v>187.8</v>
      </c>
      <c r="I72" s="101">
        <v>8.43</v>
      </c>
      <c r="J72" s="186">
        <f t="shared" ref="J72:J103" si="39">BDI</f>
        <v>0.22229999999999994</v>
      </c>
      <c r="K72" s="104">
        <v>6.52</v>
      </c>
      <c r="L72" s="103">
        <v>3.78</v>
      </c>
      <c r="M72" s="125">
        <f t="shared" si="16"/>
        <v>10.299999999999999</v>
      </c>
      <c r="N72" s="123">
        <f t="shared" si="17"/>
        <v>1224.45</v>
      </c>
      <c r="O72" s="124">
        <f t="shared" si="2"/>
        <v>709.88999999999987</v>
      </c>
      <c r="P72" s="126">
        <f t="shared" si="18"/>
        <v>1934.34</v>
      </c>
      <c r="Q72" s="456"/>
      <c r="S72" s="117"/>
      <c r="T72" s="122">
        <f t="shared" ref="T72:T103" si="40">I72*(1-DESCONTO)</f>
        <v>8.43</v>
      </c>
      <c r="U72" s="184">
        <f t="shared" ref="U72:U103" si="41">BDI_PROP</f>
        <v>0.22229999999999994</v>
      </c>
      <c r="V72" s="123">
        <f t="shared" ref="V72:V103" si="42">(K72/(1+$J72))*(1-DESCONTO)*(1+$U72)</f>
        <v>6.52</v>
      </c>
      <c r="W72" s="124">
        <f t="shared" ref="W72:W103" si="43">(L72/(1+$J72))*(1-DESCONTO)*(1+$U72)</f>
        <v>3.78</v>
      </c>
      <c r="X72" s="125">
        <f t="shared" ref="X72:X103" si="44">V72+W72</f>
        <v>10.299999999999999</v>
      </c>
      <c r="Y72" s="123">
        <f t="shared" ref="Y72:Y103" si="45">TRUNC(H72*V72, 2)</f>
        <v>1224.45</v>
      </c>
      <c r="Z72" s="124">
        <f t="shared" ref="Z72:Z103" si="46">AA72-Y72</f>
        <v>709.88999999999987</v>
      </c>
      <c r="AA72" s="126">
        <f t="shared" ref="AA72:AA103" si="47">TRUNC(H72*X72, 2)</f>
        <v>1934.34</v>
      </c>
      <c r="AB72" s="118"/>
    </row>
    <row r="73" spans="2:28" s="98" customFormat="1" ht="25.5" outlineLevel="1" x14ac:dyDescent="0.2">
      <c r="B73" s="117"/>
      <c r="C73" s="108" t="s">
        <v>176</v>
      </c>
      <c r="D73" s="480" t="s">
        <v>177</v>
      </c>
      <c r="E73" s="99" t="s">
        <v>14</v>
      </c>
      <c r="F73" s="100" t="s">
        <v>178</v>
      </c>
      <c r="G73" s="99" t="s">
        <v>90</v>
      </c>
      <c r="H73" s="99">
        <v>1.44</v>
      </c>
      <c r="I73" s="101">
        <v>104.15</v>
      </c>
      <c r="J73" s="186">
        <f t="shared" si="39"/>
        <v>0.22229999999999994</v>
      </c>
      <c r="K73" s="104">
        <v>81.819999999999993</v>
      </c>
      <c r="L73" s="103">
        <v>45.48</v>
      </c>
      <c r="M73" s="125">
        <f t="shared" si="16"/>
        <v>127.29999999999998</v>
      </c>
      <c r="N73" s="123">
        <f t="shared" si="17"/>
        <v>117.82</v>
      </c>
      <c r="O73" s="124">
        <f t="shared" si="2"/>
        <v>65.490000000000009</v>
      </c>
      <c r="P73" s="126">
        <f t="shared" si="18"/>
        <v>183.31</v>
      </c>
      <c r="Q73" s="456"/>
      <c r="S73" s="117"/>
      <c r="T73" s="122">
        <f t="shared" si="40"/>
        <v>104.15</v>
      </c>
      <c r="U73" s="184">
        <f t="shared" si="41"/>
        <v>0.22229999999999994</v>
      </c>
      <c r="V73" s="123">
        <f t="shared" si="42"/>
        <v>81.819999999999993</v>
      </c>
      <c r="W73" s="124">
        <f t="shared" si="43"/>
        <v>45.48</v>
      </c>
      <c r="X73" s="125">
        <f t="shared" si="44"/>
        <v>127.29999999999998</v>
      </c>
      <c r="Y73" s="123">
        <f t="shared" si="45"/>
        <v>117.82</v>
      </c>
      <c r="Z73" s="124">
        <f t="shared" si="46"/>
        <v>65.490000000000009</v>
      </c>
      <c r="AA73" s="126">
        <f t="shared" si="47"/>
        <v>183.31</v>
      </c>
      <c r="AB73" s="118"/>
    </row>
    <row r="74" spans="2:28" s="98" customFormat="1" ht="25.5" outlineLevel="1" x14ac:dyDescent="0.2">
      <c r="B74" s="117"/>
      <c r="C74" s="108" t="s">
        <v>179</v>
      </c>
      <c r="D74" s="480" t="s">
        <v>180</v>
      </c>
      <c r="E74" s="99" t="s">
        <v>14</v>
      </c>
      <c r="F74" s="100" t="s">
        <v>181</v>
      </c>
      <c r="G74" s="99" t="s">
        <v>90</v>
      </c>
      <c r="H74" s="99">
        <v>16.04</v>
      </c>
      <c r="I74" s="101">
        <v>83.43</v>
      </c>
      <c r="J74" s="186">
        <f t="shared" si="39"/>
        <v>0.22229999999999994</v>
      </c>
      <c r="K74" s="104">
        <v>64.510000000000005</v>
      </c>
      <c r="L74" s="103">
        <v>37.46</v>
      </c>
      <c r="M74" s="125">
        <f t="shared" si="16"/>
        <v>101.97</v>
      </c>
      <c r="N74" s="123">
        <f t="shared" si="17"/>
        <v>1034.74</v>
      </c>
      <c r="O74" s="124">
        <f t="shared" si="2"/>
        <v>600.84999999999991</v>
      </c>
      <c r="P74" s="126">
        <f t="shared" si="18"/>
        <v>1635.59</v>
      </c>
      <c r="Q74" s="456"/>
      <c r="S74" s="117"/>
      <c r="T74" s="122">
        <f t="shared" si="40"/>
        <v>83.43</v>
      </c>
      <c r="U74" s="184">
        <f t="shared" si="41"/>
        <v>0.22229999999999994</v>
      </c>
      <c r="V74" s="123">
        <f t="shared" si="42"/>
        <v>64.510000000000005</v>
      </c>
      <c r="W74" s="124">
        <f t="shared" si="43"/>
        <v>37.46</v>
      </c>
      <c r="X74" s="125">
        <f t="shared" si="44"/>
        <v>101.97</v>
      </c>
      <c r="Y74" s="123">
        <f t="shared" si="45"/>
        <v>1034.74</v>
      </c>
      <c r="Z74" s="124">
        <f t="shared" si="46"/>
        <v>600.84999999999991</v>
      </c>
      <c r="AA74" s="126">
        <f t="shared" si="47"/>
        <v>1635.59</v>
      </c>
      <c r="AB74" s="118"/>
    </row>
    <row r="75" spans="2:28" s="98" customFormat="1" ht="25.5" outlineLevel="1" x14ac:dyDescent="0.2">
      <c r="B75" s="117"/>
      <c r="C75" s="108" t="s">
        <v>182</v>
      </c>
      <c r="D75" s="480" t="s">
        <v>183</v>
      </c>
      <c r="E75" s="99" t="s">
        <v>14</v>
      </c>
      <c r="F75" s="100" t="s">
        <v>184</v>
      </c>
      <c r="G75" s="99" t="s">
        <v>24</v>
      </c>
      <c r="H75" s="99">
        <v>29.93</v>
      </c>
      <c r="I75" s="101">
        <v>6.28</v>
      </c>
      <c r="J75" s="186">
        <f t="shared" si="39"/>
        <v>0.22229999999999994</v>
      </c>
      <c r="K75" s="104">
        <v>5.15</v>
      </c>
      <c r="L75" s="103">
        <v>2.52</v>
      </c>
      <c r="M75" s="125">
        <f t="shared" si="16"/>
        <v>7.67</v>
      </c>
      <c r="N75" s="123">
        <f t="shared" si="17"/>
        <v>154.13</v>
      </c>
      <c r="O75" s="124">
        <f t="shared" si="2"/>
        <v>75.430000000000007</v>
      </c>
      <c r="P75" s="126">
        <f t="shared" si="18"/>
        <v>229.56</v>
      </c>
      <c r="Q75" s="456"/>
      <c r="S75" s="117"/>
      <c r="T75" s="122">
        <f t="shared" si="40"/>
        <v>6.28</v>
      </c>
      <c r="U75" s="184">
        <f t="shared" si="41"/>
        <v>0.22229999999999994</v>
      </c>
      <c r="V75" s="123">
        <f t="shared" si="42"/>
        <v>5.15</v>
      </c>
      <c r="W75" s="124">
        <f t="shared" si="43"/>
        <v>2.52</v>
      </c>
      <c r="X75" s="125">
        <f t="shared" si="44"/>
        <v>7.67</v>
      </c>
      <c r="Y75" s="123">
        <f t="shared" si="45"/>
        <v>154.13</v>
      </c>
      <c r="Z75" s="124">
        <f t="shared" si="46"/>
        <v>75.430000000000007</v>
      </c>
      <c r="AA75" s="126">
        <f t="shared" si="47"/>
        <v>229.56</v>
      </c>
      <c r="AB75" s="118"/>
    </row>
    <row r="76" spans="2:28" s="98" customFormat="1" ht="25.5" outlineLevel="1" x14ac:dyDescent="0.2">
      <c r="B76" s="117"/>
      <c r="C76" s="108" t="s">
        <v>185</v>
      </c>
      <c r="D76" s="480" t="s">
        <v>186</v>
      </c>
      <c r="E76" s="99" t="s">
        <v>14</v>
      </c>
      <c r="F76" s="100" t="s">
        <v>187</v>
      </c>
      <c r="G76" s="99" t="s">
        <v>83</v>
      </c>
      <c r="H76" s="99">
        <v>4.29</v>
      </c>
      <c r="I76" s="101">
        <v>14.98</v>
      </c>
      <c r="J76" s="186">
        <f t="shared" si="39"/>
        <v>0.22229999999999994</v>
      </c>
      <c r="K76" s="104">
        <v>13.35</v>
      </c>
      <c r="L76" s="103">
        <v>4.96</v>
      </c>
      <c r="M76" s="125">
        <f t="shared" si="16"/>
        <v>18.309999999999999</v>
      </c>
      <c r="N76" s="123">
        <f t="shared" si="17"/>
        <v>57.27</v>
      </c>
      <c r="O76" s="124">
        <f t="shared" si="2"/>
        <v>21.270000000000003</v>
      </c>
      <c r="P76" s="126">
        <f t="shared" si="18"/>
        <v>78.540000000000006</v>
      </c>
      <c r="Q76" s="456"/>
      <c r="S76" s="117"/>
      <c r="T76" s="122">
        <f t="shared" si="40"/>
        <v>14.98</v>
      </c>
      <c r="U76" s="184">
        <f t="shared" si="41"/>
        <v>0.22229999999999994</v>
      </c>
      <c r="V76" s="123">
        <f t="shared" si="42"/>
        <v>13.350000000000001</v>
      </c>
      <c r="W76" s="124">
        <f t="shared" si="43"/>
        <v>4.96</v>
      </c>
      <c r="X76" s="125">
        <f t="shared" si="44"/>
        <v>18.310000000000002</v>
      </c>
      <c r="Y76" s="123">
        <f t="shared" si="45"/>
        <v>57.27</v>
      </c>
      <c r="Z76" s="124">
        <f t="shared" si="46"/>
        <v>21.270000000000003</v>
      </c>
      <c r="AA76" s="126">
        <f t="shared" si="47"/>
        <v>78.540000000000006</v>
      </c>
      <c r="AB76" s="118"/>
    </row>
    <row r="77" spans="2:28" s="98" customFormat="1" ht="25.5" outlineLevel="1" x14ac:dyDescent="0.2">
      <c r="B77" s="117"/>
      <c r="C77" s="108" t="s">
        <v>188</v>
      </c>
      <c r="D77" s="480" t="s">
        <v>189</v>
      </c>
      <c r="E77" s="99" t="s">
        <v>14</v>
      </c>
      <c r="F77" s="100" t="s">
        <v>190</v>
      </c>
      <c r="G77" s="99" t="s">
        <v>83</v>
      </c>
      <c r="H77" s="99">
        <v>117.54</v>
      </c>
      <c r="I77" s="101">
        <v>13.91</v>
      </c>
      <c r="J77" s="186">
        <f t="shared" si="39"/>
        <v>0.22229999999999994</v>
      </c>
      <c r="K77" s="104">
        <v>12.4</v>
      </c>
      <c r="L77" s="103">
        <v>4.5999999999999996</v>
      </c>
      <c r="M77" s="125">
        <f t="shared" si="16"/>
        <v>17</v>
      </c>
      <c r="N77" s="123">
        <f t="shared" si="17"/>
        <v>1457.49</v>
      </c>
      <c r="O77" s="124">
        <f t="shared" si="2"/>
        <v>540.69000000000005</v>
      </c>
      <c r="P77" s="126">
        <f t="shared" si="18"/>
        <v>1998.18</v>
      </c>
      <c r="Q77" s="456"/>
      <c r="S77" s="117"/>
      <c r="T77" s="122">
        <f t="shared" si="40"/>
        <v>13.91</v>
      </c>
      <c r="U77" s="184">
        <f t="shared" si="41"/>
        <v>0.22229999999999994</v>
      </c>
      <c r="V77" s="123">
        <f t="shared" si="42"/>
        <v>12.4</v>
      </c>
      <c r="W77" s="124">
        <f t="shared" si="43"/>
        <v>4.5999999999999996</v>
      </c>
      <c r="X77" s="125">
        <f t="shared" si="44"/>
        <v>17</v>
      </c>
      <c r="Y77" s="123">
        <f t="shared" si="45"/>
        <v>1457.49</v>
      </c>
      <c r="Z77" s="124">
        <f t="shared" si="46"/>
        <v>540.69000000000005</v>
      </c>
      <c r="AA77" s="126">
        <f t="shared" si="47"/>
        <v>1998.18</v>
      </c>
      <c r="AB77" s="118"/>
    </row>
    <row r="78" spans="2:28" s="98" customFormat="1" ht="38.25" outlineLevel="1" x14ac:dyDescent="0.2">
      <c r="B78" s="117"/>
      <c r="C78" s="108" t="s">
        <v>191</v>
      </c>
      <c r="D78" s="480" t="s">
        <v>192</v>
      </c>
      <c r="E78" s="99" t="s">
        <v>27</v>
      </c>
      <c r="F78" s="100" t="s">
        <v>193</v>
      </c>
      <c r="G78" s="99" t="s">
        <v>29</v>
      </c>
      <c r="H78" s="99">
        <v>5</v>
      </c>
      <c r="I78" s="101">
        <v>648.27</v>
      </c>
      <c r="J78" s="186">
        <f t="shared" si="39"/>
        <v>0.22229999999999994</v>
      </c>
      <c r="K78" s="104">
        <v>247.4</v>
      </c>
      <c r="L78" s="103">
        <v>544.98</v>
      </c>
      <c r="M78" s="125">
        <f t="shared" si="16"/>
        <v>792.38</v>
      </c>
      <c r="N78" s="123">
        <f t="shared" si="17"/>
        <v>1237</v>
      </c>
      <c r="O78" s="124">
        <f t="shared" si="2"/>
        <v>2724.9</v>
      </c>
      <c r="P78" s="126">
        <f t="shared" si="18"/>
        <v>3961.9</v>
      </c>
      <c r="Q78" s="456"/>
      <c r="S78" s="117"/>
      <c r="T78" s="122">
        <f t="shared" si="40"/>
        <v>648.27</v>
      </c>
      <c r="U78" s="184">
        <f t="shared" si="41"/>
        <v>0.22229999999999994</v>
      </c>
      <c r="V78" s="123">
        <f t="shared" si="42"/>
        <v>247.4</v>
      </c>
      <c r="W78" s="124">
        <f t="shared" si="43"/>
        <v>544.98</v>
      </c>
      <c r="X78" s="125">
        <f t="shared" si="44"/>
        <v>792.38</v>
      </c>
      <c r="Y78" s="123">
        <f t="shared" si="45"/>
        <v>1237</v>
      </c>
      <c r="Z78" s="124">
        <f t="shared" si="46"/>
        <v>2724.9</v>
      </c>
      <c r="AA78" s="126">
        <f t="shared" si="47"/>
        <v>3961.9</v>
      </c>
      <c r="AB78" s="118"/>
    </row>
    <row r="79" spans="2:28" s="98" customFormat="1" ht="25.5" outlineLevel="1" x14ac:dyDescent="0.2">
      <c r="B79" s="117"/>
      <c r="C79" s="108" t="s">
        <v>194</v>
      </c>
      <c r="D79" s="480" t="s">
        <v>195</v>
      </c>
      <c r="E79" s="99" t="s">
        <v>14</v>
      </c>
      <c r="F79" s="100" t="s">
        <v>196</v>
      </c>
      <c r="G79" s="99" t="s">
        <v>29</v>
      </c>
      <c r="H79" s="99">
        <v>43</v>
      </c>
      <c r="I79" s="101">
        <v>16.559999999999999</v>
      </c>
      <c r="J79" s="186">
        <f t="shared" si="39"/>
        <v>0.22229999999999994</v>
      </c>
      <c r="K79" s="104">
        <v>6.03</v>
      </c>
      <c r="L79" s="103">
        <v>14.21</v>
      </c>
      <c r="M79" s="125">
        <f t="shared" si="16"/>
        <v>20.240000000000002</v>
      </c>
      <c r="N79" s="123">
        <f t="shared" si="17"/>
        <v>259.29000000000002</v>
      </c>
      <c r="O79" s="124">
        <f t="shared" si="2"/>
        <v>611.03</v>
      </c>
      <c r="P79" s="126">
        <f t="shared" si="18"/>
        <v>870.32</v>
      </c>
      <c r="Q79" s="456"/>
      <c r="S79" s="117"/>
      <c r="T79" s="122">
        <f t="shared" si="40"/>
        <v>16.559999999999999</v>
      </c>
      <c r="U79" s="184">
        <f t="shared" si="41"/>
        <v>0.22229999999999994</v>
      </c>
      <c r="V79" s="123">
        <f t="shared" si="42"/>
        <v>6.03</v>
      </c>
      <c r="W79" s="124">
        <f t="shared" si="43"/>
        <v>14.21</v>
      </c>
      <c r="X79" s="125">
        <f t="shared" si="44"/>
        <v>20.240000000000002</v>
      </c>
      <c r="Y79" s="123">
        <f t="shared" si="45"/>
        <v>259.29000000000002</v>
      </c>
      <c r="Z79" s="124">
        <f t="shared" si="46"/>
        <v>611.03</v>
      </c>
      <c r="AA79" s="126">
        <f t="shared" si="47"/>
        <v>870.32</v>
      </c>
      <c r="AB79" s="118"/>
    </row>
    <row r="80" spans="2:28" s="98" customFormat="1" ht="25.5" outlineLevel="1" x14ac:dyDescent="0.2">
      <c r="B80" s="117"/>
      <c r="C80" s="108" t="s">
        <v>197</v>
      </c>
      <c r="D80" s="480" t="s">
        <v>198</v>
      </c>
      <c r="E80" s="99" t="s">
        <v>14</v>
      </c>
      <c r="F80" s="100" t="s">
        <v>199</v>
      </c>
      <c r="G80" s="99" t="s">
        <v>29</v>
      </c>
      <c r="H80" s="99">
        <v>2</v>
      </c>
      <c r="I80" s="101">
        <v>12.62</v>
      </c>
      <c r="J80" s="186">
        <f t="shared" si="39"/>
        <v>0.22229999999999994</v>
      </c>
      <c r="K80" s="104">
        <v>4.0199999999999996</v>
      </c>
      <c r="L80" s="103">
        <v>11.4</v>
      </c>
      <c r="M80" s="125">
        <f t="shared" si="16"/>
        <v>15.42</v>
      </c>
      <c r="N80" s="123">
        <f t="shared" si="17"/>
        <v>8.0399999999999991</v>
      </c>
      <c r="O80" s="124">
        <f t="shared" si="2"/>
        <v>22.8</v>
      </c>
      <c r="P80" s="126">
        <f t="shared" si="18"/>
        <v>30.84</v>
      </c>
      <c r="Q80" s="456"/>
      <c r="S80" s="117"/>
      <c r="T80" s="122">
        <f t="shared" si="40"/>
        <v>12.62</v>
      </c>
      <c r="U80" s="184">
        <f t="shared" si="41"/>
        <v>0.22229999999999994</v>
      </c>
      <c r="V80" s="123">
        <f t="shared" si="42"/>
        <v>4.0199999999999996</v>
      </c>
      <c r="W80" s="124">
        <f t="shared" si="43"/>
        <v>11.4</v>
      </c>
      <c r="X80" s="125">
        <f t="shared" si="44"/>
        <v>15.42</v>
      </c>
      <c r="Y80" s="123">
        <f t="shared" si="45"/>
        <v>8.0399999999999991</v>
      </c>
      <c r="Z80" s="124">
        <f t="shared" si="46"/>
        <v>22.8</v>
      </c>
      <c r="AA80" s="126">
        <f t="shared" si="47"/>
        <v>30.84</v>
      </c>
      <c r="AB80" s="118"/>
    </row>
    <row r="81" spans="2:28" s="98" customFormat="1" ht="38.25" outlineLevel="1" x14ac:dyDescent="0.2">
      <c r="B81" s="117"/>
      <c r="C81" s="108" t="s">
        <v>200</v>
      </c>
      <c r="D81" s="480" t="s">
        <v>201</v>
      </c>
      <c r="E81" s="99" t="s">
        <v>14</v>
      </c>
      <c r="F81" s="100" t="s">
        <v>202</v>
      </c>
      <c r="G81" s="99" t="s">
        <v>29</v>
      </c>
      <c r="H81" s="99">
        <v>9</v>
      </c>
      <c r="I81" s="101">
        <v>22.52</v>
      </c>
      <c r="J81" s="186">
        <f t="shared" si="39"/>
        <v>0.22229999999999994</v>
      </c>
      <c r="K81" s="104">
        <v>8.0399999999999991</v>
      </c>
      <c r="L81" s="103">
        <v>19.48</v>
      </c>
      <c r="M81" s="125">
        <f t="shared" si="16"/>
        <v>27.52</v>
      </c>
      <c r="N81" s="123">
        <f t="shared" si="17"/>
        <v>72.36</v>
      </c>
      <c r="O81" s="124">
        <f t="shared" si="2"/>
        <v>175.32</v>
      </c>
      <c r="P81" s="126">
        <f t="shared" si="18"/>
        <v>247.68</v>
      </c>
      <c r="Q81" s="456"/>
      <c r="S81" s="117"/>
      <c r="T81" s="122">
        <f t="shared" si="40"/>
        <v>22.52</v>
      </c>
      <c r="U81" s="184">
        <f t="shared" si="41"/>
        <v>0.22229999999999994</v>
      </c>
      <c r="V81" s="123">
        <f t="shared" si="42"/>
        <v>8.0399999999999991</v>
      </c>
      <c r="W81" s="124">
        <f t="shared" si="43"/>
        <v>19.48</v>
      </c>
      <c r="X81" s="125">
        <f t="shared" si="44"/>
        <v>27.52</v>
      </c>
      <c r="Y81" s="123">
        <f t="shared" si="45"/>
        <v>72.36</v>
      </c>
      <c r="Z81" s="124">
        <f t="shared" si="46"/>
        <v>175.32</v>
      </c>
      <c r="AA81" s="126">
        <f t="shared" si="47"/>
        <v>247.68</v>
      </c>
      <c r="AB81" s="118"/>
    </row>
    <row r="82" spans="2:28" s="98" customFormat="1" ht="38.25" outlineLevel="1" x14ac:dyDescent="0.2">
      <c r="B82" s="117"/>
      <c r="C82" s="108" t="s">
        <v>203</v>
      </c>
      <c r="D82" s="480" t="s">
        <v>204</v>
      </c>
      <c r="E82" s="99" t="s">
        <v>14</v>
      </c>
      <c r="F82" s="100" t="s">
        <v>205</v>
      </c>
      <c r="G82" s="99" t="s">
        <v>29</v>
      </c>
      <c r="H82" s="99">
        <v>26</v>
      </c>
      <c r="I82" s="101">
        <v>6.5</v>
      </c>
      <c r="J82" s="186">
        <f t="shared" si="39"/>
        <v>0.22229999999999994</v>
      </c>
      <c r="K82" s="104">
        <v>4.0199999999999996</v>
      </c>
      <c r="L82" s="103">
        <v>3.92</v>
      </c>
      <c r="M82" s="125">
        <f t="shared" si="16"/>
        <v>7.9399999999999995</v>
      </c>
      <c r="N82" s="123">
        <f t="shared" si="17"/>
        <v>104.52</v>
      </c>
      <c r="O82" s="124">
        <f t="shared" si="2"/>
        <v>101.92</v>
      </c>
      <c r="P82" s="126">
        <f t="shared" si="18"/>
        <v>206.44</v>
      </c>
      <c r="Q82" s="456"/>
      <c r="S82" s="117"/>
      <c r="T82" s="122">
        <f t="shared" si="40"/>
        <v>6.5</v>
      </c>
      <c r="U82" s="184">
        <f t="shared" si="41"/>
        <v>0.22229999999999994</v>
      </c>
      <c r="V82" s="123">
        <f t="shared" si="42"/>
        <v>4.0199999999999996</v>
      </c>
      <c r="W82" s="124">
        <f t="shared" si="43"/>
        <v>3.92</v>
      </c>
      <c r="X82" s="125">
        <f t="shared" si="44"/>
        <v>7.9399999999999995</v>
      </c>
      <c r="Y82" s="123">
        <f t="shared" si="45"/>
        <v>104.52</v>
      </c>
      <c r="Z82" s="124">
        <f t="shared" si="46"/>
        <v>101.92</v>
      </c>
      <c r="AA82" s="126">
        <f t="shared" si="47"/>
        <v>206.44</v>
      </c>
      <c r="AB82" s="118"/>
    </row>
    <row r="83" spans="2:28" s="98" customFormat="1" outlineLevel="1" x14ac:dyDescent="0.2">
      <c r="B83" s="117"/>
      <c r="C83" s="108" t="s">
        <v>206</v>
      </c>
      <c r="D83" s="480" t="s">
        <v>207</v>
      </c>
      <c r="E83" s="99" t="s">
        <v>27</v>
      </c>
      <c r="F83" s="100" t="s">
        <v>208</v>
      </c>
      <c r="G83" s="99" t="s">
        <v>209</v>
      </c>
      <c r="H83" s="99">
        <v>2</v>
      </c>
      <c r="I83" s="101">
        <v>16.510000000000002</v>
      </c>
      <c r="J83" s="186">
        <f t="shared" si="39"/>
        <v>0.22229999999999994</v>
      </c>
      <c r="K83" s="104">
        <v>5.75</v>
      </c>
      <c r="L83" s="103">
        <v>14.43</v>
      </c>
      <c r="M83" s="125">
        <f t="shared" si="16"/>
        <v>20.18</v>
      </c>
      <c r="N83" s="123">
        <f t="shared" si="17"/>
        <v>11.5</v>
      </c>
      <c r="O83" s="124">
        <f t="shared" si="2"/>
        <v>28.86</v>
      </c>
      <c r="P83" s="126">
        <f t="shared" si="18"/>
        <v>40.36</v>
      </c>
      <c r="Q83" s="456"/>
      <c r="S83" s="117"/>
      <c r="T83" s="122">
        <f t="shared" si="40"/>
        <v>16.510000000000002</v>
      </c>
      <c r="U83" s="184">
        <f t="shared" si="41"/>
        <v>0.22229999999999994</v>
      </c>
      <c r="V83" s="123">
        <f t="shared" si="42"/>
        <v>5.75</v>
      </c>
      <c r="W83" s="124">
        <f t="shared" si="43"/>
        <v>14.43</v>
      </c>
      <c r="X83" s="125">
        <f t="shared" si="44"/>
        <v>20.18</v>
      </c>
      <c r="Y83" s="123">
        <f t="shared" si="45"/>
        <v>11.5</v>
      </c>
      <c r="Z83" s="124">
        <f t="shared" si="46"/>
        <v>28.86</v>
      </c>
      <c r="AA83" s="126">
        <f t="shared" si="47"/>
        <v>40.36</v>
      </c>
      <c r="AB83" s="118"/>
    </row>
    <row r="84" spans="2:28" s="98" customFormat="1" ht="25.5" outlineLevel="1" x14ac:dyDescent="0.2">
      <c r="B84" s="117"/>
      <c r="C84" s="108" t="s">
        <v>210</v>
      </c>
      <c r="D84" s="480" t="s">
        <v>211</v>
      </c>
      <c r="E84" s="99" t="s">
        <v>14</v>
      </c>
      <c r="F84" s="100" t="s">
        <v>212</v>
      </c>
      <c r="G84" s="99" t="s">
        <v>29</v>
      </c>
      <c r="H84" s="99">
        <v>4</v>
      </c>
      <c r="I84" s="101">
        <v>11.7</v>
      </c>
      <c r="J84" s="186">
        <f t="shared" si="39"/>
        <v>0.22229999999999994</v>
      </c>
      <c r="K84" s="104">
        <v>2.81</v>
      </c>
      <c r="L84" s="103">
        <v>11.49</v>
      </c>
      <c r="M84" s="125">
        <f t="shared" si="16"/>
        <v>14.3</v>
      </c>
      <c r="N84" s="123">
        <f t="shared" si="17"/>
        <v>11.24</v>
      </c>
      <c r="O84" s="124">
        <f t="shared" si="2"/>
        <v>45.96</v>
      </c>
      <c r="P84" s="126">
        <f t="shared" si="18"/>
        <v>57.2</v>
      </c>
      <c r="Q84" s="456"/>
      <c r="S84" s="117"/>
      <c r="T84" s="122">
        <f t="shared" si="40"/>
        <v>11.7</v>
      </c>
      <c r="U84" s="184">
        <f t="shared" si="41"/>
        <v>0.22229999999999994</v>
      </c>
      <c r="V84" s="123">
        <f t="shared" si="42"/>
        <v>2.81</v>
      </c>
      <c r="W84" s="124">
        <f t="shared" si="43"/>
        <v>11.49</v>
      </c>
      <c r="X84" s="125">
        <f t="shared" si="44"/>
        <v>14.3</v>
      </c>
      <c r="Y84" s="123">
        <f t="shared" si="45"/>
        <v>11.24</v>
      </c>
      <c r="Z84" s="124">
        <f t="shared" si="46"/>
        <v>45.96</v>
      </c>
      <c r="AA84" s="126">
        <f t="shared" si="47"/>
        <v>57.2</v>
      </c>
      <c r="AB84" s="118"/>
    </row>
    <row r="85" spans="2:28" s="98" customFormat="1" ht="25.5" outlineLevel="1" x14ac:dyDescent="0.2">
      <c r="B85" s="117"/>
      <c r="C85" s="108" t="s">
        <v>213</v>
      </c>
      <c r="D85" s="480" t="s">
        <v>214</v>
      </c>
      <c r="E85" s="99" t="s">
        <v>14</v>
      </c>
      <c r="F85" s="100" t="s">
        <v>215</v>
      </c>
      <c r="G85" s="99" t="s">
        <v>29</v>
      </c>
      <c r="H85" s="99">
        <v>11</v>
      </c>
      <c r="I85" s="101">
        <v>11.75</v>
      </c>
      <c r="J85" s="186">
        <f t="shared" si="39"/>
        <v>0.22229999999999994</v>
      </c>
      <c r="K85" s="104">
        <v>6.47</v>
      </c>
      <c r="L85" s="103">
        <v>7.89</v>
      </c>
      <c r="M85" s="125">
        <f t="shared" si="16"/>
        <v>14.36</v>
      </c>
      <c r="N85" s="123">
        <f t="shared" si="17"/>
        <v>71.17</v>
      </c>
      <c r="O85" s="124">
        <f t="shared" si="2"/>
        <v>86.79</v>
      </c>
      <c r="P85" s="126">
        <f t="shared" si="18"/>
        <v>157.96</v>
      </c>
      <c r="Q85" s="456"/>
      <c r="S85" s="117"/>
      <c r="T85" s="122">
        <f t="shared" si="40"/>
        <v>11.75</v>
      </c>
      <c r="U85" s="184">
        <f t="shared" si="41"/>
        <v>0.22229999999999994</v>
      </c>
      <c r="V85" s="123">
        <f t="shared" si="42"/>
        <v>6.47</v>
      </c>
      <c r="W85" s="124">
        <f t="shared" si="43"/>
        <v>7.89</v>
      </c>
      <c r="X85" s="125">
        <f t="shared" si="44"/>
        <v>14.36</v>
      </c>
      <c r="Y85" s="123">
        <f t="shared" si="45"/>
        <v>71.17</v>
      </c>
      <c r="Z85" s="124">
        <f t="shared" si="46"/>
        <v>86.79</v>
      </c>
      <c r="AA85" s="126">
        <f t="shared" si="47"/>
        <v>157.96</v>
      </c>
      <c r="AB85" s="118"/>
    </row>
    <row r="86" spans="2:28" s="98" customFormat="1" ht="25.5" outlineLevel="1" x14ac:dyDescent="0.2">
      <c r="B86" s="117"/>
      <c r="C86" s="108" t="s">
        <v>216</v>
      </c>
      <c r="D86" s="480" t="s">
        <v>217</v>
      </c>
      <c r="E86" s="99" t="s">
        <v>14</v>
      </c>
      <c r="F86" s="100" t="s">
        <v>218</v>
      </c>
      <c r="G86" s="99" t="s">
        <v>29</v>
      </c>
      <c r="H86" s="99">
        <v>58</v>
      </c>
      <c r="I86" s="101">
        <v>9.31</v>
      </c>
      <c r="J86" s="186">
        <f t="shared" si="39"/>
        <v>0.22229999999999994</v>
      </c>
      <c r="K86" s="104">
        <v>6.47</v>
      </c>
      <c r="L86" s="103">
        <v>4.9000000000000004</v>
      </c>
      <c r="M86" s="125">
        <f t="shared" si="16"/>
        <v>11.370000000000001</v>
      </c>
      <c r="N86" s="123">
        <f t="shared" si="17"/>
        <v>375.26</v>
      </c>
      <c r="O86" s="124">
        <f t="shared" si="2"/>
        <v>284.20000000000005</v>
      </c>
      <c r="P86" s="126">
        <f t="shared" si="18"/>
        <v>659.46</v>
      </c>
      <c r="Q86" s="456"/>
      <c r="S86" s="117"/>
      <c r="T86" s="122">
        <f t="shared" si="40"/>
        <v>9.31</v>
      </c>
      <c r="U86" s="184">
        <f t="shared" si="41"/>
        <v>0.22229999999999994</v>
      </c>
      <c r="V86" s="123">
        <f t="shared" si="42"/>
        <v>6.47</v>
      </c>
      <c r="W86" s="124">
        <f t="shared" si="43"/>
        <v>4.9000000000000004</v>
      </c>
      <c r="X86" s="125">
        <f t="shared" si="44"/>
        <v>11.370000000000001</v>
      </c>
      <c r="Y86" s="123">
        <f t="shared" si="45"/>
        <v>375.26</v>
      </c>
      <c r="Z86" s="124">
        <f t="shared" si="46"/>
        <v>284.20000000000005</v>
      </c>
      <c r="AA86" s="126">
        <f t="shared" si="47"/>
        <v>659.46</v>
      </c>
      <c r="AB86" s="118"/>
    </row>
    <row r="87" spans="2:28" s="98" customFormat="1" ht="25.5" outlineLevel="1" x14ac:dyDescent="0.2">
      <c r="B87" s="117"/>
      <c r="C87" s="108" t="s">
        <v>219</v>
      </c>
      <c r="D87" s="480" t="s">
        <v>220</v>
      </c>
      <c r="E87" s="99" t="s">
        <v>14</v>
      </c>
      <c r="F87" s="100" t="s">
        <v>221</v>
      </c>
      <c r="G87" s="99" t="s">
        <v>29</v>
      </c>
      <c r="H87" s="99">
        <v>5</v>
      </c>
      <c r="I87" s="101">
        <v>14.18</v>
      </c>
      <c r="J87" s="186">
        <f t="shared" si="39"/>
        <v>0.22229999999999994</v>
      </c>
      <c r="K87" s="104">
        <v>5.41</v>
      </c>
      <c r="L87" s="103">
        <v>11.92</v>
      </c>
      <c r="M87" s="125">
        <f t="shared" si="16"/>
        <v>17.329999999999998</v>
      </c>
      <c r="N87" s="123">
        <f t="shared" si="17"/>
        <v>27.05</v>
      </c>
      <c r="O87" s="124">
        <f t="shared" si="2"/>
        <v>59.600000000000009</v>
      </c>
      <c r="P87" s="126">
        <f t="shared" si="18"/>
        <v>86.65</v>
      </c>
      <c r="Q87" s="456"/>
      <c r="S87" s="117"/>
      <c r="T87" s="122">
        <f t="shared" si="40"/>
        <v>14.18</v>
      </c>
      <c r="U87" s="184">
        <f t="shared" si="41"/>
        <v>0.22229999999999994</v>
      </c>
      <c r="V87" s="123">
        <f t="shared" si="42"/>
        <v>5.41</v>
      </c>
      <c r="W87" s="124">
        <f t="shared" si="43"/>
        <v>11.92</v>
      </c>
      <c r="X87" s="125">
        <f t="shared" si="44"/>
        <v>17.329999999999998</v>
      </c>
      <c r="Y87" s="123">
        <f t="shared" si="45"/>
        <v>27.05</v>
      </c>
      <c r="Z87" s="124">
        <f t="shared" si="46"/>
        <v>59.600000000000009</v>
      </c>
      <c r="AA87" s="126">
        <f t="shared" si="47"/>
        <v>86.65</v>
      </c>
      <c r="AB87" s="118"/>
    </row>
    <row r="88" spans="2:28" s="98" customFormat="1" ht="25.5" outlineLevel="1" x14ac:dyDescent="0.2">
      <c r="B88" s="117"/>
      <c r="C88" s="108" t="s">
        <v>222</v>
      </c>
      <c r="D88" s="480" t="s">
        <v>223</v>
      </c>
      <c r="E88" s="99" t="s">
        <v>14</v>
      </c>
      <c r="F88" s="100" t="s">
        <v>224</v>
      </c>
      <c r="G88" s="99" t="s">
        <v>29</v>
      </c>
      <c r="H88" s="99">
        <v>3</v>
      </c>
      <c r="I88" s="101">
        <v>6.9</v>
      </c>
      <c r="J88" s="186">
        <f t="shared" si="39"/>
        <v>0.22229999999999994</v>
      </c>
      <c r="K88" s="104">
        <v>4.3099999999999996</v>
      </c>
      <c r="L88" s="103">
        <v>4.12</v>
      </c>
      <c r="M88" s="125">
        <f t="shared" si="16"/>
        <v>8.43</v>
      </c>
      <c r="N88" s="123">
        <f t="shared" si="17"/>
        <v>12.93</v>
      </c>
      <c r="O88" s="124">
        <f t="shared" ref="O88:O151" si="48">P88-N88</f>
        <v>12.36</v>
      </c>
      <c r="P88" s="126">
        <f t="shared" si="18"/>
        <v>25.29</v>
      </c>
      <c r="Q88" s="456"/>
      <c r="S88" s="117"/>
      <c r="T88" s="122">
        <f t="shared" si="40"/>
        <v>6.9</v>
      </c>
      <c r="U88" s="184">
        <f t="shared" si="41"/>
        <v>0.22229999999999994</v>
      </c>
      <c r="V88" s="123">
        <f t="shared" si="42"/>
        <v>4.3099999999999996</v>
      </c>
      <c r="W88" s="124">
        <f t="shared" si="43"/>
        <v>4.12</v>
      </c>
      <c r="X88" s="125">
        <f t="shared" si="44"/>
        <v>8.43</v>
      </c>
      <c r="Y88" s="123">
        <f t="shared" si="45"/>
        <v>12.93</v>
      </c>
      <c r="Z88" s="124">
        <f t="shared" si="46"/>
        <v>12.36</v>
      </c>
      <c r="AA88" s="126">
        <f t="shared" si="47"/>
        <v>25.29</v>
      </c>
      <c r="AB88" s="118"/>
    </row>
    <row r="89" spans="2:28" s="98" customFormat="1" ht="25.5" outlineLevel="1" x14ac:dyDescent="0.2">
      <c r="B89" s="117"/>
      <c r="C89" s="108" t="s">
        <v>225</v>
      </c>
      <c r="D89" s="480" t="s">
        <v>226</v>
      </c>
      <c r="E89" s="99" t="s">
        <v>14</v>
      </c>
      <c r="F89" s="100" t="s">
        <v>227</v>
      </c>
      <c r="G89" s="99" t="s">
        <v>29</v>
      </c>
      <c r="H89" s="99">
        <v>3</v>
      </c>
      <c r="I89" s="101">
        <v>20.11</v>
      </c>
      <c r="J89" s="186">
        <f t="shared" si="39"/>
        <v>0.22229999999999994</v>
      </c>
      <c r="K89" s="104">
        <v>5.62</v>
      </c>
      <c r="L89" s="103">
        <v>18.96</v>
      </c>
      <c r="M89" s="125">
        <f t="shared" si="16"/>
        <v>24.580000000000002</v>
      </c>
      <c r="N89" s="123">
        <f t="shared" si="17"/>
        <v>16.86</v>
      </c>
      <c r="O89" s="124">
        <f t="shared" si="48"/>
        <v>56.879999999999995</v>
      </c>
      <c r="P89" s="126">
        <f t="shared" si="18"/>
        <v>73.739999999999995</v>
      </c>
      <c r="Q89" s="456"/>
      <c r="S89" s="117"/>
      <c r="T89" s="122">
        <f t="shared" si="40"/>
        <v>20.11</v>
      </c>
      <c r="U89" s="184">
        <f t="shared" si="41"/>
        <v>0.22229999999999994</v>
      </c>
      <c r="V89" s="123">
        <f t="shared" si="42"/>
        <v>5.62</v>
      </c>
      <c r="W89" s="124">
        <f t="shared" si="43"/>
        <v>18.96</v>
      </c>
      <c r="X89" s="125">
        <f t="shared" si="44"/>
        <v>24.580000000000002</v>
      </c>
      <c r="Y89" s="123">
        <f t="shared" si="45"/>
        <v>16.86</v>
      </c>
      <c r="Z89" s="124">
        <f t="shared" si="46"/>
        <v>56.879999999999995</v>
      </c>
      <c r="AA89" s="126">
        <f t="shared" si="47"/>
        <v>73.739999999999995</v>
      </c>
      <c r="AB89" s="118"/>
    </row>
    <row r="90" spans="2:28" s="98" customFormat="1" ht="25.5" outlineLevel="1" x14ac:dyDescent="0.2">
      <c r="B90" s="117"/>
      <c r="C90" s="108" t="s">
        <v>228</v>
      </c>
      <c r="D90" s="480" t="s">
        <v>229</v>
      </c>
      <c r="E90" s="99" t="s">
        <v>14</v>
      </c>
      <c r="F90" s="100" t="s">
        <v>230</v>
      </c>
      <c r="G90" s="99" t="s">
        <v>29</v>
      </c>
      <c r="H90" s="99">
        <v>34</v>
      </c>
      <c r="I90" s="101">
        <v>11.79</v>
      </c>
      <c r="J90" s="186">
        <f t="shared" si="39"/>
        <v>0.22229999999999994</v>
      </c>
      <c r="K90" s="104">
        <v>7.73</v>
      </c>
      <c r="L90" s="103">
        <v>6.68</v>
      </c>
      <c r="M90" s="125">
        <f t="shared" si="16"/>
        <v>14.41</v>
      </c>
      <c r="N90" s="123">
        <f t="shared" si="17"/>
        <v>262.82</v>
      </c>
      <c r="O90" s="124">
        <f t="shared" si="48"/>
        <v>227.12</v>
      </c>
      <c r="P90" s="126">
        <f t="shared" si="18"/>
        <v>489.94</v>
      </c>
      <c r="Q90" s="456"/>
      <c r="S90" s="117"/>
      <c r="T90" s="122">
        <f t="shared" si="40"/>
        <v>11.79</v>
      </c>
      <c r="U90" s="184">
        <f t="shared" si="41"/>
        <v>0.22229999999999994</v>
      </c>
      <c r="V90" s="123">
        <f t="shared" si="42"/>
        <v>7.73</v>
      </c>
      <c r="W90" s="124">
        <f t="shared" si="43"/>
        <v>6.6800000000000006</v>
      </c>
      <c r="X90" s="125">
        <f t="shared" si="44"/>
        <v>14.41</v>
      </c>
      <c r="Y90" s="123">
        <f t="shared" si="45"/>
        <v>262.82</v>
      </c>
      <c r="Z90" s="124">
        <f t="shared" si="46"/>
        <v>227.12</v>
      </c>
      <c r="AA90" s="126">
        <f t="shared" si="47"/>
        <v>489.94</v>
      </c>
      <c r="AB90" s="118"/>
    </row>
    <row r="91" spans="2:28" s="98" customFormat="1" ht="25.5" outlineLevel="1" x14ac:dyDescent="0.2">
      <c r="B91" s="117"/>
      <c r="C91" s="108" t="s">
        <v>231</v>
      </c>
      <c r="D91" s="480" t="s">
        <v>232</v>
      </c>
      <c r="E91" s="99" t="s">
        <v>14</v>
      </c>
      <c r="F91" s="100" t="s">
        <v>233</v>
      </c>
      <c r="G91" s="99" t="s">
        <v>29</v>
      </c>
      <c r="H91" s="99">
        <v>2</v>
      </c>
      <c r="I91" s="101">
        <v>22.54</v>
      </c>
      <c r="J91" s="186">
        <f t="shared" si="39"/>
        <v>0.22229999999999994</v>
      </c>
      <c r="K91" s="104">
        <v>7.22</v>
      </c>
      <c r="L91" s="103">
        <v>20.329999999999998</v>
      </c>
      <c r="M91" s="125">
        <f t="shared" si="16"/>
        <v>27.549999999999997</v>
      </c>
      <c r="N91" s="123">
        <f t="shared" si="17"/>
        <v>14.44</v>
      </c>
      <c r="O91" s="124">
        <f t="shared" si="48"/>
        <v>40.660000000000004</v>
      </c>
      <c r="P91" s="126">
        <f t="shared" si="18"/>
        <v>55.1</v>
      </c>
      <c r="Q91" s="456"/>
      <c r="S91" s="117"/>
      <c r="T91" s="122">
        <f t="shared" si="40"/>
        <v>22.54</v>
      </c>
      <c r="U91" s="184">
        <f t="shared" si="41"/>
        <v>0.22229999999999994</v>
      </c>
      <c r="V91" s="123">
        <f t="shared" si="42"/>
        <v>7.22</v>
      </c>
      <c r="W91" s="124">
        <f t="shared" si="43"/>
        <v>20.329999999999998</v>
      </c>
      <c r="X91" s="125">
        <f t="shared" si="44"/>
        <v>27.549999999999997</v>
      </c>
      <c r="Y91" s="123">
        <f t="shared" si="45"/>
        <v>14.44</v>
      </c>
      <c r="Z91" s="124">
        <f t="shared" si="46"/>
        <v>40.660000000000004</v>
      </c>
      <c r="AA91" s="126">
        <f t="shared" si="47"/>
        <v>55.1</v>
      </c>
      <c r="AB91" s="118"/>
    </row>
    <row r="92" spans="2:28" s="98" customFormat="1" ht="25.5" outlineLevel="1" x14ac:dyDescent="0.2">
      <c r="B92" s="117"/>
      <c r="C92" s="108" t="s">
        <v>234</v>
      </c>
      <c r="D92" s="480" t="s">
        <v>235</v>
      </c>
      <c r="E92" s="99" t="s">
        <v>14</v>
      </c>
      <c r="F92" s="100" t="s">
        <v>236</v>
      </c>
      <c r="G92" s="99" t="s">
        <v>29</v>
      </c>
      <c r="H92" s="99">
        <v>1</v>
      </c>
      <c r="I92" s="101">
        <v>48.31</v>
      </c>
      <c r="J92" s="186">
        <f t="shared" si="39"/>
        <v>0.22229999999999994</v>
      </c>
      <c r="K92" s="104">
        <v>8.5299999999999994</v>
      </c>
      <c r="L92" s="103">
        <v>50.51</v>
      </c>
      <c r="M92" s="125">
        <f t="shared" si="16"/>
        <v>59.04</v>
      </c>
      <c r="N92" s="123">
        <f t="shared" si="17"/>
        <v>8.5299999999999994</v>
      </c>
      <c r="O92" s="124">
        <f t="shared" si="48"/>
        <v>50.51</v>
      </c>
      <c r="P92" s="126">
        <f t="shared" si="18"/>
        <v>59.04</v>
      </c>
      <c r="Q92" s="456"/>
      <c r="S92" s="117"/>
      <c r="T92" s="122">
        <f t="shared" si="40"/>
        <v>48.31</v>
      </c>
      <c r="U92" s="184">
        <f t="shared" si="41"/>
        <v>0.22229999999999994</v>
      </c>
      <c r="V92" s="123">
        <f t="shared" si="42"/>
        <v>8.5299999999999994</v>
      </c>
      <c r="W92" s="124">
        <f t="shared" si="43"/>
        <v>50.51</v>
      </c>
      <c r="X92" s="125">
        <f t="shared" si="44"/>
        <v>59.04</v>
      </c>
      <c r="Y92" s="123">
        <f t="shared" si="45"/>
        <v>8.5299999999999994</v>
      </c>
      <c r="Z92" s="124">
        <f t="shared" si="46"/>
        <v>50.51</v>
      </c>
      <c r="AA92" s="126">
        <f t="shared" si="47"/>
        <v>59.04</v>
      </c>
      <c r="AB92" s="118"/>
    </row>
    <row r="93" spans="2:28" s="98" customFormat="1" ht="25.5" outlineLevel="1" x14ac:dyDescent="0.2">
      <c r="B93" s="117"/>
      <c r="C93" s="108" t="s">
        <v>237</v>
      </c>
      <c r="D93" s="480" t="s">
        <v>238</v>
      </c>
      <c r="E93" s="99" t="s">
        <v>14</v>
      </c>
      <c r="F93" s="100" t="s">
        <v>239</v>
      </c>
      <c r="G93" s="99" t="s">
        <v>29</v>
      </c>
      <c r="H93" s="99">
        <v>12</v>
      </c>
      <c r="I93" s="101">
        <v>37.56</v>
      </c>
      <c r="J93" s="186">
        <f t="shared" si="39"/>
        <v>0.22229999999999994</v>
      </c>
      <c r="K93" s="104">
        <v>4.6900000000000004</v>
      </c>
      <c r="L93" s="103">
        <v>41.21</v>
      </c>
      <c r="M93" s="125">
        <f t="shared" si="16"/>
        <v>45.9</v>
      </c>
      <c r="N93" s="123">
        <f t="shared" si="17"/>
        <v>56.28</v>
      </c>
      <c r="O93" s="124">
        <f t="shared" si="48"/>
        <v>494.52</v>
      </c>
      <c r="P93" s="126">
        <f t="shared" si="18"/>
        <v>550.79999999999995</v>
      </c>
      <c r="Q93" s="456"/>
      <c r="S93" s="117"/>
      <c r="T93" s="122">
        <f t="shared" si="40"/>
        <v>37.56</v>
      </c>
      <c r="U93" s="184">
        <f t="shared" si="41"/>
        <v>0.22229999999999994</v>
      </c>
      <c r="V93" s="123">
        <f t="shared" si="42"/>
        <v>4.6900000000000004</v>
      </c>
      <c r="W93" s="124">
        <f t="shared" si="43"/>
        <v>41.21</v>
      </c>
      <c r="X93" s="125">
        <f t="shared" si="44"/>
        <v>45.9</v>
      </c>
      <c r="Y93" s="123">
        <f t="shared" si="45"/>
        <v>56.28</v>
      </c>
      <c r="Z93" s="124">
        <f t="shared" si="46"/>
        <v>494.52</v>
      </c>
      <c r="AA93" s="126">
        <f t="shared" si="47"/>
        <v>550.79999999999995</v>
      </c>
      <c r="AB93" s="118"/>
    </row>
    <row r="94" spans="2:28" s="98" customFormat="1" ht="25.5" outlineLevel="1" x14ac:dyDescent="0.2">
      <c r="B94" s="117"/>
      <c r="C94" s="108" t="s">
        <v>240</v>
      </c>
      <c r="D94" s="480" t="s">
        <v>241</v>
      </c>
      <c r="E94" s="99" t="s">
        <v>14</v>
      </c>
      <c r="F94" s="100" t="s">
        <v>242</v>
      </c>
      <c r="G94" s="99" t="s">
        <v>29</v>
      </c>
      <c r="H94" s="99">
        <v>2</v>
      </c>
      <c r="I94" s="101">
        <v>31.23</v>
      </c>
      <c r="J94" s="186">
        <f t="shared" si="39"/>
        <v>0.22229999999999994</v>
      </c>
      <c r="K94" s="104">
        <v>4.6900000000000004</v>
      </c>
      <c r="L94" s="103">
        <v>33.479999999999997</v>
      </c>
      <c r="M94" s="125">
        <f t="shared" ref="M94:M158" si="49">K94+L94</f>
        <v>38.169999999999995</v>
      </c>
      <c r="N94" s="123">
        <f t="shared" ref="N94:N158" si="50">TRUNC(H94*K94, 2)</f>
        <v>9.3800000000000008</v>
      </c>
      <c r="O94" s="124">
        <f t="shared" si="48"/>
        <v>66.960000000000008</v>
      </c>
      <c r="P94" s="126">
        <f t="shared" ref="P94:P158" si="51">TRUNC(H94*M94, 2)</f>
        <v>76.34</v>
      </c>
      <c r="Q94" s="456"/>
      <c r="S94" s="117"/>
      <c r="T94" s="122">
        <f t="shared" si="40"/>
        <v>31.23</v>
      </c>
      <c r="U94" s="184">
        <f t="shared" si="41"/>
        <v>0.22229999999999994</v>
      </c>
      <c r="V94" s="123">
        <f t="shared" si="42"/>
        <v>4.6900000000000004</v>
      </c>
      <c r="W94" s="124">
        <f t="shared" si="43"/>
        <v>33.479999999999997</v>
      </c>
      <c r="X94" s="125">
        <f t="shared" si="44"/>
        <v>38.169999999999995</v>
      </c>
      <c r="Y94" s="123">
        <f t="shared" si="45"/>
        <v>9.3800000000000008</v>
      </c>
      <c r="Z94" s="124">
        <f t="shared" si="46"/>
        <v>66.960000000000008</v>
      </c>
      <c r="AA94" s="126">
        <f t="shared" si="47"/>
        <v>76.34</v>
      </c>
      <c r="AB94" s="118"/>
    </row>
    <row r="95" spans="2:28" s="98" customFormat="1" ht="25.5" outlineLevel="1" x14ac:dyDescent="0.2">
      <c r="B95" s="117"/>
      <c r="C95" s="108" t="s">
        <v>243</v>
      </c>
      <c r="D95" s="480" t="s">
        <v>244</v>
      </c>
      <c r="E95" s="99" t="s">
        <v>14</v>
      </c>
      <c r="F95" s="100" t="s">
        <v>245</v>
      </c>
      <c r="G95" s="99" t="s">
        <v>29</v>
      </c>
      <c r="H95" s="99">
        <v>2</v>
      </c>
      <c r="I95" s="101">
        <v>34.54</v>
      </c>
      <c r="J95" s="186">
        <f t="shared" si="39"/>
        <v>0.22229999999999994</v>
      </c>
      <c r="K95" s="104">
        <v>3.37</v>
      </c>
      <c r="L95" s="103">
        <v>38.840000000000003</v>
      </c>
      <c r="M95" s="125">
        <f t="shared" si="49"/>
        <v>42.21</v>
      </c>
      <c r="N95" s="123">
        <f t="shared" si="50"/>
        <v>6.74</v>
      </c>
      <c r="O95" s="124">
        <f t="shared" si="48"/>
        <v>77.680000000000007</v>
      </c>
      <c r="P95" s="126">
        <f t="shared" si="51"/>
        <v>84.42</v>
      </c>
      <c r="Q95" s="456"/>
      <c r="S95" s="117"/>
      <c r="T95" s="122">
        <f t="shared" si="40"/>
        <v>34.54</v>
      </c>
      <c r="U95" s="184">
        <f t="shared" si="41"/>
        <v>0.22229999999999994</v>
      </c>
      <c r="V95" s="123">
        <f t="shared" si="42"/>
        <v>3.3699999999999997</v>
      </c>
      <c r="W95" s="124">
        <f t="shared" si="43"/>
        <v>38.840000000000003</v>
      </c>
      <c r="X95" s="125">
        <f t="shared" si="44"/>
        <v>42.21</v>
      </c>
      <c r="Y95" s="123">
        <f t="shared" si="45"/>
        <v>6.74</v>
      </c>
      <c r="Z95" s="124">
        <f t="shared" si="46"/>
        <v>77.680000000000007</v>
      </c>
      <c r="AA95" s="126">
        <f t="shared" si="47"/>
        <v>84.42</v>
      </c>
      <c r="AB95" s="118"/>
    </row>
    <row r="96" spans="2:28" s="98" customFormat="1" ht="25.5" outlineLevel="1" x14ac:dyDescent="0.2">
      <c r="B96" s="117"/>
      <c r="C96" s="108" t="s">
        <v>246</v>
      </c>
      <c r="D96" s="480" t="s">
        <v>247</v>
      </c>
      <c r="E96" s="99" t="s">
        <v>14</v>
      </c>
      <c r="F96" s="100" t="s">
        <v>248</v>
      </c>
      <c r="G96" s="99" t="s">
        <v>29</v>
      </c>
      <c r="H96" s="99">
        <v>4</v>
      </c>
      <c r="I96" s="101">
        <v>72.239999999999995</v>
      </c>
      <c r="J96" s="186">
        <f t="shared" si="39"/>
        <v>0.22229999999999994</v>
      </c>
      <c r="K96" s="104">
        <v>4.82</v>
      </c>
      <c r="L96" s="103">
        <v>83.47</v>
      </c>
      <c r="M96" s="125">
        <f t="shared" si="49"/>
        <v>88.289999999999992</v>
      </c>
      <c r="N96" s="123">
        <f t="shared" si="50"/>
        <v>19.28</v>
      </c>
      <c r="O96" s="124">
        <f t="shared" si="48"/>
        <v>333.88</v>
      </c>
      <c r="P96" s="126">
        <f t="shared" si="51"/>
        <v>353.16</v>
      </c>
      <c r="Q96" s="456"/>
      <c r="S96" s="117"/>
      <c r="T96" s="122">
        <f t="shared" si="40"/>
        <v>72.239999999999995</v>
      </c>
      <c r="U96" s="184">
        <f t="shared" si="41"/>
        <v>0.22229999999999994</v>
      </c>
      <c r="V96" s="123">
        <f t="shared" si="42"/>
        <v>4.82</v>
      </c>
      <c r="W96" s="124">
        <f t="shared" si="43"/>
        <v>83.470000000000013</v>
      </c>
      <c r="X96" s="125">
        <f t="shared" si="44"/>
        <v>88.29000000000002</v>
      </c>
      <c r="Y96" s="123">
        <f t="shared" si="45"/>
        <v>19.28</v>
      </c>
      <c r="Z96" s="124">
        <f t="shared" si="46"/>
        <v>333.88</v>
      </c>
      <c r="AA96" s="126">
        <f t="shared" si="47"/>
        <v>353.16</v>
      </c>
      <c r="AB96" s="118"/>
    </row>
    <row r="97" spans="2:28" s="98" customFormat="1" ht="25.5" outlineLevel="1" x14ac:dyDescent="0.2">
      <c r="B97" s="117"/>
      <c r="C97" s="108" t="s">
        <v>249</v>
      </c>
      <c r="D97" s="480" t="s">
        <v>250</v>
      </c>
      <c r="E97" s="99" t="s">
        <v>14</v>
      </c>
      <c r="F97" s="100" t="s">
        <v>251</v>
      </c>
      <c r="G97" s="99" t="s">
        <v>83</v>
      </c>
      <c r="H97" s="99">
        <v>127.95</v>
      </c>
      <c r="I97" s="101">
        <v>23.66</v>
      </c>
      <c r="J97" s="186">
        <f t="shared" si="39"/>
        <v>0.22229999999999994</v>
      </c>
      <c r="K97" s="104">
        <v>16.21</v>
      </c>
      <c r="L97" s="103">
        <v>12.7</v>
      </c>
      <c r="M97" s="125">
        <f t="shared" si="49"/>
        <v>28.91</v>
      </c>
      <c r="N97" s="123">
        <f t="shared" si="50"/>
        <v>2074.06</v>
      </c>
      <c r="O97" s="124">
        <f t="shared" si="48"/>
        <v>1624.9700000000003</v>
      </c>
      <c r="P97" s="126">
        <f t="shared" si="51"/>
        <v>3699.03</v>
      </c>
      <c r="Q97" s="456"/>
      <c r="S97" s="117"/>
      <c r="T97" s="122">
        <f t="shared" si="40"/>
        <v>23.66</v>
      </c>
      <c r="U97" s="184">
        <f t="shared" si="41"/>
        <v>0.22229999999999994</v>
      </c>
      <c r="V97" s="123">
        <f t="shared" si="42"/>
        <v>16.21</v>
      </c>
      <c r="W97" s="124">
        <f t="shared" si="43"/>
        <v>12.7</v>
      </c>
      <c r="X97" s="125">
        <f t="shared" si="44"/>
        <v>28.91</v>
      </c>
      <c r="Y97" s="123">
        <f t="shared" si="45"/>
        <v>2074.06</v>
      </c>
      <c r="Z97" s="124">
        <f t="shared" si="46"/>
        <v>1624.9700000000003</v>
      </c>
      <c r="AA97" s="126">
        <f t="shared" si="47"/>
        <v>3699.03</v>
      </c>
      <c r="AB97" s="118"/>
    </row>
    <row r="98" spans="2:28" s="98" customFormat="1" ht="25.5" outlineLevel="1" x14ac:dyDescent="0.2">
      <c r="B98" s="117"/>
      <c r="C98" s="108" t="s">
        <v>252</v>
      </c>
      <c r="D98" s="480" t="s">
        <v>253</v>
      </c>
      <c r="E98" s="99" t="s">
        <v>14</v>
      </c>
      <c r="F98" s="100" t="s">
        <v>254</v>
      </c>
      <c r="G98" s="99" t="s">
        <v>83</v>
      </c>
      <c r="H98" s="99">
        <v>59.85</v>
      </c>
      <c r="I98" s="101">
        <v>19.16</v>
      </c>
      <c r="J98" s="186">
        <f t="shared" si="39"/>
        <v>0.22229999999999994</v>
      </c>
      <c r="K98" s="104">
        <v>1.44</v>
      </c>
      <c r="L98" s="103">
        <v>21.97</v>
      </c>
      <c r="M98" s="125">
        <f t="shared" si="49"/>
        <v>23.41</v>
      </c>
      <c r="N98" s="123">
        <f t="shared" si="50"/>
        <v>86.18</v>
      </c>
      <c r="O98" s="124">
        <f t="shared" si="48"/>
        <v>1314.8999999999999</v>
      </c>
      <c r="P98" s="126">
        <f t="shared" si="51"/>
        <v>1401.08</v>
      </c>
      <c r="Q98" s="456"/>
      <c r="S98" s="117"/>
      <c r="T98" s="122">
        <f t="shared" si="40"/>
        <v>19.16</v>
      </c>
      <c r="U98" s="184">
        <f t="shared" si="41"/>
        <v>0.22229999999999994</v>
      </c>
      <c r="V98" s="123">
        <f t="shared" si="42"/>
        <v>1.44</v>
      </c>
      <c r="W98" s="124">
        <f t="shared" si="43"/>
        <v>21.97</v>
      </c>
      <c r="X98" s="125">
        <f t="shared" si="44"/>
        <v>23.41</v>
      </c>
      <c r="Y98" s="123">
        <f t="shared" si="45"/>
        <v>86.18</v>
      </c>
      <c r="Z98" s="124">
        <f t="shared" si="46"/>
        <v>1314.8999999999999</v>
      </c>
      <c r="AA98" s="126">
        <f t="shared" si="47"/>
        <v>1401.08</v>
      </c>
      <c r="AB98" s="118"/>
    </row>
    <row r="99" spans="2:28" s="98" customFormat="1" ht="25.5" outlineLevel="1" x14ac:dyDescent="0.2">
      <c r="B99" s="117"/>
      <c r="C99" s="108" t="s">
        <v>255</v>
      </c>
      <c r="D99" s="480" t="s">
        <v>256</v>
      </c>
      <c r="E99" s="99" t="s">
        <v>14</v>
      </c>
      <c r="F99" s="100" t="s">
        <v>257</v>
      </c>
      <c r="G99" s="99" t="s">
        <v>83</v>
      </c>
      <c r="H99" s="99">
        <v>117.54</v>
      </c>
      <c r="I99" s="101">
        <v>14.17</v>
      </c>
      <c r="J99" s="186">
        <f t="shared" si="39"/>
        <v>0.22229999999999994</v>
      </c>
      <c r="K99" s="104">
        <v>11.12</v>
      </c>
      <c r="L99" s="103">
        <v>6.19</v>
      </c>
      <c r="M99" s="125">
        <f t="shared" si="49"/>
        <v>17.309999999999999</v>
      </c>
      <c r="N99" s="123">
        <f t="shared" si="50"/>
        <v>1307.04</v>
      </c>
      <c r="O99" s="124">
        <f t="shared" si="48"/>
        <v>727.56999999999994</v>
      </c>
      <c r="P99" s="126">
        <f t="shared" si="51"/>
        <v>2034.61</v>
      </c>
      <c r="Q99" s="456"/>
      <c r="S99" s="117"/>
      <c r="T99" s="122">
        <f t="shared" si="40"/>
        <v>14.17</v>
      </c>
      <c r="U99" s="184">
        <f t="shared" si="41"/>
        <v>0.22229999999999994</v>
      </c>
      <c r="V99" s="123">
        <f t="shared" si="42"/>
        <v>11.12</v>
      </c>
      <c r="W99" s="124">
        <f t="shared" si="43"/>
        <v>6.1900000000000013</v>
      </c>
      <c r="X99" s="125">
        <f t="shared" si="44"/>
        <v>17.310000000000002</v>
      </c>
      <c r="Y99" s="123">
        <f t="shared" si="45"/>
        <v>1307.04</v>
      </c>
      <c r="Z99" s="124">
        <f t="shared" si="46"/>
        <v>727.56999999999994</v>
      </c>
      <c r="AA99" s="126">
        <f t="shared" si="47"/>
        <v>2034.61</v>
      </c>
      <c r="AB99" s="118"/>
    </row>
    <row r="100" spans="2:28" s="98" customFormat="1" ht="25.5" outlineLevel="1" x14ac:dyDescent="0.2">
      <c r="B100" s="117"/>
      <c r="C100" s="108" t="s">
        <v>258</v>
      </c>
      <c r="D100" s="480" t="s">
        <v>259</v>
      </c>
      <c r="E100" s="99" t="s">
        <v>14</v>
      </c>
      <c r="F100" s="100" t="s">
        <v>260</v>
      </c>
      <c r="G100" s="99" t="s">
        <v>83</v>
      </c>
      <c r="H100" s="99">
        <v>4.29</v>
      </c>
      <c r="I100" s="101">
        <v>10.23</v>
      </c>
      <c r="J100" s="186">
        <f t="shared" si="39"/>
        <v>0.22229999999999994</v>
      </c>
      <c r="K100" s="104">
        <v>6.56</v>
      </c>
      <c r="L100" s="103">
        <v>5.94</v>
      </c>
      <c r="M100" s="125">
        <f t="shared" si="49"/>
        <v>12.5</v>
      </c>
      <c r="N100" s="123">
        <f t="shared" si="50"/>
        <v>28.14</v>
      </c>
      <c r="O100" s="124">
        <f t="shared" si="48"/>
        <v>25.479999999999997</v>
      </c>
      <c r="P100" s="126">
        <f t="shared" si="51"/>
        <v>53.62</v>
      </c>
      <c r="Q100" s="456"/>
      <c r="S100" s="117"/>
      <c r="T100" s="122">
        <f t="shared" si="40"/>
        <v>10.23</v>
      </c>
      <c r="U100" s="184">
        <f t="shared" si="41"/>
        <v>0.22229999999999994</v>
      </c>
      <c r="V100" s="123">
        <f t="shared" si="42"/>
        <v>6.56</v>
      </c>
      <c r="W100" s="124">
        <f t="shared" si="43"/>
        <v>5.94</v>
      </c>
      <c r="X100" s="125">
        <f t="shared" si="44"/>
        <v>12.5</v>
      </c>
      <c r="Y100" s="123">
        <f t="shared" si="45"/>
        <v>28.14</v>
      </c>
      <c r="Z100" s="124">
        <f t="shared" si="46"/>
        <v>25.479999999999997</v>
      </c>
      <c r="AA100" s="126">
        <f t="shared" si="47"/>
        <v>53.62</v>
      </c>
      <c r="AB100" s="118"/>
    </row>
    <row r="101" spans="2:28" s="98" customFormat="1" outlineLevel="1" x14ac:dyDescent="0.2">
      <c r="B101" s="117"/>
      <c r="C101" s="108" t="s">
        <v>261</v>
      </c>
      <c r="D101" s="480" t="s">
        <v>262</v>
      </c>
      <c r="E101" s="99" t="s">
        <v>14</v>
      </c>
      <c r="F101" s="100" t="s">
        <v>263</v>
      </c>
      <c r="G101" s="99" t="s">
        <v>90</v>
      </c>
      <c r="H101" s="99">
        <v>14.96</v>
      </c>
      <c r="I101" s="101">
        <v>29.77</v>
      </c>
      <c r="J101" s="186">
        <f t="shared" si="39"/>
        <v>0.22229999999999994</v>
      </c>
      <c r="K101" s="104">
        <v>20.83</v>
      </c>
      <c r="L101" s="103">
        <v>15.55</v>
      </c>
      <c r="M101" s="125">
        <f t="shared" si="49"/>
        <v>36.379999999999995</v>
      </c>
      <c r="N101" s="123">
        <f t="shared" si="50"/>
        <v>311.61</v>
      </c>
      <c r="O101" s="124">
        <f t="shared" si="48"/>
        <v>232.63</v>
      </c>
      <c r="P101" s="126">
        <f t="shared" si="51"/>
        <v>544.24</v>
      </c>
      <c r="Q101" s="456"/>
      <c r="S101" s="117"/>
      <c r="T101" s="122">
        <f t="shared" si="40"/>
        <v>29.77</v>
      </c>
      <c r="U101" s="184">
        <f t="shared" si="41"/>
        <v>0.22229999999999994</v>
      </c>
      <c r="V101" s="123">
        <f t="shared" si="42"/>
        <v>20.83</v>
      </c>
      <c r="W101" s="124">
        <f t="shared" si="43"/>
        <v>15.55</v>
      </c>
      <c r="X101" s="125">
        <f t="shared" si="44"/>
        <v>36.379999999999995</v>
      </c>
      <c r="Y101" s="123">
        <f t="shared" si="45"/>
        <v>311.61</v>
      </c>
      <c r="Z101" s="124">
        <f t="shared" si="46"/>
        <v>232.63</v>
      </c>
      <c r="AA101" s="126">
        <f t="shared" si="47"/>
        <v>544.24</v>
      </c>
      <c r="AB101" s="118"/>
    </row>
    <row r="102" spans="2:28" s="98" customFormat="1" ht="38.25" outlineLevel="1" x14ac:dyDescent="0.2">
      <c r="B102" s="117"/>
      <c r="C102" s="108" t="s">
        <v>264</v>
      </c>
      <c r="D102" s="480" t="s">
        <v>265</v>
      </c>
      <c r="E102" s="99" t="s">
        <v>14</v>
      </c>
      <c r="F102" s="100" t="s">
        <v>266</v>
      </c>
      <c r="G102" s="99" t="s">
        <v>83</v>
      </c>
      <c r="H102" s="99">
        <v>6.12</v>
      </c>
      <c r="I102" s="101">
        <v>3.1</v>
      </c>
      <c r="J102" s="186">
        <f t="shared" si="39"/>
        <v>0.22229999999999994</v>
      </c>
      <c r="K102" s="104">
        <v>1.88</v>
      </c>
      <c r="L102" s="103">
        <v>1.9</v>
      </c>
      <c r="M102" s="125">
        <f t="shared" si="49"/>
        <v>3.78</v>
      </c>
      <c r="N102" s="123">
        <f t="shared" si="50"/>
        <v>11.5</v>
      </c>
      <c r="O102" s="124">
        <f t="shared" si="48"/>
        <v>11.629999999999999</v>
      </c>
      <c r="P102" s="126">
        <f t="shared" si="51"/>
        <v>23.13</v>
      </c>
      <c r="Q102" s="456"/>
      <c r="S102" s="117"/>
      <c r="T102" s="122">
        <f t="shared" si="40"/>
        <v>3.1</v>
      </c>
      <c r="U102" s="184">
        <f t="shared" si="41"/>
        <v>0.22229999999999994</v>
      </c>
      <c r="V102" s="123">
        <f t="shared" si="42"/>
        <v>1.88</v>
      </c>
      <c r="W102" s="124">
        <f t="shared" si="43"/>
        <v>1.9</v>
      </c>
      <c r="X102" s="125">
        <f t="shared" si="44"/>
        <v>3.78</v>
      </c>
      <c r="Y102" s="123">
        <f t="shared" si="45"/>
        <v>11.5</v>
      </c>
      <c r="Z102" s="124">
        <f t="shared" si="46"/>
        <v>11.629999999999999</v>
      </c>
      <c r="AA102" s="126">
        <f t="shared" si="47"/>
        <v>23.13</v>
      </c>
      <c r="AB102" s="118"/>
    </row>
    <row r="103" spans="2:28" s="98" customFormat="1" outlineLevel="1" x14ac:dyDescent="0.2">
      <c r="B103" s="117"/>
      <c r="C103" s="108" t="s">
        <v>267</v>
      </c>
      <c r="D103" s="480" t="s">
        <v>268</v>
      </c>
      <c r="E103" s="99" t="s">
        <v>27</v>
      </c>
      <c r="F103" s="100" t="s">
        <v>269</v>
      </c>
      <c r="G103" s="99" t="s">
        <v>24</v>
      </c>
      <c r="H103" s="439">
        <v>1289</v>
      </c>
      <c r="I103" s="101">
        <v>0.61</v>
      </c>
      <c r="J103" s="186">
        <f t="shared" si="39"/>
        <v>0.22229999999999994</v>
      </c>
      <c r="K103" s="104">
        <v>0.71</v>
      </c>
      <c r="L103" s="103">
        <v>0.03</v>
      </c>
      <c r="M103" s="125">
        <f t="shared" si="49"/>
        <v>0.74</v>
      </c>
      <c r="N103" s="123">
        <f t="shared" si="50"/>
        <v>915.19</v>
      </c>
      <c r="O103" s="124">
        <f t="shared" si="48"/>
        <v>38.669999999999959</v>
      </c>
      <c r="P103" s="126">
        <f t="shared" si="51"/>
        <v>953.86</v>
      </c>
      <c r="Q103" s="456"/>
      <c r="S103" s="117"/>
      <c r="T103" s="122">
        <f t="shared" si="40"/>
        <v>0.61</v>
      </c>
      <c r="U103" s="184">
        <f t="shared" si="41"/>
        <v>0.22229999999999994</v>
      </c>
      <c r="V103" s="123">
        <f t="shared" si="42"/>
        <v>0.71</v>
      </c>
      <c r="W103" s="124">
        <f t="shared" si="43"/>
        <v>0.03</v>
      </c>
      <c r="X103" s="125">
        <f t="shared" si="44"/>
        <v>0.74</v>
      </c>
      <c r="Y103" s="123">
        <f t="shared" si="45"/>
        <v>915.19</v>
      </c>
      <c r="Z103" s="124">
        <f t="shared" si="46"/>
        <v>38.669999999999959</v>
      </c>
      <c r="AA103" s="126">
        <f t="shared" si="47"/>
        <v>953.86</v>
      </c>
      <c r="AB103" s="118"/>
    </row>
    <row r="104" spans="2:28" s="98" customFormat="1" x14ac:dyDescent="0.2">
      <c r="B104" s="117"/>
      <c r="C104" s="131" t="s">
        <v>270</v>
      </c>
      <c r="D104" s="479"/>
      <c r="E104" s="131"/>
      <c r="F104" s="132" t="s">
        <v>271</v>
      </c>
      <c r="G104" s="131"/>
      <c r="H104" s="133"/>
      <c r="I104" s="131"/>
      <c r="J104" s="131"/>
      <c r="K104" s="131"/>
      <c r="L104" s="131"/>
      <c r="M104" s="131"/>
      <c r="N104" s="131"/>
      <c r="O104" s="131"/>
      <c r="P104" s="134"/>
      <c r="Q104" s="456"/>
      <c r="S104" s="117"/>
      <c r="T104" s="131"/>
      <c r="U104" s="131"/>
      <c r="V104" s="131"/>
      <c r="W104" s="131"/>
      <c r="X104" s="131"/>
      <c r="Y104" s="131"/>
      <c r="Z104" s="131"/>
      <c r="AA104" s="131"/>
      <c r="AB104" s="118"/>
    </row>
    <row r="105" spans="2:28" s="98" customFormat="1" outlineLevel="1" x14ac:dyDescent="0.2">
      <c r="B105" s="117"/>
      <c r="C105" s="108" t="s">
        <v>272</v>
      </c>
      <c r="D105" s="480" t="s">
        <v>173</v>
      </c>
      <c r="E105" s="99" t="s">
        <v>174</v>
      </c>
      <c r="F105" s="100" t="s">
        <v>175</v>
      </c>
      <c r="G105" s="99" t="s">
        <v>83</v>
      </c>
      <c r="H105" s="99">
        <v>166.88</v>
      </c>
      <c r="I105" s="101">
        <v>8.43</v>
      </c>
      <c r="J105" s="186">
        <f t="shared" ref="J105:J146" si="52">BDI</f>
        <v>0.22229999999999994</v>
      </c>
      <c r="K105" s="104">
        <v>6.52</v>
      </c>
      <c r="L105" s="103">
        <v>3.78</v>
      </c>
      <c r="M105" s="125">
        <f t="shared" si="49"/>
        <v>10.299999999999999</v>
      </c>
      <c r="N105" s="123">
        <f t="shared" si="50"/>
        <v>1088.05</v>
      </c>
      <c r="O105" s="124">
        <f t="shared" si="48"/>
        <v>630.80999999999995</v>
      </c>
      <c r="P105" s="126">
        <f t="shared" si="51"/>
        <v>1718.86</v>
      </c>
      <c r="Q105" s="456"/>
      <c r="S105" s="117"/>
      <c r="T105" s="122">
        <f t="shared" ref="T105:T146" si="53">I105*(1-DESCONTO)</f>
        <v>8.43</v>
      </c>
      <c r="U105" s="184">
        <f t="shared" ref="U105:U146" si="54">BDI_PROP</f>
        <v>0.22229999999999994</v>
      </c>
      <c r="V105" s="123">
        <f t="shared" ref="V105:V146" si="55">(K105/(1+$J105))*(1-DESCONTO)*(1+$U105)</f>
        <v>6.52</v>
      </c>
      <c r="W105" s="124">
        <f t="shared" ref="W105:W146" si="56">(L105/(1+$J105))*(1-DESCONTO)*(1+$U105)</f>
        <v>3.78</v>
      </c>
      <c r="X105" s="125">
        <f t="shared" ref="X105:X146" si="57">V105+W105</f>
        <v>10.299999999999999</v>
      </c>
      <c r="Y105" s="123">
        <f t="shared" ref="Y105:Y146" si="58">TRUNC(H105*V105, 2)</f>
        <v>1088.05</v>
      </c>
      <c r="Z105" s="124">
        <f t="shared" ref="Z105:Z146" si="59">AA105-Y105</f>
        <v>630.80999999999995</v>
      </c>
      <c r="AA105" s="126">
        <f t="shared" ref="AA105:AA146" si="60">TRUNC(H105*X105, 2)</f>
        <v>1718.86</v>
      </c>
      <c r="AB105" s="118"/>
    </row>
    <row r="106" spans="2:28" s="98" customFormat="1" ht="25.5" outlineLevel="1" x14ac:dyDescent="0.2">
      <c r="B106" s="117"/>
      <c r="C106" s="108" t="s">
        <v>273</v>
      </c>
      <c r="D106" s="480" t="s">
        <v>180</v>
      </c>
      <c r="E106" s="99" t="s">
        <v>14</v>
      </c>
      <c r="F106" s="100" t="s">
        <v>181</v>
      </c>
      <c r="G106" s="99" t="s">
        <v>90</v>
      </c>
      <c r="H106" s="99">
        <v>27.03</v>
      </c>
      <c r="I106" s="101">
        <v>83.43</v>
      </c>
      <c r="J106" s="186">
        <f t="shared" si="52"/>
        <v>0.22229999999999994</v>
      </c>
      <c r="K106" s="104">
        <v>64.510000000000005</v>
      </c>
      <c r="L106" s="103">
        <v>37.46</v>
      </c>
      <c r="M106" s="125">
        <f t="shared" si="49"/>
        <v>101.97</v>
      </c>
      <c r="N106" s="123">
        <f t="shared" si="50"/>
        <v>1743.7</v>
      </c>
      <c r="O106" s="124">
        <f t="shared" si="48"/>
        <v>1012.5399999999997</v>
      </c>
      <c r="P106" s="126">
        <f t="shared" si="51"/>
        <v>2756.24</v>
      </c>
      <c r="Q106" s="456"/>
      <c r="S106" s="117"/>
      <c r="T106" s="122">
        <f t="shared" si="53"/>
        <v>83.43</v>
      </c>
      <c r="U106" s="184">
        <f t="shared" si="54"/>
        <v>0.22229999999999994</v>
      </c>
      <c r="V106" s="123">
        <f t="shared" si="55"/>
        <v>64.510000000000005</v>
      </c>
      <c r="W106" s="124">
        <f t="shared" si="56"/>
        <v>37.46</v>
      </c>
      <c r="X106" s="125">
        <f t="shared" si="57"/>
        <v>101.97</v>
      </c>
      <c r="Y106" s="123">
        <f t="shared" si="58"/>
        <v>1743.7</v>
      </c>
      <c r="Z106" s="124">
        <f t="shared" si="59"/>
        <v>1012.5399999999997</v>
      </c>
      <c r="AA106" s="126">
        <f t="shared" si="60"/>
        <v>2756.24</v>
      </c>
      <c r="AB106" s="118"/>
    </row>
    <row r="107" spans="2:28" s="98" customFormat="1" ht="25.5" outlineLevel="1" x14ac:dyDescent="0.2">
      <c r="B107" s="117"/>
      <c r="C107" s="108" t="s">
        <v>274</v>
      </c>
      <c r="D107" s="480" t="s">
        <v>183</v>
      </c>
      <c r="E107" s="99" t="s">
        <v>14</v>
      </c>
      <c r="F107" s="100" t="s">
        <v>184</v>
      </c>
      <c r="G107" s="99" t="s">
        <v>24</v>
      </c>
      <c r="H107" s="99">
        <v>51</v>
      </c>
      <c r="I107" s="101">
        <v>6.28</v>
      </c>
      <c r="J107" s="186">
        <f t="shared" si="52"/>
        <v>0.22229999999999994</v>
      </c>
      <c r="K107" s="104">
        <v>5.15</v>
      </c>
      <c r="L107" s="103">
        <v>2.52</v>
      </c>
      <c r="M107" s="125">
        <f t="shared" si="49"/>
        <v>7.67</v>
      </c>
      <c r="N107" s="123">
        <f t="shared" si="50"/>
        <v>262.64999999999998</v>
      </c>
      <c r="O107" s="124">
        <f t="shared" si="48"/>
        <v>128.52000000000004</v>
      </c>
      <c r="P107" s="126">
        <f t="shared" si="51"/>
        <v>391.17</v>
      </c>
      <c r="Q107" s="456"/>
      <c r="S107" s="117"/>
      <c r="T107" s="122">
        <f t="shared" si="53"/>
        <v>6.28</v>
      </c>
      <c r="U107" s="184">
        <f t="shared" si="54"/>
        <v>0.22229999999999994</v>
      </c>
      <c r="V107" s="123">
        <f t="shared" si="55"/>
        <v>5.15</v>
      </c>
      <c r="W107" s="124">
        <f t="shared" si="56"/>
        <v>2.52</v>
      </c>
      <c r="X107" s="125">
        <f t="shared" si="57"/>
        <v>7.67</v>
      </c>
      <c r="Y107" s="123">
        <f t="shared" si="58"/>
        <v>262.64999999999998</v>
      </c>
      <c r="Z107" s="124">
        <f t="shared" si="59"/>
        <v>128.52000000000004</v>
      </c>
      <c r="AA107" s="126">
        <f t="shared" si="60"/>
        <v>391.17</v>
      </c>
      <c r="AB107" s="118"/>
    </row>
    <row r="108" spans="2:28" s="98" customFormat="1" ht="25.5" outlineLevel="1" x14ac:dyDescent="0.2">
      <c r="B108" s="117"/>
      <c r="C108" s="108" t="s">
        <v>275</v>
      </c>
      <c r="D108" s="480" t="s">
        <v>189</v>
      </c>
      <c r="E108" s="99" t="s">
        <v>14</v>
      </c>
      <c r="F108" s="100" t="s">
        <v>190</v>
      </c>
      <c r="G108" s="99" t="s">
        <v>83</v>
      </c>
      <c r="H108" s="99">
        <v>7.96</v>
      </c>
      <c r="I108" s="101">
        <v>13.91</v>
      </c>
      <c r="J108" s="186">
        <f t="shared" si="52"/>
        <v>0.22229999999999994</v>
      </c>
      <c r="K108" s="104">
        <v>12.4</v>
      </c>
      <c r="L108" s="103">
        <v>4.5999999999999996</v>
      </c>
      <c r="M108" s="125">
        <f t="shared" si="49"/>
        <v>17</v>
      </c>
      <c r="N108" s="123">
        <f t="shared" si="50"/>
        <v>98.7</v>
      </c>
      <c r="O108" s="124">
        <f t="shared" si="48"/>
        <v>36.61999999999999</v>
      </c>
      <c r="P108" s="126">
        <f t="shared" si="51"/>
        <v>135.32</v>
      </c>
      <c r="Q108" s="456"/>
      <c r="S108" s="117"/>
      <c r="T108" s="122">
        <f t="shared" si="53"/>
        <v>13.91</v>
      </c>
      <c r="U108" s="184">
        <f t="shared" si="54"/>
        <v>0.22229999999999994</v>
      </c>
      <c r="V108" s="123">
        <f t="shared" si="55"/>
        <v>12.4</v>
      </c>
      <c r="W108" s="124">
        <f t="shared" si="56"/>
        <v>4.5999999999999996</v>
      </c>
      <c r="X108" s="125">
        <f t="shared" si="57"/>
        <v>17</v>
      </c>
      <c r="Y108" s="123">
        <f t="shared" si="58"/>
        <v>98.7</v>
      </c>
      <c r="Z108" s="124">
        <f t="shared" si="59"/>
        <v>36.61999999999999</v>
      </c>
      <c r="AA108" s="126">
        <f t="shared" si="60"/>
        <v>135.32</v>
      </c>
      <c r="AB108" s="118"/>
    </row>
    <row r="109" spans="2:28" s="98" customFormat="1" ht="25.5" outlineLevel="1" x14ac:dyDescent="0.2">
      <c r="B109" s="117"/>
      <c r="C109" s="108" t="s">
        <v>276</v>
      </c>
      <c r="D109" s="480" t="s">
        <v>186</v>
      </c>
      <c r="E109" s="99" t="s">
        <v>14</v>
      </c>
      <c r="F109" s="100" t="s">
        <v>187</v>
      </c>
      <c r="G109" s="99" t="s">
        <v>83</v>
      </c>
      <c r="H109" s="99">
        <v>24.33</v>
      </c>
      <c r="I109" s="101">
        <v>14.98</v>
      </c>
      <c r="J109" s="186">
        <f t="shared" si="52"/>
        <v>0.22229999999999994</v>
      </c>
      <c r="K109" s="104">
        <v>13.35</v>
      </c>
      <c r="L109" s="103">
        <v>4.96</v>
      </c>
      <c r="M109" s="125">
        <f t="shared" si="49"/>
        <v>18.309999999999999</v>
      </c>
      <c r="N109" s="123">
        <f t="shared" si="50"/>
        <v>324.8</v>
      </c>
      <c r="O109" s="124">
        <f t="shared" si="48"/>
        <v>120.68</v>
      </c>
      <c r="P109" s="126">
        <f t="shared" si="51"/>
        <v>445.48</v>
      </c>
      <c r="Q109" s="456"/>
      <c r="S109" s="117"/>
      <c r="T109" s="122">
        <f t="shared" si="53"/>
        <v>14.98</v>
      </c>
      <c r="U109" s="184">
        <f t="shared" si="54"/>
        <v>0.22229999999999994</v>
      </c>
      <c r="V109" s="123">
        <f t="shared" si="55"/>
        <v>13.350000000000001</v>
      </c>
      <c r="W109" s="124">
        <f t="shared" si="56"/>
        <v>4.96</v>
      </c>
      <c r="X109" s="125">
        <f t="shared" si="57"/>
        <v>18.310000000000002</v>
      </c>
      <c r="Y109" s="123">
        <f t="shared" si="58"/>
        <v>324.8</v>
      </c>
      <c r="Z109" s="124">
        <f t="shared" si="59"/>
        <v>120.68</v>
      </c>
      <c r="AA109" s="126">
        <f t="shared" si="60"/>
        <v>445.48</v>
      </c>
      <c r="AB109" s="118"/>
    </row>
    <row r="110" spans="2:28" s="98" customFormat="1" ht="25.5" outlineLevel="1" x14ac:dyDescent="0.2">
      <c r="B110" s="117"/>
      <c r="C110" s="108" t="s">
        <v>277</v>
      </c>
      <c r="D110" s="480" t="s">
        <v>278</v>
      </c>
      <c r="E110" s="99" t="s">
        <v>27</v>
      </c>
      <c r="F110" s="100" t="s">
        <v>279</v>
      </c>
      <c r="G110" s="99" t="s">
        <v>29</v>
      </c>
      <c r="H110" s="99">
        <v>3</v>
      </c>
      <c r="I110" s="101">
        <v>1216.8800000000001</v>
      </c>
      <c r="J110" s="186">
        <f t="shared" si="52"/>
        <v>0.22229999999999994</v>
      </c>
      <c r="K110" s="104">
        <v>372.64</v>
      </c>
      <c r="L110" s="103">
        <v>1114.75</v>
      </c>
      <c r="M110" s="125">
        <f t="shared" si="49"/>
        <v>1487.3899999999999</v>
      </c>
      <c r="N110" s="123">
        <f t="shared" si="50"/>
        <v>1117.92</v>
      </c>
      <c r="O110" s="124">
        <f t="shared" si="48"/>
        <v>3344.25</v>
      </c>
      <c r="P110" s="126">
        <f t="shared" si="51"/>
        <v>4462.17</v>
      </c>
      <c r="Q110" s="456"/>
      <c r="S110" s="117"/>
      <c r="T110" s="122">
        <f t="shared" si="53"/>
        <v>1216.8800000000001</v>
      </c>
      <c r="U110" s="184">
        <f t="shared" si="54"/>
        <v>0.22229999999999994</v>
      </c>
      <c r="V110" s="123">
        <f t="shared" si="55"/>
        <v>372.64</v>
      </c>
      <c r="W110" s="124">
        <f t="shared" si="56"/>
        <v>1114.75</v>
      </c>
      <c r="X110" s="125">
        <f t="shared" si="57"/>
        <v>1487.3899999999999</v>
      </c>
      <c r="Y110" s="123">
        <f t="shared" si="58"/>
        <v>1117.92</v>
      </c>
      <c r="Z110" s="124">
        <f t="shared" si="59"/>
        <v>3344.25</v>
      </c>
      <c r="AA110" s="126">
        <f t="shared" si="60"/>
        <v>4462.17</v>
      </c>
      <c r="AB110" s="118"/>
    </row>
    <row r="111" spans="2:28" s="98" customFormat="1" ht="25.5" outlineLevel="1" x14ac:dyDescent="0.2">
      <c r="B111" s="117"/>
      <c r="C111" s="108" t="s">
        <v>280</v>
      </c>
      <c r="D111" s="480" t="s">
        <v>281</v>
      </c>
      <c r="E111" s="99" t="s">
        <v>27</v>
      </c>
      <c r="F111" s="100" t="s">
        <v>282</v>
      </c>
      <c r="G111" s="99" t="s">
        <v>29</v>
      </c>
      <c r="H111" s="99">
        <v>3</v>
      </c>
      <c r="I111" s="101">
        <v>651.91999999999996</v>
      </c>
      <c r="J111" s="186">
        <f t="shared" si="52"/>
        <v>0.22229999999999994</v>
      </c>
      <c r="K111" s="104">
        <v>12.14</v>
      </c>
      <c r="L111" s="103">
        <v>784.7</v>
      </c>
      <c r="M111" s="125">
        <f t="shared" si="49"/>
        <v>796.84</v>
      </c>
      <c r="N111" s="123">
        <f t="shared" si="50"/>
        <v>36.42</v>
      </c>
      <c r="O111" s="124">
        <f t="shared" si="48"/>
        <v>2354.1</v>
      </c>
      <c r="P111" s="126">
        <f t="shared" si="51"/>
        <v>2390.52</v>
      </c>
      <c r="Q111" s="456"/>
      <c r="S111" s="117"/>
      <c r="T111" s="122">
        <f t="shared" si="53"/>
        <v>651.91999999999996</v>
      </c>
      <c r="U111" s="184">
        <f t="shared" si="54"/>
        <v>0.22229999999999994</v>
      </c>
      <c r="V111" s="123">
        <f t="shared" si="55"/>
        <v>12.14</v>
      </c>
      <c r="W111" s="124">
        <f t="shared" si="56"/>
        <v>784.7</v>
      </c>
      <c r="X111" s="125">
        <f t="shared" si="57"/>
        <v>796.84</v>
      </c>
      <c r="Y111" s="123">
        <f t="shared" si="58"/>
        <v>36.42</v>
      </c>
      <c r="Z111" s="124">
        <f t="shared" si="59"/>
        <v>2354.1</v>
      </c>
      <c r="AA111" s="126">
        <f t="shared" si="60"/>
        <v>2390.52</v>
      </c>
      <c r="AB111" s="118"/>
    </row>
    <row r="112" spans="2:28" s="98" customFormat="1" ht="25.5" outlineLevel="1" x14ac:dyDescent="0.2">
      <c r="B112" s="117"/>
      <c r="C112" s="108" t="s">
        <v>283</v>
      </c>
      <c r="D112" s="480" t="s">
        <v>284</v>
      </c>
      <c r="E112" s="99" t="s">
        <v>27</v>
      </c>
      <c r="F112" s="100" t="s">
        <v>285</v>
      </c>
      <c r="G112" s="99" t="s">
        <v>29</v>
      </c>
      <c r="H112" s="99">
        <v>11</v>
      </c>
      <c r="I112" s="101">
        <v>77.819999999999993</v>
      </c>
      <c r="J112" s="186">
        <f t="shared" si="52"/>
        <v>0.22229999999999994</v>
      </c>
      <c r="K112" s="104">
        <v>10.66</v>
      </c>
      <c r="L112" s="103">
        <v>84.45</v>
      </c>
      <c r="M112" s="125">
        <f t="shared" si="49"/>
        <v>95.11</v>
      </c>
      <c r="N112" s="123">
        <f t="shared" si="50"/>
        <v>117.26</v>
      </c>
      <c r="O112" s="124">
        <f t="shared" si="48"/>
        <v>928.95</v>
      </c>
      <c r="P112" s="126">
        <f t="shared" si="51"/>
        <v>1046.21</v>
      </c>
      <c r="Q112" s="456"/>
      <c r="S112" s="117"/>
      <c r="T112" s="122">
        <f t="shared" si="53"/>
        <v>77.819999999999993</v>
      </c>
      <c r="U112" s="184">
        <f t="shared" si="54"/>
        <v>0.22229999999999994</v>
      </c>
      <c r="V112" s="123">
        <f t="shared" si="55"/>
        <v>10.66</v>
      </c>
      <c r="W112" s="124">
        <f t="shared" si="56"/>
        <v>84.449999999999989</v>
      </c>
      <c r="X112" s="125">
        <f t="shared" si="57"/>
        <v>95.109999999999985</v>
      </c>
      <c r="Y112" s="123">
        <f t="shared" si="58"/>
        <v>117.26</v>
      </c>
      <c r="Z112" s="124">
        <f t="shared" si="59"/>
        <v>928.95</v>
      </c>
      <c r="AA112" s="126">
        <f t="shared" si="60"/>
        <v>1046.21</v>
      </c>
      <c r="AB112" s="118"/>
    </row>
    <row r="113" spans="2:28" s="98" customFormat="1" outlineLevel="1" x14ac:dyDescent="0.2">
      <c r="B113" s="117"/>
      <c r="C113" s="108" t="s">
        <v>286</v>
      </c>
      <c r="D113" s="480" t="s">
        <v>287</v>
      </c>
      <c r="E113" s="99" t="s">
        <v>108</v>
      </c>
      <c r="F113" s="100" t="s">
        <v>288</v>
      </c>
      <c r="G113" s="99" t="s">
        <v>29</v>
      </c>
      <c r="H113" s="99">
        <v>15</v>
      </c>
      <c r="I113" s="101">
        <v>113.22</v>
      </c>
      <c r="J113" s="186">
        <f t="shared" si="52"/>
        <v>0.22229999999999994</v>
      </c>
      <c r="K113" s="104">
        <v>22.74</v>
      </c>
      <c r="L113" s="103">
        <v>115.64</v>
      </c>
      <c r="M113" s="125">
        <f t="shared" si="49"/>
        <v>138.38</v>
      </c>
      <c r="N113" s="123">
        <f t="shared" si="50"/>
        <v>341.1</v>
      </c>
      <c r="O113" s="124">
        <f t="shared" si="48"/>
        <v>1734.6</v>
      </c>
      <c r="P113" s="126">
        <f t="shared" si="51"/>
        <v>2075.6999999999998</v>
      </c>
      <c r="Q113" s="456"/>
      <c r="S113" s="117"/>
      <c r="T113" s="122">
        <f t="shared" si="53"/>
        <v>113.22</v>
      </c>
      <c r="U113" s="184">
        <f t="shared" si="54"/>
        <v>0.22229999999999994</v>
      </c>
      <c r="V113" s="123">
        <f t="shared" si="55"/>
        <v>22.74</v>
      </c>
      <c r="W113" s="124">
        <f t="shared" si="56"/>
        <v>115.64</v>
      </c>
      <c r="X113" s="125">
        <f t="shared" si="57"/>
        <v>138.38</v>
      </c>
      <c r="Y113" s="123">
        <f t="shared" si="58"/>
        <v>341.1</v>
      </c>
      <c r="Z113" s="124">
        <f t="shared" si="59"/>
        <v>1734.6</v>
      </c>
      <c r="AA113" s="126">
        <f t="shared" si="60"/>
        <v>2075.6999999999998</v>
      </c>
      <c r="AB113" s="118"/>
    </row>
    <row r="114" spans="2:28" s="98" customFormat="1" ht="25.5" outlineLevel="1" x14ac:dyDescent="0.2">
      <c r="B114" s="117"/>
      <c r="C114" s="108" t="s">
        <v>289</v>
      </c>
      <c r="D114" s="480" t="s">
        <v>290</v>
      </c>
      <c r="E114" s="99" t="s">
        <v>14</v>
      </c>
      <c r="F114" s="100" t="s">
        <v>291</v>
      </c>
      <c r="G114" s="99" t="s">
        <v>29</v>
      </c>
      <c r="H114" s="99">
        <v>3</v>
      </c>
      <c r="I114" s="101">
        <v>10.54</v>
      </c>
      <c r="J114" s="186">
        <f t="shared" si="52"/>
        <v>0.22229999999999994</v>
      </c>
      <c r="K114" s="104">
        <v>1.52</v>
      </c>
      <c r="L114" s="103">
        <v>11.36</v>
      </c>
      <c r="M114" s="125">
        <f t="shared" si="49"/>
        <v>12.879999999999999</v>
      </c>
      <c r="N114" s="123">
        <f t="shared" si="50"/>
        <v>4.5599999999999996</v>
      </c>
      <c r="O114" s="124">
        <f t="shared" si="48"/>
        <v>34.08</v>
      </c>
      <c r="P114" s="126">
        <f t="shared" si="51"/>
        <v>38.64</v>
      </c>
      <c r="Q114" s="456"/>
      <c r="S114" s="117"/>
      <c r="T114" s="122">
        <f t="shared" si="53"/>
        <v>10.54</v>
      </c>
      <c r="U114" s="184">
        <f t="shared" si="54"/>
        <v>0.22229999999999994</v>
      </c>
      <c r="V114" s="123">
        <f t="shared" si="55"/>
        <v>1.52</v>
      </c>
      <c r="W114" s="124">
        <f t="shared" si="56"/>
        <v>11.36</v>
      </c>
      <c r="X114" s="125">
        <f t="shared" si="57"/>
        <v>12.879999999999999</v>
      </c>
      <c r="Y114" s="123">
        <f t="shared" si="58"/>
        <v>4.5599999999999996</v>
      </c>
      <c r="Z114" s="124">
        <f t="shared" si="59"/>
        <v>34.08</v>
      </c>
      <c r="AA114" s="126">
        <f t="shared" si="60"/>
        <v>38.64</v>
      </c>
      <c r="AB114" s="118"/>
    </row>
    <row r="115" spans="2:28" s="98" customFormat="1" outlineLevel="1" x14ac:dyDescent="0.2">
      <c r="B115" s="117"/>
      <c r="C115" s="108" t="s">
        <v>292</v>
      </c>
      <c r="D115" s="480" t="s">
        <v>293</v>
      </c>
      <c r="E115" s="99" t="s">
        <v>14</v>
      </c>
      <c r="F115" s="100" t="s">
        <v>294</v>
      </c>
      <c r="G115" s="99" t="s">
        <v>29</v>
      </c>
      <c r="H115" s="99">
        <v>3</v>
      </c>
      <c r="I115" s="101">
        <v>17.22</v>
      </c>
      <c r="J115" s="186">
        <f t="shared" si="52"/>
        <v>0.22229999999999994</v>
      </c>
      <c r="K115" s="104">
        <v>4.5199999999999996</v>
      </c>
      <c r="L115" s="103">
        <v>16.52</v>
      </c>
      <c r="M115" s="125">
        <f t="shared" si="49"/>
        <v>21.04</v>
      </c>
      <c r="N115" s="123">
        <f t="shared" si="50"/>
        <v>13.56</v>
      </c>
      <c r="O115" s="124">
        <f t="shared" si="48"/>
        <v>49.559999999999995</v>
      </c>
      <c r="P115" s="126">
        <f t="shared" si="51"/>
        <v>63.12</v>
      </c>
      <c r="Q115" s="456"/>
      <c r="S115" s="117"/>
      <c r="T115" s="122">
        <f t="shared" si="53"/>
        <v>17.22</v>
      </c>
      <c r="U115" s="184">
        <f t="shared" si="54"/>
        <v>0.22229999999999994</v>
      </c>
      <c r="V115" s="123">
        <f t="shared" si="55"/>
        <v>4.5199999999999996</v>
      </c>
      <c r="W115" s="124">
        <f t="shared" si="56"/>
        <v>16.52</v>
      </c>
      <c r="X115" s="125">
        <f t="shared" si="57"/>
        <v>21.04</v>
      </c>
      <c r="Y115" s="123">
        <f t="shared" si="58"/>
        <v>13.56</v>
      </c>
      <c r="Z115" s="124">
        <f t="shared" si="59"/>
        <v>49.559999999999995</v>
      </c>
      <c r="AA115" s="126">
        <f t="shared" si="60"/>
        <v>63.12</v>
      </c>
      <c r="AB115" s="118"/>
    </row>
    <row r="116" spans="2:28" s="98" customFormat="1" ht="38.25" outlineLevel="1" x14ac:dyDescent="0.2">
      <c r="B116" s="117"/>
      <c r="C116" s="108" t="s">
        <v>295</v>
      </c>
      <c r="D116" s="480" t="s">
        <v>296</v>
      </c>
      <c r="E116" s="99" t="s">
        <v>14</v>
      </c>
      <c r="F116" s="100" t="s">
        <v>297</v>
      </c>
      <c r="G116" s="99" t="s">
        <v>29</v>
      </c>
      <c r="H116" s="99">
        <v>13</v>
      </c>
      <c r="I116" s="101">
        <v>8.93</v>
      </c>
      <c r="J116" s="186">
        <f t="shared" si="52"/>
        <v>0.22229999999999994</v>
      </c>
      <c r="K116" s="104">
        <v>4.25</v>
      </c>
      <c r="L116" s="103">
        <v>6.66</v>
      </c>
      <c r="M116" s="125">
        <f t="shared" si="49"/>
        <v>10.91</v>
      </c>
      <c r="N116" s="123">
        <f t="shared" si="50"/>
        <v>55.25</v>
      </c>
      <c r="O116" s="124">
        <f t="shared" si="48"/>
        <v>86.580000000000013</v>
      </c>
      <c r="P116" s="126">
        <f t="shared" si="51"/>
        <v>141.83000000000001</v>
      </c>
      <c r="Q116" s="456"/>
      <c r="S116" s="117"/>
      <c r="T116" s="122">
        <f t="shared" si="53"/>
        <v>8.93</v>
      </c>
      <c r="U116" s="184">
        <f t="shared" si="54"/>
        <v>0.22229999999999994</v>
      </c>
      <c r="V116" s="123">
        <f t="shared" si="55"/>
        <v>4.25</v>
      </c>
      <c r="W116" s="124">
        <f t="shared" si="56"/>
        <v>6.6599999999999993</v>
      </c>
      <c r="X116" s="125">
        <f t="shared" si="57"/>
        <v>10.91</v>
      </c>
      <c r="Y116" s="123">
        <f t="shared" si="58"/>
        <v>55.25</v>
      </c>
      <c r="Z116" s="124">
        <f t="shared" si="59"/>
        <v>86.580000000000013</v>
      </c>
      <c r="AA116" s="126">
        <f t="shared" si="60"/>
        <v>141.83000000000001</v>
      </c>
      <c r="AB116" s="118"/>
    </row>
    <row r="117" spans="2:28" s="98" customFormat="1" ht="38.25" outlineLevel="1" x14ac:dyDescent="0.2">
      <c r="B117" s="117"/>
      <c r="C117" s="108" t="s">
        <v>298</v>
      </c>
      <c r="D117" s="480" t="s">
        <v>299</v>
      </c>
      <c r="E117" s="99" t="s">
        <v>14</v>
      </c>
      <c r="F117" s="100" t="s">
        <v>300</v>
      </c>
      <c r="G117" s="99" t="s">
        <v>29</v>
      </c>
      <c r="H117" s="99">
        <v>28</v>
      </c>
      <c r="I117" s="101">
        <v>12.22</v>
      </c>
      <c r="J117" s="186">
        <f t="shared" si="52"/>
        <v>0.22229999999999994</v>
      </c>
      <c r="K117" s="104">
        <v>5.53</v>
      </c>
      <c r="L117" s="103">
        <v>9.4</v>
      </c>
      <c r="M117" s="125">
        <f t="shared" si="49"/>
        <v>14.93</v>
      </c>
      <c r="N117" s="123">
        <f t="shared" si="50"/>
        <v>154.84</v>
      </c>
      <c r="O117" s="124">
        <f t="shared" si="48"/>
        <v>263.20000000000005</v>
      </c>
      <c r="P117" s="126">
        <f t="shared" si="51"/>
        <v>418.04</v>
      </c>
      <c r="Q117" s="456"/>
      <c r="S117" s="117"/>
      <c r="T117" s="122">
        <f t="shared" si="53"/>
        <v>12.22</v>
      </c>
      <c r="U117" s="184">
        <f t="shared" si="54"/>
        <v>0.22229999999999994</v>
      </c>
      <c r="V117" s="123">
        <f t="shared" si="55"/>
        <v>5.53</v>
      </c>
      <c r="W117" s="124">
        <f t="shared" si="56"/>
        <v>9.4</v>
      </c>
      <c r="X117" s="125">
        <f t="shared" si="57"/>
        <v>14.93</v>
      </c>
      <c r="Y117" s="123">
        <f t="shared" si="58"/>
        <v>154.84</v>
      </c>
      <c r="Z117" s="124">
        <f t="shared" si="59"/>
        <v>263.20000000000005</v>
      </c>
      <c r="AA117" s="126">
        <f t="shared" si="60"/>
        <v>418.04</v>
      </c>
      <c r="AB117" s="118"/>
    </row>
    <row r="118" spans="2:28" s="98" customFormat="1" ht="38.25" outlineLevel="1" x14ac:dyDescent="0.2">
      <c r="B118" s="117"/>
      <c r="C118" s="108" t="s">
        <v>301</v>
      </c>
      <c r="D118" s="480" t="s">
        <v>302</v>
      </c>
      <c r="E118" s="99" t="s">
        <v>14</v>
      </c>
      <c r="F118" s="100" t="s">
        <v>303</v>
      </c>
      <c r="G118" s="99" t="s">
        <v>29</v>
      </c>
      <c r="H118" s="99">
        <v>8</v>
      </c>
      <c r="I118" s="101">
        <v>25.36</v>
      </c>
      <c r="J118" s="186">
        <f t="shared" si="52"/>
        <v>0.22229999999999994</v>
      </c>
      <c r="K118" s="104">
        <v>10.66</v>
      </c>
      <c r="L118" s="103">
        <v>20.329999999999998</v>
      </c>
      <c r="M118" s="125">
        <f t="shared" si="49"/>
        <v>30.99</v>
      </c>
      <c r="N118" s="123">
        <f t="shared" si="50"/>
        <v>85.28</v>
      </c>
      <c r="O118" s="124">
        <f t="shared" si="48"/>
        <v>162.63999999999999</v>
      </c>
      <c r="P118" s="126">
        <f t="shared" si="51"/>
        <v>247.92</v>
      </c>
      <c r="Q118" s="456"/>
      <c r="S118" s="117"/>
      <c r="T118" s="122">
        <f t="shared" si="53"/>
        <v>25.36</v>
      </c>
      <c r="U118" s="184">
        <f t="shared" si="54"/>
        <v>0.22229999999999994</v>
      </c>
      <c r="V118" s="123">
        <f t="shared" si="55"/>
        <v>10.66</v>
      </c>
      <c r="W118" s="124">
        <f t="shared" si="56"/>
        <v>20.329999999999998</v>
      </c>
      <c r="X118" s="125">
        <f t="shared" si="57"/>
        <v>30.99</v>
      </c>
      <c r="Y118" s="123">
        <f t="shared" si="58"/>
        <v>85.28</v>
      </c>
      <c r="Z118" s="124">
        <f t="shared" si="59"/>
        <v>162.63999999999999</v>
      </c>
      <c r="AA118" s="126">
        <f t="shared" si="60"/>
        <v>247.92</v>
      </c>
      <c r="AB118" s="118"/>
    </row>
    <row r="119" spans="2:28" s="98" customFormat="1" ht="38.25" outlineLevel="1" x14ac:dyDescent="0.2">
      <c r="B119" s="117"/>
      <c r="C119" s="108" t="s">
        <v>304</v>
      </c>
      <c r="D119" s="480" t="s">
        <v>305</v>
      </c>
      <c r="E119" s="99" t="s">
        <v>27</v>
      </c>
      <c r="F119" s="100" t="s">
        <v>306</v>
      </c>
      <c r="G119" s="99" t="s">
        <v>29</v>
      </c>
      <c r="H119" s="99">
        <v>12</v>
      </c>
      <c r="I119" s="101">
        <v>12.26</v>
      </c>
      <c r="J119" s="186">
        <f t="shared" si="52"/>
        <v>0.22229999999999994</v>
      </c>
      <c r="K119" s="104">
        <v>4.25</v>
      </c>
      <c r="L119" s="103">
        <v>10.73</v>
      </c>
      <c r="M119" s="125">
        <f t="shared" si="49"/>
        <v>14.98</v>
      </c>
      <c r="N119" s="123">
        <f t="shared" si="50"/>
        <v>51</v>
      </c>
      <c r="O119" s="124">
        <f t="shared" si="48"/>
        <v>128.76</v>
      </c>
      <c r="P119" s="126">
        <f t="shared" si="51"/>
        <v>179.76</v>
      </c>
      <c r="Q119" s="456"/>
      <c r="S119" s="117"/>
      <c r="T119" s="122">
        <f t="shared" si="53"/>
        <v>12.26</v>
      </c>
      <c r="U119" s="184">
        <f t="shared" si="54"/>
        <v>0.22229999999999994</v>
      </c>
      <c r="V119" s="123">
        <f t="shared" si="55"/>
        <v>4.25</v>
      </c>
      <c r="W119" s="124">
        <f t="shared" si="56"/>
        <v>10.73</v>
      </c>
      <c r="X119" s="125">
        <f t="shared" si="57"/>
        <v>14.98</v>
      </c>
      <c r="Y119" s="123">
        <f t="shared" si="58"/>
        <v>51</v>
      </c>
      <c r="Z119" s="124">
        <f t="shared" si="59"/>
        <v>128.76</v>
      </c>
      <c r="AA119" s="126">
        <f t="shared" si="60"/>
        <v>179.76</v>
      </c>
      <c r="AB119" s="118"/>
    </row>
    <row r="120" spans="2:28" s="98" customFormat="1" ht="38.25" outlineLevel="1" x14ac:dyDescent="0.2">
      <c r="B120" s="117"/>
      <c r="C120" s="108" t="s">
        <v>307</v>
      </c>
      <c r="D120" s="480" t="s">
        <v>308</v>
      </c>
      <c r="E120" s="99" t="s">
        <v>14</v>
      </c>
      <c r="F120" s="100" t="s">
        <v>309</v>
      </c>
      <c r="G120" s="99" t="s">
        <v>29</v>
      </c>
      <c r="H120" s="99">
        <v>12</v>
      </c>
      <c r="I120" s="101">
        <v>8.6999999999999993</v>
      </c>
      <c r="J120" s="186">
        <f t="shared" si="52"/>
        <v>0.22229999999999994</v>
      </c>
      <c r="K120" s="104">
        <v>4.25</v>
      </c>
      <c r="L120" s="103">
        <v>6.38</v>
      </c>
      <c r="M120" s="125">
        <f t="shared" si="49"/>
        <v>10.629999999999999</v>
      </c>
      <c r="N120" s="123">
        <f t="shared" si="50"/>
        <v>51</v>
      </c>
      <c r="O120" s="124">
        <f t="shared" si="48"/>
        <v>76.56</v>
      </c>
      <c r="P120" s="126">
        <f t="shared" si="51"/>
        <v>127.56</v>
      </c>
      <c r="Q120" s="456"/>
      <c r="S120" s="117"/>
      <c r="T120" s="122">
        <f t="shared" si="53"/>
        <v>8.6999999999999993</v>
      </c>
      <c r="U120" s="184">
        <f t="shared" si="54"/>
        <v>0.22229999999999994</v>
      </c>
      <c r="V120" s="123">
        <f t="shared" si="55"/>
        <v>4.25</v>
      </c>
      <c r="W120" s="124">
        <f t="shared" si="56"/>
        <v>6.38</v>
      </c>
      <c r="X120" s="125">
        <f t="shared" si="57"/>
        <v>10.629999999999999</v>
      </c>
      <c r="Y120" s="123">
        <f t="shared" si="58"/>
        <v>51</v>
      </c>
      <c r="Z120" s="124">
        <f t="shared" si="59"/>
        <v>76.56</v>
      </c>
      <c r="AA120" s="126">
        <f t="shared" si="60"/>
        <v>127.56</v>
      </c>
      <c r="AB120" s="118"/>
    </row>
    <row r="121" spans="2:28" s="98" customFormat="1" ht="38.25" outlineLevel="1" x14ac:dyDescent="0.2">
      <c r="B121" s="117"/>
      <c r="C121" s="108" t="s">
        <v>310</v>
      </c>
      <c r="D121" s="480" t="s">
        <v>311</v>
      </c>
      <c r="E121" s="99" t="s">
        <v>14</v>
      </c>
      <c r="F121" s="100" t="s">
        <v>312</v>
      </c>
      <c r="G121" s="99" t="s">
        <v>29</v>
      </c>
      <c r="H121" s="99">
        <v>24</v>
      </c>
      <c r="I121" s="101">
        <v>11.49</v>
      </c>
      <c r="J121" s="186">
        <f t="shared" si="52"/>
        <v>0.22229999999999994</v>
      </c>
      <c r="K121" s="104">
        <v>5.53</v>
      </c>
      <c r="L121" s="103">
        <v>8.51</v>
      </c>
      <c r="M121" s="125">
        <f t="shared" si="49"/>
        <v>14.04</v>
      </c>
      <c r="N121" s="123">
        <f t="shared" si="50"/>
        <v>132.72</v>
      </c>
      <c r="O121" s="124">
        <f t="shared" si="48"/>
        <v>204.23999999999998</v>
      </c>
      <c r="P121" s="126">
        <f t="shared" si="51"/>
        <v>336.96</v>
      </c>
      <c r="Q121" s="456"/>
      <c r="S121" s="117"/>
      <c r="T121" s="122">
        <f t="shared" si="53"/>
        <v>11.49</v>
      </c>
      <c r="U121" s="184">
        <f t="shared" si="54"/>
        <v>0.22229999999999994</v>
      </c>
      <c r="V121" s="123">
        <f t="shared" si="55"/>
        <v>5.53</v>
      </c>
      <c r="W121" s="124">
        <f t="shared" si="56"/>
        <v>8.51</v>
      </c>
      <c r="X121" s="125">
        <f t="shared" si="57"/>
        <v>14.04</v>
      </c>
      <c r="Y121" s="123">
        <f t="shared" si="58"/>
        <v>132.72</v>
      </c>
      <c r="Z121" s="124">
        <f t="shared" si="59"/>
        <v>204.23999999999998</v>
      </c>
      <c r="AA121" s="126">
        <f t="shared" si="60"/>
        <v>336.96</v>
      </c>
      <c r="AB121" s="118"/>
    </row>
    <row r="122" spans="2:28" s="98" customFormat="1" ht="38.25" outlineLevel="1" x14ac:dyDescent="0.2">
      <c r="B122" s="117"/>
      <c r="C122" s="108" t="s">
        <v>313</v>
      </c>
      <c r="D122" s="480" t="s">
        <v>314</v>
      </c>
      <c r="E122" s="99" t="s">
        <v>14</v>
      </c>
      <c r="F122" s="100" t="s">
        <v>315</v>
      </c>
      <c r="G122" s="99" t="s">
        <v>29</v>
      </c>
      <c r="H122" s="99">
        <v>17</v>
      </c>
      <c r="I122" s="101">
        <v>24.53</v>
      </c>
      <c r="J122" s="186">
        <f t="shared" si="52"/>
        <v>0.22229999999999994</v>
      </c>
      <c r="K122" s="104">
        <v>10.66</v>
      </c>
      <c r="L122" s="103">
        <v>19.32</v>
      </c>
      <c r="M122" s="125">
        <f t="shared" si="49"/>
        <v>29.98</v>
      </c>
      <c r="N122" s="123">
        <f t="shared" si="50"/>
        <v>181.22</v>
      </c>
      <c r="O122" s="124">
        <f t="shared" si="48"/>
        <v>328.44000000000005</v>
      </c>
      <c r="P122" s="126">
        <f t="shared" si="51"/>
        <v>509.66</v>
      </c>
      <c r="Q122" s="456"/>
      <c r="S122" s="117"/>
      <c r="T122" s="122">
        <f t="shared" si="53"/>
        <v>24.53</v>
      </c>
      <c r="U122" s="184">
        <f t="shared" si="54"/>
        <v>0.22229999999999994</v>
      </c>
      <c r="V122" s="123">
        <f t="shared" si="55"/>
        <v>10.66</v>
      </c>
      <c r="W122" s="124">
        <f t="shared" si="56"/>
        <v>19.32</v>
      </c>
      <c r="X122" s="125">
        <f t="shared" si="57"/>
        <v>29.98</v>
      </c>
      <c r="Y122" s="123">
        <f t="shared" si="58"/>
        <v>181.22</v>
      </c>
      <c r="Z122" s="124">
        <f t="shared" si="59"/>
        <v>328.44000000000005</v>
      </c>
      <c r="AA122" s="126">
        <f t="shared" si="60"/>
        <v>509.66</v>
      </c>
      <c r="AB122" s="118"/>
    </row>
    <row r="123" spans="2:28" s="98" customFormat="1" ht="25.5" outlineLevel="1" x14ac:dyDescent="0.2">
      <c r="B123" s="117"/>
      <c r="C123" s="108" t="s">
        <v>316</v>
      </c>
      <c r="D123" s="480" t="s">
        <v>317</v>
      </c>
      <c r="E123" s="99" t="s">
        <v>27</v>
      </c>
      <c r="F123" s="100" t="s">
        <v>318</v>
      </c>
      <c r="G123" s="99" t="s">
        <v>209</v>
      </c>
      <c r="H123" s="99">
        <v>5</v>
      </c>
      <c r="I123" s="101">
        <v>48.84</v>
      </c>
      <c r="J123" s="186">
        <f t="shared" si="52"/>
        <v>0.22229999999999994</v>
      </c>
      <c r="K123" s="104">
        <v>18.95</v>
      </c>
      <c r="L123" s="103">
        <v>40.74</v>
      </c>
      <c r="M123" s="125">
        <f t="shared" si="49"/>
        <v>59.69</v>
      </c>
      <c r="N123" s="123">
        <f t="shared" si="50"/>
        <v>94.75</v>
      </c>
      <c r="O123" s="124">
        <f t="shared" si="48"/>
        <v>203.7</v>
      </c>
      <c r="P123" s="126">
        <f t="shared" si="51"/>
        <v>298.45</v>
      </c>
      <c r="Q123" s="456"/>
      <c r="S123" s="117"/>
      <c r="T123" s="122">
        <f t="shared" si="53"/>
        <v>48.84</v>
      </c>
      <c r="U123" s="184">
        <f t="shared" si="54"/>
        <v>0.22229999999999994</v>
      </c>
      <c r="V123" s="123">
        <f t="shared" si="55"/>
        <v>18.95</v>
      </c>
      <c r="W123" s="124">
        <f t="shared" si="56"/>
        <v>40.74</v>
      </c>
      <c r="X123" s="125">
        <f t="shared" si="57"/>
        <v>59.69</v>
      </c>
      <c r="Y123" s="123">
        <f t="shared" si="58"/>
        <v>94.75</v>
      </c>
      <c r="Z123" s="124">
        <f t="shared" si="59"/>
        <v>203.7</v>
      </c>
      <c r="AA123" s="126">
        <f t="shared" si="60"/>
        <v>298.45</v>
      </c>
      <c r="AB123" s="118"/>
    </row>
    <row r="124" spans="2:28" s="98" customFormat="1" ht="38.25" outlineLevel="1" x14ac:dyDescent="0.2">
      <c r="B124" s="117"/>
      <c r="C124" s="108" t="s">
        <v>319</v>
      </c>
      <c r="D124" s="480" t="s">
        <v>320</v>
      </c>
      <c r="E124" s="99" t="s">
        <v>14</v>
      </c>
      <c r="F124" s="100" t="s">
        <v>321</v>
      </c>
      <c r="G124" s="99" t="s">
        <v>29</v>
      </c>
      <c r="H124" s="99">
        <v>2</v>
      </c>
      <c r="I124" s="101">
        <v>12.7</v>
      </c>
      <c r="J124" s="186">
        <f t="shared" si="52"/>
        <v>0.22229999999999994</v>
      </c>
      <c r="K124" s="104">
        <v>5.96</v>
      </c>
      <c r="L124" s="103">
        <v>9.56</v>
      </c>
      <c r="M124" s="125">
        <f t="shared" si="49"/>
        <v>15.52</v>
      </c>
      <c r="N124" s="123">
        <f t="shared" si="50"/>
        <v>11.92</v>
      </c>
      <c r="O124" s="124">
        <f t="shared" si="48"/>
        <v>19.119999999999997</v>
      </c>
      <c r="P124" s="126">
        <f t="shared" si="51"/>
        <v>31.04</v>
      </c>
      <c r="Q124" s="456"/>
      <c r="S124" s="117"/>
      <c r="T124" s="122">
        <f t="shared" si="53"/>
        <v>12.7</v>
      </c>
      <c r="U124" s="184">
        <f t="shared" si="54"/>
        <v>0.22229999999999994</v>
      </c>
      <c r="V124" s="123">
        <f t="shared" si="55"/>
        <v>5.96</v>
      </c>
      <c r="W124" s="124">
        <f t="shared" si="56"/>
        <v>9.56</v>
      </c>
      <c r="X124" s="125">
        <f t="shared" si="57"/>
        <v>15.52</v>
      </c>
      <c r="Y124" s="123">
        <f t="shared" si="58"/>
        <v>11.92</v>
      </c>
      <c r="Z124" s="124">
        <f t="shared" si="59"/>
        <v>19.119999999999997</v>
      </c>
      <c r="AA124" s="126">
        <f t="shared" si="60"/>
        <v>31.04</v>
      </c>
      <c r="AB124" s="118"/>
    </row>
    <row r="125" spans="2:28" s="98" customFormat="1" ht="38.25" outlineLevel="1" x14ac:dyDescent="0.2">
      <c r="B125" s="117"/>
      <c r="C125" s="108" t="s">
        <v>322</v>
      </c>
      <c r="D125" s="480" t="s">
        <v>323</v>
      </c>
      <c r="E125" s="99" t="s">
        <v>14</v>
      </c>
      <c r="F125" s="100" t="s">
        <v>324</v>
      </c>
      <c r="G125" s="99" t="s">
        <v>29</v>
      </c>
      <c r="H125" s="99">
        <v>9</v>
      </c>
      <c r="I125" s="101">
        <v>48.06</v>
      </c>
      <c r="J125" s="186">
        <f t="shared" si="52"/>
        <v>0.22229999999999994</v>
      </c>
      <c r="K125" s="104">
        <v>14.07</v>
      </c>
      <c r="L125" s="103">
        <v>44.67</v>
      </c>
      <c r="M125" s="125">
        <f t="shared" si="49"/>
        <v>58.74</v>
      </c>
      <c r="N125" s="123">
        <f t="shared" si="50"/>
        <v>126.63</v>
      </c>
      <c r="O125" s="124">
        <f t="shared" si="48"/>
        <v>402.03</v>
      </c>
      <c r="P125" s="126">
        <f t="shared" si="51"/>
        <v>528.66</v>
      </c>
      <c r="Q125" s="456"/>
      <c r="S125" s="117"/>
      <c r="T125" s="122">
        <f t="shared" si="53"/>
        <v>48.06</v>
      </c>
      <c r="U125" s="184">
        <f t="shared" si="54"/>
        <v>0.22229999999999994</v>
      </c>
      <c r="V125" s="123">
        <f t="shared" si="55"/>
        <v>14.07</v>
      </c>
      <c r="W125" s="124">
        <f t="shared" si="56"/>
        <v>44.67</v>
      </c>
      <c r="X125" s="125">
        <f t="shared" si="57"/>
        <v>58.74</v>
      </c>
      <c r="Y125" s="123">
        <f t="shared" si="58"/>
        <v>126.63</v>
      </c>
      <c r="Z125" s="124">
        <f t="shared" si="59"/>
        <v>402.03</v>
      </c>
      <c r="AA125" s="126">
        <f t="shared" si="60"/>
        <v>528.66</v>
      </c>
      <c r="AB125" s="118"/>
    </row>
    <row r="126" spans="2:28" s="98" customFormat="1" ht="38.25" outlineLevel="1" x14ac:dyDescent="0.2">
      <c r="B126" s="117"/>
      <c r="C126" s="108" t="s">
        <v>325</v>
      </c>
      <c r="D126" s="480" t="s">
        <v>326</v>
      </c>
      <c r="E126" s="99" t="s">
        <v>14</v>
      </c>
      <c r="F126" s="100" t="s">
        <v>327</v>
      </c>
      <c r="G126" s="99" t="s">
        <v>29</v>
      </c>
      <c r="H126" s="99">
        <v>50</v>
      </c>
      <c r="I126" s="101">
        <v>9.27</v>
      </c>
      <c r="J126" s="186">
        <f t="shared" si="52"/>
        <v>0.22229999999999994</v>
      </c>
      <c r="K126" s="104">
        <v>3.4</v>
      </c>
      <c r="L126" s="103">
        <v>7.93</v>
      </c>
      <c r="M126" s="125">
        <f t="shared" si="49"/>
        <v>11.33</v>
      </c>
      <c r="N126" s="123">
        <f t="shared" si="50"/>
        <v>170</v>
      </c>
      <c r="O126" s="124">
        <f t="shared" si="48"/>
        <v>396.5</v>
      </c>
      <c r="P126" s="126">
        <f t="shared" si="51"/>
        <v>566.5</v>
      </c>
      <c r="Q126" s="456"/>
      <c r="S126" s="117"/>
      <c r="T126" s="122">
        <f t="shared" si="53"/>
        <v>9.27</v>
      </c>
      <c r="U126" s="184">
        <f t="shared" si="54"/>
        <v>0.22229999999999994</v>
      </c>
      <c r="V126" s="123">
        <f t="shared" si="55"/>
        <v>3.3999999999999995</v>
      </c>
      <c r="W126" s="124">
        <f t="shared" si="56"/>
        <v>7.93</v>
      </c>
      <c r="X126" s="125">
        <f t="shared" si="57"/>
        <v>11.329999999999998</v>
      </c>
      <c r="Y126" s="123">
        <f t="shared" si="58"/>
        <v>170</v>
      </c>
      <c r="Z126" s="124">
        <f t="shared" si="59"/>
        <v>396.5</v>
      </c>
      <c r="AA126" s="126">
        <f t="shared" si="60"/>
        <v>566.5</v>
      </c>
      <c r="AB126" s="118"/>
    </row>
    <row r="127" spans="2:28" s="98" customFormat="1" ht="38.25" outlineLevel="1" x14ac:dyDescent="0.2">
      <c r="B127" s="117"/>
      <c r="C127" s="108" t="s">
        <v>328</v>
      </c>
      <c r="D127" s="480" t="s">
        <v>329</v>
      </c>
      <c r="E127" s="99" t="s">
        <v>14</v>
      </c>
      <c r="F127" s="100" t="s">
        <v>330</v>
      </c>
      <c r="G127" s="99" t="s">
        <v>29</v>
      </c>
      <c r="H127" s="99">
        <v>1</v>
      </c>
      <c r="I127" s="101">
        <v>16.13</v>
      </c>
      <c r="J127" s="186">
        <f t="shared" si="52"/>
        <v>0.22229999999999994</v>
      </c>
      <c r="K127" s="104">
        <v>5.53</v>
      </c>
      <c r="L127" s="103">
        <v>14.18</v>
      </c>
      <c r="M127" s="125">
        <f t="shared" si="49"/>
        <v>19.71</v>
      </c>
      <c r="N127" s="123">
        <f t="shared" si="50"/>
        <v>5.53</v>
      </c>
      <c r="O127" s="124">
        <f t="shared" si="48"/>
        <v>14.18</v>
      </c>
      <c r="P127" s="126">
        <f t="shared" si="51"/>
        <v>19.71</v>
      </c>
      <c r="Q127" s="456"/>
      <c r="S127" s="117"/>
      <c r="T127" s="122">
        <f t="shared" si="53"/>
        <v>16.13</v>
      </c>
      <c r="U127" s="184">
        <f t="shared" si="54"/>
        <v>0.22229999999999994</v>
      </c>
      <c r="V127" s="123">
        <f t="shared" si="55"/>
        <v>5.53</v>
      </c>
      <c r="W127" s="124">
        <f t="shared" si="56"/>
        <v>14.18</v>
      </c>
      <c r="X127" s="125">
        <f t="shared" si="57"/>
        <v>19.71</v>
      </c>
      <c r="Y127" s="123">
        <f t="shared" si="58"/>
        <v>5.53</v>
      </c>
      <c r="Z127" s="124">
        <f t="shared" si="59"/>
        <v>14.18</v>
      </c>
      <c r="AA127" s="126">
        <f t="shared" si="60"/>
        <v>19.71</v>
      </c>
      <c r="AB127" s="118"/>
    </row>
    <row r="128" spans="2:28" s="98" customFormat="1" ht="38.25" outlineLevel="1" x14ac:dyDescent="0.2">
      <c r="B128" s="117"/>
      <c r="C128" s="108" t="s">
        <v>331</v>
      </c>
      <c r="D128" s="480" t="s">
        <v>332</v>
      </c>
      <c r="E128" s="99" t="s">
        <v>14</v>
      </c>
      <c r="F128" s="100" t="s">
        <v>333</v>
      </c>
      <c r="G128" s="99" t="s">
        <v>29</v>
      </c>
      <c r="H128" s="99">
        <v>43</v>
      </c>
      <c r="I128" s="101">
        <v>18.809999999999999</v>
      </c>
      <c r="J128" s="186">
        <f t="shared" si="52"/>
        <v>0.22229999999999994</v>
      </c>
      <c r="K128" s="104">
        <v>7.24</v>
      </c>
      <c r="L128" s="103">
        <v>15.75</v>
      </c>
      <c r="M128" s="125">
        <f t="shared" si="49"/>
        <v>22.990000000000002</v>
      </c>
      <c r="N128" s="123">
        <f t="shared" si="50"/>
        <v>311.32</v>
      </c>
      <c r="O128" s="124">
        <f t="shared" si="48"/>
        <v>677.25</v>
      </c>
      <c r="P128" s="126">
        <f t="shared" si="51"/>
        <v>988.57</v>
      </c>
      <c r="Q128" s="456"/>
      <c r="S128" s="117"/>
      <c r="T128" s="122">
        <f t="shared" si="53"/>
        <v>18.809999999999999</v>
      </c>
      <c r="U128" s="184">
        <f t="shared" si="54"/>
        <v>0.22229999999999994</v>
      </c>
      <c r="V128" s="123">
        <f t="shared" si="55"/>
        <v>7.24</v>
      </c>
      <c r="W128" s="124">
        <f t="shared" si="56"/>
        <v>15.75</v>
      </c>
      <c r="X128" s="125">
        <f t="shared" si="57"/>
        <v>22.990000000000002</v>
      </c>
      <c r="Y128" s="123">
        <f t="shared" si="58"/>
        <v>311.32</v>
      </c>
      <c r="Z128" s="124">
        <f t="shared" si="59"/>
        <v>677.25</v>
      </c>
      <c r="AA128" s="126">
        <f t="shared" si="60"/>
        <v>988.57</v>
      </c>
      <c r="AB128" s="118"/>
    </row>
    <row r="129" spans="2:28" s="98" customFormat="1" ht="25.5" outlineLevel="1" x14ac:dyDescent="0.2">
      <c r="B129" s="117"/>
      <c r="C129" s="108" t="s">
        <v>334</v>
      </c>
      <c r="D129" s="480" t="s">
        <v>335</v>
      </c>
      <c r="E129" s="99" t="s">
        <v>14</v>
      </c>
      <c r="F129" s="100" t="s">
        <v>336</v>
      </c>
      <c r="G129" s="99" t="s">
        <v>29</v>
      </c>
      <c r="H129" s="99">
        <v>3</v>
      </c>
      <c r="I129" s="101">
        <v>17.89</v>
      </c>
      <c r="J129" s="186">
        <f t="shared" si="52"/>
        <v>0.22229999999999994</v>
      </c>
      <c r="K129" s="104">
        <v>2.19</v>
      </c>
      <c r="L129" s="103">
        <v>19.670000000000002</v>
      </c>
      <c r="M129" s="125">
        <f t="shared" si="49"/>
        <v>21.860000000000003</v>
      </c>
      <c r="N129" s="123">
        <f t="shared" si="50"/>
        <v>6.57</v>
      </c>
      <c r="O129" s="124">
        <f t="shared" si="48"/>
        <v>59.01</v>
      </c>
      <c r="P129" s="126">
        <f t="shared" si="51"/>
        <v>65.58</v>
      </c>
      <c r="Q129" s="456"/>
      <c r="S129" s="117"/>
      <c r="T129" s="122">
        <f t="shared" si="53"/>
        <v>17.89</v>
      </c>
      <c r="U129" s="184">
        <f t="shared" si="54"/>
        <v>0.22229999999999994</v>
      </c>
      <c r="V129" s="123">
        <f t="shared" si="55"/>
        <v>2.19</v>
      </c>
      <c r="W129" s="124">
        <f t="shared" si="56"/>
        <v>19.670000000000002</v>
      </c>
      <c r="X129" s="125">
        <f t="shared" si="57"/>
        <v>21.860000000000003</v>
      </c>
      <c r="Y129" s="123">
        <f t="shared" si="58"/>
        <v>6.57</v>
      </c>
      <c r="Z129" s="124">
        <f t="shared" si="59"/>
        <v>59.01</v>
      </c>
      <c r="AA129" s="126">
        <f t="shared" si="60"/>
        <v>65.58</v>
      </c>
      <c r="AB129" s="118"/>
    </row>
    <row r="130" spans="2:28" s="98" customFormat="1" outlineLevel="1" x14ac:dyDescent="0.2">
      <c r="B130" s="117"/>
      <c r="C130" s="108" t="s">
        <v>337</v>
      </c>
      <c r="D130" s="480" t="s">
        <v>338</v>
      </c>
      <c r="E130" s="99" t="s">
        <v>27</v>
      </c>
      <c r="F130" s="100" t="s">
        <v>339</v>
      </c>
      <c r="G130" s="99" t="s">
        <v>209</v>
      </c>
      <c r="H130" s="99">
        <v>5</v>
      </c>
      <c r="I130" s="101">
        <v>13.84</v>
      </c>
      <c r="J130" s="186">
        <f t="shared" si="52"/>
        <v>0.22229999999999994</v>
      </c>
      <c r="K130" s="104">
        <v>2.87</v>
      </c>
      <c r="L130" s="103">
        <v>14.04</v>
      </c>
      <c r="M130" s="125">
        <f t="shared" si="49"/>
        <v>16.91</v>
      </c>
      <c r="N130" s="123">
        <f t="shared" si="50"/>
        <v>14.35</v>
      </c>
      <c r="O130" s="124">
        <f t="shared" si="48"/>
        <v>70.2</v>
      </c>
      <c r="P130" s="126">
        <f t="shared" si="51"/>
        <v>84.55</v>
      </c>
      <c r="Q130" s="456"/>
      <c r="S130" s="117"/>
      <c r="T130" s="122">
        <f t="shared" si="53"/>
        <v>13.84</v>
      </c>
      <c r="U130" s="184">
        <f t="shared" si="54"/>
        <v>0.22229999999999994</v>
      </c>
      <c r="V130" s="123">
        <f t="shared" si="55"/>
        <v>2.87</v>
      </c>
      <c r="W130" s="124">
        <f t="shared" si="56"/>
        <v>14.039999999999997</v>
      </c>
      <c r="X130" s="125">
        <f t="shared" si="57"/>
        <v>16.909999999999997</v>
      </c>
      <c r="Y130" s="123">
        <f t="shared" si="58"/>
        <v>14.35</v>
      </c>
      <c r="Z130" s="124">
        <f t="shared" si="59"/>
        <v>70.2</v>
      </c>
      <c r="AA130" s="126">
        <f t="shared" si="60"/>
        <v>84.55</v>
      </c>
      <c r="AB130" s="118"/>
    </row>
    <row r="131" spans="2:28" s="98" customFormat="1" ht="25.5" outlineLevel="1" x14ac:dyDescent="0.2">
      <c r="B131" s="117"/>
      <c r="C131" s="108" t="s">
        <v>340</v>
      </c>
      <c r="D131" s="480" t="s">
        <v>341</v>
      </c>
      <c r="E131" s="99" t="s">
        <v>27</v>
      </c>
      <c r="F131" s="100" t="s">
        <v>342</v>
      </c>
      <c r="G131" s="99" t="s">
        <v>209</v>
      </c>
      <c r="H131" s="99">
        <v>4</v>
      </c>
      <c r="I131" s="101">
        <v>47.14</v>
      </c>
      <c r="J131" s="186">
        <f t="shared" si="52"/>
        <v>0.22229999999999994</v>
      </c>
      <c r="K131" s="104">
        <v>18.95</v>
      </c>
      <c r="L131" s="103">
        <v>38.659999999999997</v>
      </c>
      <c r="M131" s="125">
        <f t="shared" si="49"/>
        <v>57.61</v>
      </c>
      <c r="N131" s="123">
        <f t="shared" si="50"/>
        <v>75.8</v>
      </c>
      <c r="O131" s="124">
        <f t="shared" si="48"/>
        <v>154.63999999999999</v>
      </c>
      <c r="P131" s="126">
        <f t="shared" si="51"/>
        <v>230.44</v>
      </c>
      <c r="Q131" s="456"/>
      <c r="S131" s="117"/>
      <c r="T131" s="122">
        <f t="shared" si="53"/>
        <v>47.14</v>
      </c>
      <c r="U131" s="184">
        <f t="shared" si="54"/>
        <v>0.22229999999999994</v>
      </c>
      <c r="V131" s="123">
        <f t="shared" si="55"/>
        <v>18.95</v>
      </c>
      <c r="W131" s="124">
        <f t="shared" si="56"/>
        <v>38.659999999999997</v>
      </c>
      <c r="X131" s="125">
        <f t="shared" si="57"/>
        <v>57.61</v>
      </c>
      <c r="Y131" s="123">
        <f t="shared" si="58"/>
        <v>75.8</v>
      </c>
      <c r="Z131" s="124">
        <f t="shared" si="59"/>
        <v>154.63999999999999</v>
      </c>
      <c r="AA131" s="126">
        <f t="shared" si="60"/>
        <v>230.44</v>
      </c>
      <c r="AB131" s="118"/>
    </row>
    <row r="132" spans="2:28" s="98" customFormat="1" ht="25.5" outlineLevel="1" x14ac:dyDescent="0.2">
      <c r="B132" s="117"/>
      <c r="C132" s="108" t="s">
        <v>343</v>
      </c>
      <c r="D132" s="480" t="s">
        <v>344</v>
      </c>
      <c r="E132" s="99" t="s">
        <v>14</v>
      </c>
      <c r="F132" s="100" t="s">
        <v>345</v>
      </c>
      <c r="G132" s="99" t="s">
        <v>29</v>
      </c>
      <c r="H132" s="99">
        <v>9</v>
      </c>
      <c r="I132" s="101">
        <v>19.96</v>
      </c>
      <c r="J132" s="186">
        <f t="shared" si="52"/>
        <v>0.22229999999999994</v>
      </c>
      <c r="K132" s="104">
        <v>7.24</v>
      </c>
      <c r="L132" s="103">
        <v>17.149999999999999</v>
      </c>
      <c r="M132" s="125">
        <f t="shared" si="49"/>
        <v>24.39</v>
      </c>
      <c r="N132" s="123">
        <f t="shared" si="50"/>
        <v>65.16</v>
      </c>
      <c r="O132" s="124">
        <f t="shared" si="48"/>
        <v>154.35</v>
      </c>
      <c r="P132" s="126">
        <f t="shared" si="51"/>
        <v>219.51</v>
      </c>
      <c r="Q132" s="456"/>
      <c r="S132" s="117"/>
      <c r="T132" s="122">
        <f t="shared" si="53"/>
        <v>19.96</v>
      </c>
      <c r="U132" s="184">
        <f t="shared" si="54"/>
        <v>0.22229999999999994</v>
      </c>
      <c r="V132" s="123">
        <f t="shared" si="55"/>
        <v>7.24</v>
      </c>
      <c r="W132" s="124">
        <f t="shared" si="56"/>
        <v>17.149999999999999</v>
      </c>
      <c r="X132" s="125">
        <f t="shared" si="57"/>
        <v>24.39</v>
      </c>
      <c r="Y132" s="123">
        <f t="shared" si="58"/>
        <v>65.16</v>
      </c>
      <c r="Z132" s="124">
        <f t="shared" si="59"/>
        <v>154.35</v>
      </c>
      <c r="AA132" s="126">
        <f t="shared" si="60"/>
        <v>219.51</v>
      </c>
      <c r="AB132" s="118"/>
    </row>
    <row r="133" spans="2:28" s="98" customFormat="1" ht="38.25" outlineLevel="1" x14ac:dyDescent="0.2">
      <c r="B133" s="117"/>
      <c r="C133" s="108" t="s">
        <v>346</v>
      </c>
      <c r="D133" s="480" t="s">
        <v>347</v>
      </c>
      <c r="E133" s="99" t="s">
        <v>14</v>
      </c>
      <c r="F133" s="100" t="s">
        <v>348</v>
      </c>
      <c r="G133" s="99" t="s">
        <v>29</v>
      </c>
      <c r="H133" s="99">
        <v>2</v>
      </c>
      <c r="I133" s="101">
        <v>40.020000000000003</v>
      </c>
      <c r="J133" s="186">
        <f t="shared" si="52"/>
        <v>0.22229999999999994</v>
      </c>
      <c r="K133" s="104">
        <v>14.07</v>
      </c>
      <c r="L133" s="103">
        <v>34.840000000000003</v>
      </c>
      <c r="M133" s="125">
        <f t="shared" si="49"/>
        <v>48.910000000000004</v>
      </c>
      <c r="N133" s="123">
        <f t="shared" si="50"/>
        <v>28.14</v>
      </c>
      <c r="O133" s="124">
        <f t="shared" si="48"/>
        <v>69.679999999999993</v>
      </c>
      <c r="P133" s="126">
        <f t="shared" si="51"/>
        <v>97.82</v>
      </c>
      <c r="Q133" s="456"/>
      <c r="S133" s="117"/>
      <c r="T133" s="122">
        <f t="shared" si="53"/>
        <v>40.020000000000003</v>
      </c>
      <c r="U133" s="184">
        <f t="shared" si="54"/>
        <v>0.22229999999999994</v>
      </c>
      <c r="V133" s="123">
        <f t="shared" si="55"/>
        <v>14.07</v>
      </c>
      <c r="W133" s="124">
        <f t="shared" si="56"/>
        <v>34.840000000000003</v>
      </c>
      <c r="X133" s="125">
        <f t="shared" si="57"/>
        <v>48.910000000000004</v>
      </c>
      <c r="Y133" s="123">
        <f t="shared" si="58"/>
        <v>28.14</v>
      </c>
      <c r="Z133" s="124">
        <f t="shared" si="59"/>
        <v>69.679999999999993</v>
      </c>
      <c r="AA133" s="126">
        <f t="shared" si="60"/>
        <v>97.82</v>
      </c>
      <c r="AB133" s="118"/>
    </row>
    <row r="134" spans="2:28" s="98" customFormat="1" ht="25.5" outlineLevel="1" x14ac:dyDescent="0.2">
      <c r="B134" s="117"/>
      <c r="C134" s="108" t="s">
        <v>349</v>
      </c>
      <c r="D134" s="480" t="s">
        <v>350</v>
      </c>
      <c r="E134" s="99" t="s">
        <v>14</v>
      </c>
      <c r="F134" s="100" t="s">
        <v>351</v>
      </c>
      <c r="G134" s="99" t="s">
        <v>83</v>
      </c>
      <c r="H134" s="99">
        <v>22.74</v>
      </c>
      <c r="I134" s="101">
        <v>21.88</v>
      </c>
      <c r="J134" s="186">
        <f t="shared" si="52"/>
        <v>0.22229999999999994</v>
      </c>
      <c r="K134" s="104">
        <v>12.8</v>
      </c>
      <c r="L134" s="103">
        <v>13.94</v>
      </c>
      <c r="M134" s="125">
        <f t="shared" si="49"/>
        <v>26.740000000000002</v>
      </c>
      <c r="N134" s="123">
        <f t="shared" si="50"/>
        <v>291.07</v>
      </c>
      <c r="O134" s="124">
        <f t="shared" si="48"/>
        <v>316.98999999999995</v>
      </c>
      <c r="P134" s="126">
        <f t="shared" si="51"/>
        <v>608.05999999999995</v>
      </c>
      <c r="Q134" s="456"/>
      <c r="S134" s="117"/>
      <c r="T134" s="122">
        <f t="shared" si="53"/>
        <v>21.88</v>
      </c>
      <c r="U134" s="184">
        <f t="shared" si="54"/>
        <v>0.22229999999999994</v>
      </c>
      <c r="V134" s="123">
        <f t="shared" si="55"/>
        <v>12.800000000000002</v>
      </c>
      <c r="W134" s="124">
        <f t="shared" si="56"/>
        <v>13.939999999999998</v>
      </c>
      <c r="X134" s="125">
        <f t="shared" si="57"/>
        <v>26.740000000000002</v>
      </c>
      <c r="Y134" s="123">
        <f t="shared" si="58"/>
        <v>291.07</v>
      </c>
      <c r="Z134" s="124">
        <f t="shared" si="59"/>
        <v>316.98999999999995</v>
      </c>
      <c r="AA134" s="126">
        <f t="shared" si="60"/>
        <v>608.05999999999995</v>
      </c>
      <c r="AB134" s="118"/>
    </row>
    <row r="135" spans="2:28" s="98" customFormat="1" ht="25.5" outlineLevel="1" x14ac:dyDescent="0.2">
      <c r="B135" s="117"/>
      <c r="C135" s="108" t="s">
        <v>352</v>
      </c>
      <c r="D135" s="480" t="s">
        <v>353</v>
      </c>
      <c r="E135" s="99" t="s">
        <v>14</v>
      </c>
      <c r="F135" s="100" t="s">
        <v>354</v>
      </c>
      <c r="G135" s="99" t="s">
        <v>83</v>
      </c>
      <c r="H135" s="99">
        <v>63.36</v>
      </c>
      <c r="I135" s="101">
        <v>32.07</v>
      </c>
      <c r="J135" s="186">
        <f t="shared" si="52"/>
        <v>0.22229999999999994</v>
      </c>
      <c r="K135" s="104">
        <v>16.21</v>
      </c>
      <c r="L135" s="103">
        <v>22.98</v>
      </c>
      <c r="M135" s="125">
        <f t="shared" si="49"/>
        <v>39.19</v>
      </c>
      <c r="N135" s="123">
        <f t="shared" si="50"/>
        <v>1027.06</v>
      </c>
      <c r="O135" s="124">
        <f t="shared" si="48"/>
        <v>1456.0100000000002</v>
      </c>
      <c r="P135" s="126">
        <f t="shared" si="51"/>
        <v>2483.0700000000002</v>
      </c>
      <c r="Q135" s="456"/>
      <c r="S135" s="117"/>
      <c r="T135" s="122">
        <f t="shared" si="53"/>
        <v>32.07</v>
      </c>
      <c r="U135" s="184">
        <f t="shared" si="54"/>
        <v>0.22229999999999994</v>
      </c>
      <c r="V135" s="123">
        <f t="shared" si="55"/>
        <v>16.21</v>
      </c>
      <c r="W135" s="124">
        <f t="shared" si="56"/>
        <v>22.98</v>
      </c>
      <c r="X135" s="125">
        <f t="shared" si="57"/>
        <v>39.19</v>
      </c>
      <c r="Y135" s="123">
        <f t="shared" si="58"/>
        <v>1027.06</v>
      </c>
      <c r="Z135" s="124">
        <f t="shared" si="59"/>
        <v>1456.0100000000002</v>
      </c>
      <c r="AA135" s="126">
        <f t="shared" si="60"/>
        <v>2483.0700000000002</v>
      </c>
      <c r="AB135" s="118"/>
    </row>
    <row r="136" spans="2:28" s="98" customFormat="1" ht="25.5" outlineLevel="1" x14ac:dyDescent="0.2">
      <c r="B136" s="117"/>
      <c r="C136" s="108" t="s">
        <v>355</v>
      </c>
      <c r="D136" s="480" t="s">
        <v>356</v>
      </c>
      <c r="E136" s="99" t="s">
        <v>14</v>
      </c>
      <c r="F136" s="100" t="s">
        <v>357</v>
      </c>
      <c r="G136" s="99" t="s">
        <v>83</v>
      </c>
      <c r="H136" s="99">
        <v>78.989999999999995</v>
      </c>
      <c r="I136" s="101">
        <v>58.97</v>
      </c>
      <c r="J136" s="186">
        <f t="shared" si="52"/>
        <v>0.22229999999999994</v>
      </c>
      <c r="K136" s="104">
        <v>31.58</v>
      </c>
      <c r="L136" s="103">
        <v>40.49</v>
      </c>
      <c r="M136" s="125">
        <f t="shared" si="49"/>
        <v>72.069999999999993</v>
      </c>
      <c r="N136" s="123">
        <f t="shared" si="50"/>
        <v>2494.5</v>
      </c>
      <c r="O136" s="124">
        <f t="shared" si="48"/>
        <v>3198.3</v>
      </c>
      <c r="P136" s="126">
        <f t="shared" si="51"/>
        <v>5692.8</v>
      </c>
      <c r="Q136" s="456"/>
      <c r="S136" s="117"/>
      <c r="T136" s="122">
        <f t="shared" si="53"/>
        <v>58.97</v>
      </c>
      <c r="U136" s="184">
        <f t="shared" si="54"/>
        <v>0.22229999999999994</v>
      </c>
      <c r="V136" s="123">
        <f t="shared" si="55"/>
        <v>31.58</v>
      </c>
      <c r="W136" s="124">
        <f t="shared" si="56"/>
        <v>40.49</v>
      </c>
      <c r="X136" s="125">
        <f t="shared" si="57"/>
        <v>72.069999999999993</v>
      </c>
      <c r="Y136" s="123">
        <f t="shared" si="58"/>
        <v>2494.5</v>
      </c>
      <c r="Z136" s="124">
        <f t="shared" si="59"/>
        <v>3198.3</v>
      </c>
      <c r="AA136" s="126">
        <f t="shared" si="60"/>
        <v>5692.8</v>
      </c>
      <c r="AB136" s="118"/>
    </row>
    <row r="137" spans="2:28" s="98" customFormat="1" ht="25.5" outlineLevel="1" x14ac:dyDescent="0.2">
      <c r="B137" s="117"/>
      <c r="C137" s="108" t="s">
        <v>358</v>
      </c>
      <c r="D137" s="480" t="s">
        <v>359</v>
      </c>
      <c r="E137" s="99" t="s">
        <v>14</v>
      </c>
      <c r="F137" s="100" t="s">
        <v>360</v>
      </c>
      <c r="G137" s="99" t="s">
        <v>83</v>
      </c>
      <c r="H137" s="99">
        <v>1.79</v>
      </c>
      <c r="I137" s="101">
        <v>62.43</v>
      </c>
      <c r="J137" s="186">
        <f t="shared" si="52"/>
        <v>0.22229999999999994</v>
      </c>
      <c r="K137" s="104">
        <v>15.78</v>
      </c>
      <c r="L137" s="103">
        <v>60.52</v>
      </c>
      <c r="M137" s="125">
        <f t="shared" si="49"/>
        <v>76.3</v>
      </c>
      <c r="N137" s="123">
        <f t="shared" si="50"/>
        <v>28.24</v>
      </c>
      <c r="O137" s="124">
        <f t="shared" si="48"/>
        <v>108.33</v>
      </c>
      <c r="P137" s="126">
        <f t="shared" si="51"/>
        <v>136.57</v>
      </c>
      <c r="Q137" s="456"/>
      <c r="S137" s="117"/>
      <c r="T137" s="122">
        <f t="shared" si="53"/>
        <v>62.43</v>
      </c>
      <c r="U137" s="184">
        <f t="shared" si="54"/>
        <v>0.22229999999999994</v>
      </c>
      <c r="V137" s="123">
        <f t="shared" si="55"/>
        <v>15.78</v>
      </c>
      <c r="W137" s="124">
        <f t="shared" si="56"/>
        <v>60.52</v>
      </c>
      <c r="X137" s="125">
        <f t="shared" si="57"/>
        <v>76.3</v>
      </c>
      <c r="Y137" s="123">
        <f t="shared" si="58"/>
        <v>28.24</v>
      </c>
      <c r="Z137" s="124">
        <f t="shared" si="59"/>
        <v>108.33</v>
      </c>
      <c r="AA137" s="126">
        <f t="shared" si="60"/>
        <v>136.57</v>
      </c>
      <c r="AB137" s="118"/>
    </row>
    <row r="138" spans="2:28" s="98" customFormat="1" ht="25.5" outlineLevel="1" x14ac:dyDescent="0.2">
      <c r="B138" s="117"/>
      <c r="C138" s="108" t="s">
        <v>361</v>
      </c>
      <c r="D138" s="480" t="s">
        <v>256</v>
      </c>
      <c r="E138" s="99" t="s">
        <v>14</v>
      </c>
      <c r="F138" s="100" t="s">
        <v>257</v>
      </c>
      <c r="G138" s="99" t="s">
        <v>83</v>
      </c>
      <c r="H138" s="99">
        <v>7.96</v>
      </c>
      <c r="I138" s="101">
        <v>14.17</v>
      </c>
      <c r="J138" s="186">
        <f t="shared" si="52"/>
        <v>0.22229999999999994</v>
      </c>
      <c r="K138" s="104">
        <v>11.12</v>
      </c>
      <c r="L138" s="103">
        <v>6.19</v>
      </c>
      <c r="M138" s="125">
        <f t="shared" si="49"/>
        <v>17.309999999999999</v>
      </c>
      <c r="N138" s="123">
        <f t="shared" si="50"/>
        <v>88.51</v>
      </c>
      <c r="O138" s="124">
        <f t="shared" si="48"/>
        <v>49.269999999999996</v>
      </c>
      <c r="P138" s="126">
        <f t="shared" si="51"/>
        <v>137.78</v>
      </c>
      <c r="Q138" s="456"/>
      <c r="S138" s="117"/>
      <c r="T138" s="122">
        <f t="shared" si="53"/>
        <v>14.17</v>
      </c>
      <c r="U138" s="184">
        <f t="shared" si="54"/>
        <v>0.22229999999999994</v>
      </c>
      <c r="V138" s="123">
        <f t="shared" si="55"/>
        <v>11.12</v>
      </c>
      <c r="W138" s="124">
        <f t="shared" si="56"/>
        <v>6.1900000000000013</v>
      </c>
      <c r="X138" s="125">
        <f t="shared" si="57"/>
        <v>17.310000000000002</v>
      </c>
      <c r="Y138" s="123">
        <f t="shared" si="58"/>
        <v>88.51</v>
      </c>
      <c r="Z138" s="124">
        <f t="shared" si="59"/>
        <v>49.269999999999996</v>
      </c>
      <c r="AA138" s="126">
        <f t="shared" si="60"/>
        <v>137.78</v>
      </c>
      <c r="AB138" s="118"/>
    </row>
    <row r="139" spans="2:28" s="98" customFormat="1" ht="25.5" outlineLevel="1" x14ac:dyDescent="0.2">
      <c r="B139" s="117"/>
      <c r="C139" s="108" t="s">
        <v>362</v>
      </c>
      <c r="D139" s="480" t="s">
        <v>363</v>
      </c>
      <c r="E139" s="99" t="s">
        <v>14</v>
      </c>
      <c r="F139" s="100" t="s">
        <v>364</v>
      </c>
      <c r="G139" s="99" t="s">
        <v>83</v>
      </c>
      <c r="H139" s="99">
        <v>24.33</v>
      </c>
      <c r="I139" s="101">
        <v>22.43</v>
      </c>
      <c r="J139" s="186">
        <f t="shared" si="52"/>
        <v>0.22229999999999994</v>
      </c>
      <c r="K139" s="104">
        <v>17.47</v>
      </c>
      <c r="L139" s="103">
        <v>9.94</v>
      </c>
      <c r="M139" s="125">
        <f t="shared" si="49"/>
        <v>27.409999999999997</v>
      </c>
      <c r="N139" s="123">
        <f t="shared" si="50"/>
        <v>425.04</v>
      </c>
      <c r="O139" s="124">
        <f t="shared" si="48"/>
        <v>241.83999999999997</v>
      </c>
      <c r="P139" s="126">
        <f t="shared" si="51"/>
        <v>666.88</v>
      </c>
      <c r="Q139" s="456"/>
      <c r="S139" s="117"/>
      <c r="T139" s="122">
        <f t="shared" si="53"/>
        <v>22.43</v>
      </c>
      <c r="U139" s="184">
        <f t="shared" si="54"/>
        <v>0.22229999999999994</v>
      </c>
      <c r="V139" s="123">
        <f t="shared" si="55"/>
        <v>17.47</v>
      </c>
      <c r="W139" s="124">
        <f t="shared" si="56"/>
        <v>9.94</v>
      </c>
      <c r="X139" s="125">
        <f t="shared" si="57"/>
        <v>27.409999999999997</v>
      </c>
      <c r="Y139" s="123">
        <f t="shared" si="58"/>
        <v>425.04</v>
      </c>
      <c r="Z139" s="124">
        <f t="shared" si="59"/>
        <v>241.83999999999997</v>
      </c>
      <c r="AA139" s="126">
        <f t="shared" si="60"/>
        <v>666.88</v>
      </c>
      <c r="AB139" s="118"/>
    </row>
    <row r="140" spans="2:28" s="98" customFormat="1" outlineLevel="1" x14ac:dyDescent="0.2">
      <c r="B140" s="117"/>
      <c r="C140" s="108" t="s">
        <v>365</v>
      </c>
      <c r="D140" s="480" t="s">
        <v>262</v>
      </c>
      <c r="E140" s="99" t="s">
        <v>14</v>
      </c>
      <c r="F140" s="100" t="s">
        <v>263</v>
      </c>
      <c r="G140" s="99" t="s">
        <v>90</v>
      </c>
      <c r="H140" s="99">
        <v>25.5</v>
      </c>
      <c r="I140" s="101">
        <v>29.77</v>
      </c>
      <c r="J140" s="186">
        <f t="shared" si="52"/>
        <v>0.22229999999999994</v>
      </c>
      <c r="K140" s="104">
        <v>20.83</v>
      </c>
      <c r="L140" s="103">
        <v>15.55</v>
      </c>
      <c r="M140" s="125">
        <f t="shared" si="49"/>
        <v>36.379999999999995</v>
      </c>
      <c r="N140" s="123">
        <f t="shared" si="50"/>
        <v>531.16</v>
      </c>
      <c r="O140" s="124">
        <f t="shared" si="48"/>
        <v>396.53000000000009</v>
      </c>
      <c r="P140" s="126">
        <f t="shared" si="51"/>
        <v>927.69</v>
      </c>
      <c r="Q140" s="456"/>
      <c r="S140" s="117"/>
      <c r="T140" s="122">
        <f t="shared" si="53"/>
        <v>29.77</v>
      </c>
      <c r="U140" s="184">
        <f t="shared" si="54"/>
        <v>0.22229999999999994</v>
      </c>
      <c r="V140" s="123">
        <f t="shared" si="55"/>
        <v>20.83</v>
      </c>
      <c r="W140" s="124">
        <f t="shared" si="56"/>
        <v>15.55</v>
      </c>
      <c r="X140" s="125">
        <f t="shared" si="57"/>
        <v>36.379999999999995</v>
      </c>
      <c r="Y140" s="123">
        <f t="shared" si="58"/>
        <v>531.16</v>
      </c>
      <c r="Z140" s="124">
        <f t="shared" si="59"/>
        <v>396.53000000000009</v>
      </c>
      <c r="AA140" s="126">
        <f t="shared" si="60"/>
        <v>927.69</v>
      </c>
      <c r="AB140" s="118"/>
    </row>
    <row r="141" spans="2:28" s="98" customFormat="1" ht="38.25" outlineLevel="1" x14ac:dyDescent="0.2">
      <c r="B141" s="117"/>
      <c r="C141" s="108" t="s">
        <v>366</v>
      </c>
      <c r="D141" s="480" t="s">
        <v>265</v>
      </c>
      <c r="E141" s="99" t="s">
        <v>14</v>
      </c>
      <c r="F141" s="100" t="s">
        <v>367</v>
      </c>
      <c r="G141" s="99" t="s">
        <v>83</v>
      </c>
      <c r="H141" s="99">
        <v>1.47</v>
      </c>
      <c r="I141" s="101">
        <v>3.1</v>
      </c>
      <c r="J141" s="186">
        <f t="shared" si="52"/>
        <v>0.22229999999999994</v>
      </c>
      <c r="K141" s="104">
        <v>1.88</v>
      </c>
      <c r="L141" s="103">
        <v>1.9</v>
      </c>
      <c r="M141" s="125">
        <f t="shared" si="49"/>
        <v>3.78</v>
      </c>
      <c r="N141" s="123">
        <f t="shared" si="50"/>
        <v>2.76</v>
      </c>
      <c r="O141" s="124">
        <f t="shared" si="48"/>
        <v>2.79</v>
      </c>
      <c r="P141" s="126">
        <f t="shared" si="51"/>
        <v>5.55</v>
      </c>
      <c r="Q141" s="456"/>
      <c r="S141" s="117"/>
      <c r="T141" s="122">
        <f t="shared" si="53"/>
        <v>3.1</v>
      </c>
      <c r="U141" s="184">
        <f t="shared" si="54"/>
        <v>0.22229999999999994</v>
      </c>
      <c r="V141" s="123">
        <f t="shared" si="55"/>
        <v>1.88</v>
      </c>
      <c r="W141" s="124">
        <f t="shared" si="56"/>
        <v>1.9</v>
      </c>
      <c r="X141" s="125">
        <f t="shared" si="57"/>
        <v>3.78</v>
      </c>
      <c r="Y141" s="123">
        <f t="shared" si="58"/>
        <v>2.76</v>
      </c>
      <c r="Z141" s="124">
        <f t="shared" si="59"/>
        <v>2.79</v>
      </c>
      <c r="AA141" s="126">
        <f t="shared" si="60"/>
        <v>5.55</v>
      </c>
      <c r="AB141" s="118"/>
    </row>
    <row r="142" spans="2:28" s="98" customFormat="1" ht="38.25" outlineLevel="1" x14ac:dyDescent="0.2">
      <c r="B142" s="117"/>
      <c r="C142" s="108" t="s">
        <v>368</v>
      </c>
      <c r="D142" s="480" t="s">
        <v>369</v>
      </c>
      <c r="E142" s="99" t="s">
        <v>14</v>
      </c>
      <c r="F142" s="100" t="s">
        <v>370</v>
      </c>
      <c r="G142" s="99" t="s">
        <v>83</v>
      </c>
      <c r="H142" s="99">
        <v>15.15</v>
      </c>
      <c r="I142" s="101">
        <v>3.88</v>
      </c>
      <c r="J142" s="186">
        <f t="shared" si="52"/>
        <v>0.22229999999999994</v>
      </c>
      <c r="K142" s="104">
        <v>2.29</v>
      </c>
      <c r="L142" s="103">
        <v>2.4500000000000002</v>
      </c>
      <c r="M142" s="125">
        <f t="shared" si="49"/>
        <v>4.74</v>
      </c>
      <c r="N142" s="123">
        <f t="shared" si="50"/>
        <v>34.69</v>
      </c>
      <c r="O142" s="124">
        <f t="shared" si="48"/>
        <v>37.120000000000005</v>
      </c>
      <c r="P142" s="126">
        <f t="shared" si="51"/>
        <v>71.81</v>
      </c>
      <c r="Q142" s="456"/>
      <c r="S142" s="117"/>
      <c r="T142" s="122">
        <f t="shared" si="53"/>
        <v>3.88</v>
      </c>
      <c r="U142" s="184">
        <f t="shared" si="54"/>
        <v>0.22229999999999994</v>
      </c>
      <c r="V142" s="123">
        <f t="shared" si="55"/>
        <v>2.29</v>
      </c>
      <c r="W142" s="124">
        <f t="shared" si="56"/>
        <v>2.4500000000000002</v>
      </c>
      <c r="X142" s="125">
        <f t="shared" si="57"/>
        <v>4.74</v>
      </c>
      <c r="Y142" s="123">
        <f t="shared" si="58"/>
        <v>34.69</v>
      </c>
      <c r="Z142" s="124">
        <f t="shared" si="59"/>
        <v>37.120000000000005</v>
      </c>
      <c r="AA142" s="126">
        <f t="shared" si="60"/>
        <v>71.81</v>
      </c>
      <c r="AB142" s="118"/>
    </row>
    <row r="143" spans="2:28" s="98" customFormat="1" ht="38.25" outlineLevel="1" x14ac:dyDescent="0.2">
      <c r="B143" s="117"/>
      <c r="C143" s="108" t="s">
        <v>371</v>
      </c>
      <c r="D143" s="480" t="s">
        <v>372</v>
      </c>
      <c r="E143" s="99" t="s">
        <v>14</v>
      </c>
      <c r="F143" s="100" t="s">
        <v>373</v>
      </c>
      <c r="G143" s="99" t="s">
        <v>83</v>
      </c>
      <c r="H143" s="99">
        <v>15.99</v>
      </c>
      <c r="I143" s="101">
        <v>5.72</v>
      </c>
      <c r="J143" s="186">
        <f t="shared" si="52"/>
        <v>0.22229999999999994</v>
      </c>
      <c r="K143" s="104">
        <v>3.39</v>
      </c>
      <c r="L143" s="103">
        <v>3.6</v>
      </c>
      <c r="M143" s="125">
        <f t="shared" si="49"/>
        <v>6.99</v>
      </c>
      <c r="N143" s="123">
        <f t="shared" si="50"/>
        <v>54.2</v>
      </c>
      <c r="O143" s="124">
        <f t="shared" si="48"/>
        <v>57.569999999999993</v>
      </c>
      <c r="P143" s="126">
        <f t="shared" si="51"/>
        <v>111.77</v>
      </c>
      <c r="Q143" s="456"/>
      <c r="S143" s="117"/>
      <c r="T143" s="122">
        <f t="shared" si="53"/>
        <v>5.72</v>
      </c>
      <c r="U143" s="184">
        <f t="shared" si="54"/>
        <v>0.22229999999999994</v>
      </c>
      <c r="V143" s="123">
        <f t="shared" si="55"/>
        <v>3.39</v>
      </c>
      <c r="W143" s="124">
        <f t="shared" si="56"/>
        <v>3.6</v>
      </c>
      <c r="X143" s="125">
        <f t="shared" si="57"/>
        <v>6.99</v>
      </c>
      <c r="Y143" s="123">
        <f t="shared" si="58"/>
        <v>54.2</v>
      </c>
      <c r="Z143" s="124">
        <f t="shared" si="59"/>
        <v>57.569999999999993</v>
      </c>
      <c r="AA143" s="126">
        <f t="shared" si="60"/>
        <v>111.77</v>
      </c>
      <c r="AB143" s="118"/>
    </row>
    <row r="144" spans="2:28" s="98" customFormat="1" ht="25.5" outlineLevel="1" x14ac:dyDescent="0.2">
      <c r="B144" s="117"/>
      <c r="C144" s="108" t="s">
        <v>374</v>
      </c>
      <c r="D144" s="480" t="s">
        <v>375</v>
      </c>
      <c r="E144" s="99" t="s">
        <v>27</v>
      </c>
      <c r="F144" s="100" t="s">
        <v>376</v>
      </c>
      <c r="G144" s="99" t="s">
        <v>377</v>
      </c>
      <c r="H144" s="99">
        <v>0.79</v>
      </c>
      <c r="I144" s="101">
        <v>12</v>
      </c>
      <c r="J144" s="186">
        <f t="shared" si="52"/>
        <v>0.22229999999999994</v>
      </c>
      <c r="K144" s="104">
        <v>4.2</v>
      </c>
      <c r="L144" s="103">
        <v>10.46</v>
      </c>
      <c r="M144" s="125">
        <f t="shared" si="49"/>
        <v>14.66</v>
      </c>
      <c r="N144" s="123">
        <f t="shared" si="50"/>
        <v>3.31</v>
      </c>
      <c r="O144" s="124">
        <f t="shared" si="48"/>
        <v>8.27</v>
      </c>
      <c r="P144" s="126">
        <f t="shared" si="51"/>
        <v>11.58</v>
      </c>
      <c r="Q144" s="456"/>
      <c r="S144" s="117"/>
      <c r="T144" s="122">
        <f t="shared" si="53"/>
        <v>12</v>
      </c>
      <c r="U144" s="184">
        <f t="shared" si="54"/>
        <v>0.22229999999999994</v>
      </c>
      <c r="V144" s="123">
        <f t="shared" si="55"/>
        <v>4.2</v>
      </c>
      <c r="W144" s="124">
        <f t="shared" si="56"/>
        <v>10.46</v>
      </c>
      <c r="X144" s="125">
        <f t="shared" si="57"/>
        <v>14.66</v>
      </c>
      <c r="Y144" s="123">
        <f t="shared" si="58"/>
        <v>3.31</v>
      </c>
      <c r="Z144" s="124">
        <f t="shared" si="59"/>
        <v>8.27</v>
      </c>
      <c r="AA144" s="126">
        <f t="shared" si="60"/>
        <v>11.58</v>
      </c>
      <c r="AB144" s="118"/>
    </row>
    <row r="145" spans="2:28" s="98" customFormat="1" ht="25.5" outlineLevel="1" x14ac:dyDescent="0.2">
      <c r="B145" s="117"/>
      <c r="C145" s="108" t="s">
        <v>378</v>
      </c>
      <c r="D145" s="480" t="s">
        <v>379</v>
      </c>
      <c r="E145" s="99" t="s">
        <v>27</v>
      </c>
      <c r="F145" s="100" t="s">
        <v>380</v>
      </c>
      <c r="G145" s="99" t="s">
        <v>24</v>
      </c>
      <c r="H145" s="99">
        <v>2.11</v>
      </c>
      <c r="I145" s="101">
        <v>100.61</v>
      </c>
      <c r="J145" s="186">
        <f t="shared" si="52"/>
        <v>0.22229999999999994</v>
      </c>
      <c r="K145" s="104">
        <v>27.04</v>
      </c>
      <c r="L145" s="103">
        <v>95.93</v>
      </c>
      <c r="M145" s="125">
        <f t="shared" si="49"/>
        <v>122.97</v>
      </c>
      <c r="N145" s="123">
        <f t="shared" si="50"/>
        <v>57.05</v>
      </c>
      <c r="O145" s="124">
        <f t="shared" si="48"/>
        <v>202.40999999999997</v>
      </c>
      <c r="P145" s="126">
        <f t="shared" si="51"/>
        <v>259.45999999999998</v>
      </c>
      <c r="Q145" s="456"/>
      <c r="S145" s="117"/>
      <c r="T145" s="122">
        <f t="shared" si="53"/>
        <v>100.61</v>
      </c>
      <c r="U145" s="184">
        <f t="shared" si="54"/>
        <v>0.22229999999999994</v>
      </c>
      <c r="V145" s="123">
        <f t="shared" si="55"/>
        <v>27.039999999999996</v>
      </c>
      <c r="W145" s="124">
        <f t="shared" si="56"/>
        <v>95.93</v>
      </c>
      <c r="X145" s="125">
        <f t="shared" si="57"/>
        <v>122.97</v>
      </c>
      <c r="Y145" s="123">
        <f t="shared" si="58"/>
        <v>57.05</v>
      </c>
      <c r="Z145" s="124">
        <f t="shared" si="59"/>
        <v>202.40999999999997</v>
      </c>
      <c r="AA145" s="126">
        <f t="shared" si="60"/>
        <v>259.45999999999998</v>
      </c>
      <c r="AB145" s="118"/>
    </row>
    <row r="146" spans="2:28" s="98" customFormat="1" ht="25.5" outlineLevel="1" x14ac:dyDescent="0.2">
      <c r="B146" s="117"/>
      <c r="C146" s="108" t="s">
        <v>381</v>
      </c>
      <c r="D146" s="480" t="s">
        <v>268</v>
      </c>
      <c r="E146" s="99" t="s">
        <v>27</v>
      </c>
      <c r="F146" s="100" t="s">
        <v>382</v>
      </c>
      <c r="G146" s="99" t="s">
        <v>24</v>
      </c>
      <c r="H146" s="439">
        <v>1289</v>
      </c>
      <c r="I146" s="101">
        <v>0.61</v>
      </c>
      <c r="J146" s="186">
        <f t="shared" si="52"/>
        <v>0.22229999999999994</v>
      </c>
      <c r="K146" s="104">
        <v>0.71</v>
      </c>
      <c r="L146" s="103">
        <v>0.03</v>
      </c>
      <c r="M146" s="125">
        <f t="shared" si="49"/>
        <v>0.74</v>
      </c>
      <c r="N146" s="123">
        <f t="shared" si="50"/>
        <v>915.19</v>
      </c>
      <c r="O146" s="124">
        <f t="shared" si="48"/>
        <v>38.669999999999959</v>
      </c>
      <c r="P146" s="126">
        <f t="shared" si="51"/>
        <v>953.86</v>
      </c>
      <c r="Q146" s="456"/>
      <c r="S146" s="117"/>
      <c r="T146" s="122">
        <f t="shared" si="53"/>
        <v>0.61</v>
      </c>
      <c r="U146" s="184">
        <f t="shared" si="54"/>
        <v>0.22229999999999994</v>
      </c>
      <c r="V146" s="123">
        <f t="shared" si="55"/>
        <v>0.71</v>
      </c>
      <c r="W146" s="124">
        <f t="shared" si="56"/>
        <v>0.03</v>
      </c>
      <c r="X146" s="125">
        <f t="shared" si="57"/>
        <v>0.74</v>
      </c>
      <c r="Y146" s="123">
        <f t="shared" si="58"/>
        <v>915.19</v>
      </c>
      <c r="Z146" s="124">
        <f t="shared" si="59"/>
        <v>38.669999999999959</v>
      </c>
      <c r="AA146" s="126">
        <f t="shared" si="60"/>
        <v>953.86</v>
      </c>
      <c r="AB146" s="118"/>
    </row>
    <row r="147" spans="2:28" s="98" customFormat="1" x14ac:dyDescent="0.2">
      <c r="B147" s="117"/>
      <c r="C147" s="131" t="s">
        <v>383</v>
      </c>
      <c r="D147" s="479"/>
      <c r="E147" s="131"/>
      <c r="F147" s="132" t="s">
        <v>384</v>
      </c>
      <c r="G147" s="131"/>
      <c r="H147" s="133"/>
      <c r="I147" s="131"/>
      <c r="J147" s="131"/>
      <c r="K147" s="131"/>
      <c r="L147" s="131"/>
      <c r="M147" s="131"/>
      <c r="N147" s="131"/>
      <c r="O147" s="131"/>
      <c r="P147" s="134"/>
      <c r="Q147" s="456"/>
      <c r="S147" s="117"/>
      <c r="T147" s="131"/>
      <c r="U147" s="131"/>
      <c r="V147" s="131"/>
      <c r="W147" s="131"/>
      <c r="X147" s="131"/>
      <c r="Y147" s="131"/>
      <c r="Z147" s="131"/>
      <c r="AA147" s="131"/>
      <c r="AB147" s="118"/>
    </row>
    <row r="148" spans="2:28" s="98" customFormat="1" ht="51" outlineLevel="1" x14ac:dyDescent="0.2">
      <c r="B148" s="117"/>
      <c r="C148" s="108" t="s">
        <v>385</v>
      </c>
      <c r="D148" s="480" t="s">
        <v>386</v>
      </c>
      <c r="E148" s="99" t="s">
        <v>14</v>
      </c>
      <c r="F148" s="100" t="s">
        <v>387</v>
      </c>
      <c r="G148" s="99" t="s">
        <v>90</v>
      </c>
      <c r="H148" s="99">
        <v>25.03</v>
      </c>
      <c r="I148" s="101">
        <v>12.45</v>
      </c>
      <c r="J148" s="186">
        <f t="shared" ref="J148:J155" si="61">BDI</f>
        <v>0.22229999999999994</v>
      </c>
      <c r="K148" s="104">
        <v>3.08</v>
      </c>
      <c r="L148" s="103">
        <v>12.13</v>
      </c>
      <c r="M148" s="125">
        <f t="shared" si="49"/>
        <v>15.21</v>
      </c>
      <c r="N148" s="123">
        <f t="shared" si="50"/>
        <v>77.09</v>
      </c>
      <c r="O148" s="124">
        <f t="shared" si="48"/>
        <v>303.61</v>
      </c>
      <c r="P148" s="126">
        <f t="shared" si="51"/>
        <v>380.7</v>
      </c>
      <c r="Q148" s="456"/>
      <c r="S148" s="117"/>
      <c r="T148" s="122">
        <f t="shared" ref="T148:T155" si="62">I148*(1-DESCONTO)</f>
        <v>12.45</v>
      </c>
      <c r="U148" s="184">
        <f t="shared" ref="U148:U155" si="63">BDI_PROP</f>
        <v>0.22229999999999994</v>
      </c>
      <c r="V148" s="123">
        <f t="shared" ref="V148:W155" si="64">(K148/(1+$J148))*(1-DESCONTO)*(1+$U148)</f>
        <v>3.08</v>
      </c>
      <c r="W148" s="124">
        <f t="shared" si="64"/>
        <v>12.13</v>
      </c>
      <c r="X148" s="125">
        <f t="shared" ref="X148:X155" si="65">V148+W148</f>
        <v>15.21</v>
      </c>
      <c r="Y148" s="123">
        <f t="shared" ref="Y148:Y155" si="66">TRUNC(H148*V148, 2)</f>
        <v>77.09</v>
      </c>
      <c r="Z148" s="124">
        <f t="shared" ref="Z148:Z155" si="67">AA148-Y148</f>
        <v>303.61</v>
      </c>
      <c r="AA148" s="126">
        <f t="shared" ref="AA148:AA155" si="68">TRUNC(H148*X148, 2)</f>
        <v>380.7</v>
      </c>
      <c r="AB148" s="118"/>
    </row>
    <row r="149" spans="2:28" s="98" customFormat="1" ht="25.5" outlineLevel="1" x14ac:dyDescent="0.2">
      <c r="B149" s="117"/>
      <c r="C149" s="108" t="s">
        <v>388</v>
      </c>
      <c r="D149" s="480" t="s">
        <v>389</v>
      </c>
      <c r="E149" s="99" t="s">
        <v>27</v>
      </c>
      <c r="F149" s="100" t="s">
        <v>390</v>
      </c>
      <c r="G149" s="99" t="s">
        <v>29</v>
      </c>
      <c r="H149" s="99">
        <v>3</v>
      </c>
      <c r="I149" s="101">
        <v>1214.46</v>
      </c>
      <c r="J149" s="186">
        <f t="shared" si="61"/>
        <v>0.22229999999999994</v>
      </c>
      <c r="K149" s="104">
        <v>343.65</v>
      </c>
      <c r="L149" s="103">
        <v>1140.78</v>
      </c>
      <c r="M149" s="125">
        <f t="shared" si="49"/>
        <v>1484.4299999999998</v>
      </c>
      <c r="N149" s="123">
        <f t="shared" si="50"/>
        <v>1030.95</v>
      </c>
      <c r="O149" s="124">
        <f t="shared" si="48"/>
        <v>3422.34</v>
      </c>
      <c r="P149" s="126">
        <f t="shared" si="51"/>
        <v>4453.29</v>
      </c>
      <c r="Q149" s="456"/>
      <c r="S149" s="117"/>
      <c r="T149" s="122">
        <f t="shared" si="62"/>
        <v>1214.46</v>
      </c>
      <c r="U149" s="184">
        <f t="shared" si="63"/>
        <v>0.22229999999999994</v>
      </c>
      <c r="V149" s="123">
        <f t="shared" si="64"/>
        <v>343.64999999999992</v>
      </c>
      <c r="W149" s="124">
        <f t="shared" si="64"/>
        <v>1140.78</v>
      </c>
      <c r="X149" s="125">
        <f t="shared" si="65"/>
        <v>1484.4299999999998</v>
      </c>
      <c r="Y149" s="123">
        <f t="shared" si="66"/>
        <v>1030.95</v>
      </c>
      <c r="Z149" s="124">
        <f t="shared" si="67"/>
        <v>3422.34</v>
      </c>
      <c r="AA149" s="126">
        <f t="shared" si="68"/>
        <v>4453.29</v>
      </c>
      <c r="AB149" s="118"/>
    </row>
    <row r="150" spans="2:28" s="98" customFormat="1" ht="25.5" outlineLevel="1" x14ac:dyDescent="0.2">
      <c r="B150" s="117"/>
      <c r="C150" s="108" t="s">
        <v>391</v>
      </c>
      <c r="D150" s="480" t="s">
        <v>392</v>
      </c>
      <c r="E150" s="99" t="s">
        <v>14</v>
      </c>
      <c r="F150" s="100" t="s">
        <v>393</v>
      </c>
      <c r="G150" s="99" t="s">
        <v>90</v>
      </c>
      <c r="H150" s="99">
        <v>8.8800000000000008</v>
      </c>
      <c r="I150" s="101">
        <v>353.59</v>
      </c>
      <c r="J150" s="186">
        <f t="shared" si="61"/>
        <v>0.22229999999999994</v>
      </c>
      <c r="K150" s="104">
        <v>102.48</v>
      </c>
      <c r="L150" s="103">
        <v>329.71</v>
      </c>
      <c r="M150" s="125">
        <f t="shared" si="49"/>
        <v>432.19</v>
      </c>
      <c r="N150" s="123">
        <f t="shared" si="50"/>
        <v>910.02</v>
      </c>
      <c r="O150" s="124">
        <f t="shared" si="48"/>
        <v>2927.82</v>
      </c>
      <c r="P150" s="126">
        <f t="shared" si="51"/>
        <v>3837.84</v>
      </c>
      <c r="Q150" s="456"/>
      <c r="S150" s="117"/>
      <c r="T150" s="122">
        <f t="shared" si="62"/>
        <v>353.59</v>
      </c>
      <c r="U150" s="184">
        <f t="shared" si="63"/>
        <v>0.22229999999999994</v>
      </c>
      <c r="V150" s="123">
        <f t="shared" si="64"/>
        <v>102.48000000000002</v>
      </c>
      <c r="W150" s="124">
        <f t="shared" si="64"/>
        <v>329.71</v>
      </c>
      <c r="X150" s="125">
        <f t="shared" si="65"/>
        <v>432.19</v>
      </c>
      <c r="Y150" s="123">
        <f t="shared" si="66"/>
        <v>910.02</v>
      </c>
      <c r="Z150" s="124">
        <f t="shared" si="67"/>
        <v>2927.82</v>
      </c>
      <c r="AA150" s="126">
        <f t="shared" si="68"/>
        <v>3837.84</v>
      </c>
      <c r="AB150" s="118"/>
    </row>
    <row r="151" spans="2:28" s="98" customFormat="1" ht="25.5" outlineLevel="1" x14ac:dyDescent="0.2">
      <c r="B151" s="117"/>
      <c r="C151" s="108" t="s">
        <v>394</v>
      </c>
      <c r="D151" s="480" t="s">
        <v>395</v>
      </c>
      <c r="E151" s="99" t="s">
        <v>14</v>
      </c>
      <c r="F151" s="100" t="s">
        <v>396</v>
      </c>
      <c r="G151" s="99" t="s">
        <v>83</v>
      </c>
      <c r="H151" s="99">
        <v>286.67</v>
      </c>
      <c r="I151" s="101">
        <v>22.63</v>
      </c>
      <c r="J151" s="186">
        <f t="shared" si="61"/>
        <v>0.22229999999999994</v>
      </c>
      <c r="K151" s="104">
        <v>7.33</v>
      </c>
      <c r="L151" s="103">
        <v>20.329999999999998</v>
      </c>
      <c r="M151" s="125">
        <f t="shared" si="49"/>
        <v>27.659999999999997</v>
      </c>
      <c r="N151" s="123">
        <f t="shared" si="50"/>
        <v>2101.29</v>
      </c>
      <c r="O151" s="124">
        <f t="shared" si="48"/>
        <v>5828</v>
      </c>
      <c r="P151" s="126">
        <f t="shared" si="51"/>
        <v>7929.29</v>
      </c>
      <c r="Q151" s="456"/>
      <c r="S151" s="117"/>
      <c r="T151" s="122">
        <f t="shared" si="62"/>
        <v>22.63</v>
      </c>
      <c r="U151" s="184">
        <f t="shared" si="63"/>
        <v>0.22229999999999994</v>
      </c>
      <c r="V151" s="123">
        <f t="shared" si="64"/>
        <v>7.33</v>
      </c>
      <c r="W151" s="124">
        <f t="shared" si="64"/>
        <v>20.329999999999998</v>
      </c>
      <c r="X151" s="125">
        <f t="shared" si="65"/>
        <v>27.659999999999997</v>
      </c>
      <c r="Y151" s="123">
        <f t="shared" si="66"/>
        <v>2101.29</v>
      </c>
      <c r="Z151" s="124">
        <f t="shared" si="67"/>
        <v>5828</v>
      </c>
      <c r="AA151" s="126">
        <f t="shared" si="68"/>
        <v>7929.29</v>
      </c>
      <c r="AB151" s="118"/>
    </row>
    <row r="152" spans="2:28" s="98" customFormat="1" ht="25.5" outlineLevel="1" x14ac:dyDescent="0.2">
      <c r="B152" s="117"/>
      <c r="C152" s="108" t="s">
        <v>397</v>
      </c>
      <c r="D152" s="480" t="s">
        <v>398</v>
      </c>
      <c r="E152" s="99" t="s">
        <v>14</v>
      </c>
      <c r="F152" s="100" t="s">
        <v>399</v>
      </c>
      <c r="G152" s="99" t="s">
        <v>90</v>
      </c>
      <c r="H152" s="99">
        <v>1.87</v>
      </c>
      <c r="I152" s="101">
        <v>493.88</v>
      </c>
      <c r="J152" s="186">
        <f t="shared" si="61"/>
        <v>0.22229999999999994</v>
      </c>
      <c r="K152" s="104">
        <v>57.86</v>
      </c>
      <c r="L152" s="103">
        <v>545.79999999999995</v>
      </c>
      <c r="M152" s="125">
        <f t="shared" si="49"/>
        <v>603.66</v>
      </c>
      <c r="N152" s="123">
        <f t="shared" si="50"/>
        <v>108.19</v>
      </c>
      <c r="O152" s="124">
        <f t="shared" ref="O152:O216" si="69">P152-N152</f>
        <v>1020.6499999999999</v>
      </c>
      <c r="P152" s="126">
        <f t="shared" si="51"/>
        <v>1128.8399999999999</v>
      </c>
      <c r="Q152" s="456"/>
      <c r="S152" s="117"/>
      <c r="T152" s="122">
        <f t="shared" si="62"/>
        <v>493.88</v>
      </c>
      <c r="U152" s="184">
        <f t="shared" si="63"/>
        <v>0.22229999999999994</v>
      </c>
      <c r="V152" s="123">
        <f t="shared" si="64"/>
        <v>57.86</v>
      </c>
      <c r="W152" s="124">
        <f t="shared" si="64"/>
        <v>545.79999999999995</v>
      </c>
      <c r="X152" s="125">
        <f t="shared" si="65"/>
        <v>603.66</v>
      </c>
      <c r="Y152" s="123">
        <f t="shared" si="66"/>
        <v>108.19</v>
      </c>
      <c r="Z152" s="124">
        <f t="shared" si="67"/>
        <v>1020.6499999999999</v>
      </c>
      <c r="AA152" s="126">
        <f t="shared" si="68"/>
        <v>1128.8399999999999</v>
      </c>
      <c r="AB152" s="118"/>
    </row>
    <row r="153" spans="2:28" s="98" customFormat="1" ht="25.5" outlineLevel="1" x14ac:dyDescent="0.2">
      <c r="B153" s="117"/>
      <c r="C153" s="108" t="s">
        <v>400</v>
      </c>
      <c r="D153" s="480" t="s">
        <v>401</v>
      </c>
      <c r="E153" s="99" t="s">
        <v>27</v>
      </c>
      <c r="F153" s="100" t="s">
        <v>402</v>
      </c>
      <c r="G153" s="99" t="s">
        <v>377</v>
      </c>
      <c r="H153" s="99">
        <v>149.63999999999999</v>
      </c>
      <c r="I153" s="101">
        <v>5.53</v>
      </c>
      <c r="J153" s="186">
        <f t="shared" si="61"/>
        <v>0.22229999999999994</v>
      </c>
      <c r="K153" s="104">
        <v>3.41</v>
      </c>
      <c r="L153" s="103">
        <v>3.34</v>
      </c>
      <c r="M153" s="125">
        <f t="shared" si="49"/>
        <v>6.75</v>
      </c>
      <c r="N153" s="123">
        <f t="shared" si="50"/>
        <v>510.27</v>
      </c>
      <c r="O153" s="124">
        <f t="shared" si="69"/>
        <v>499.80000000000007</v>
      </c>
      <c r="P153" s="126">
        <f t="shared" si="51"/>
        <v>1010.07</v>
      </c>
      <c r="Q153" s="456"/>
      <c r="S153" s="117"/>
      <c r="T153" s="122">
        <f t="shared" si="62"/>
        <v>5.53</v>
      </c>
      <c r="U153" s="184">
        <f t="shared" si="63"/>
        <v>0.22229999999999994</v>
      </c>
      <c r="V153" s="123">
        <f t="shared" si="64"/>
        <v>3.41</v>
      </c>
      <c r="W153" s="124">
        <f t="shared" si="64"/>
        <v>3.3400000000000003</v>
      </c>
      <c r="X153" s="125">
        <f t="shared" si="65"/>
        <v>6.75</v>
      </c>
      <c r="Y153" s="123">
        <f t="shared" si="66"/>
        <v>510.27</v>
      </c>
      <c r="Z153" s="124">
        <f t="shared" si="67"/>
        <v>499.80000000000007</v>
      </c>
      <c r="AA153" s="126">
        <f t="shared" si="68"/>
        <v>1010.07</v>
      </c>
      <c r="AB153" s="118"/>
    </row>
    <row r="154" spans="2:28" s="98" customFormat="1" outlineLevel="1" x14ac:dyDescent="0.2">
      <c r="B154" s="117"/>
      <c r="C154" s="108" t="s">
        <v>3122</v>
      </c>
      <c r="D154" s="480" t="s">
        <v>262</v>
      </c>
      <c r="E154" s="99" t="s">
        <v>14</v>
      </c>
      <c r="F154" s="100" t="s">
        <v>263</v>
      </c>
      <c r="G154" s="99" t="s">
        <v>90</v>
      </c>
      <c r="H154" s="99">
        <v>5.24</v>
      </c>
      <c r="I154" s="101">
        <v>29.77</v>
      </c>
      <c r="J154" s="186">
        <f t="shared" si="61"/>
        <v>0.22229999999999994</v>
      </c>
      <c r="K154" s="104">
        <v>20.83</v>
      </c>
      <c r="L154" s="103">
        <v>15.55</v>
      </c>
      <c r="M154" s="125">
        <f t="shared" si="49"/>
        <v>36.379999999999995</v>
      </c>
      <c r="N154" s="123">
        <f t="shared" ref="N154" si="70">TRUNC(H154*K154, 2)</f>
        <v>109.14</v>
      </c>
      <c r="O154" s="124">
        <f t="shared" ref="O154" si="71">P154-N154</f>
        <v>81.489999999999995</v>
      </c>
      <c r="P154" s="126">
        <f t="shared" si="51"/>
        <v>190.63</v>
      </c>
      <c r="Q154" s="456"/>
      <c r="S154" s="117"/>
      <c r="T154" s="122">
        <f t="shared" ref="T154" si="72">I154*(1-DESCONTO)</f>
        <v>29.77</v>
      </c>
      <c r="U154" s="184">
        <f t="shared" si="63"/>
        <v>0.22229999999999994</v>
      </c>
      <c r="V154" s="123">
        <f t="shared" ref="V154" si="73">(K154/(1+$J154))*(1-DESCONTO)*(1+$U154)</f>
        <v>20.83</v>
      </c>
      <c r="W154" s="124">
        <f t="shared" ref="W154" si="74">(L154/(1+$J154))*(1-DESCONTO)*(1+$U154)</f>
        <v>15.55</v>
      </c>
      <c r="X154" s="125">
        <f t="shared" ref="X154" si="75">V154+W154</f>
        <v>36.379999999999995</v>
      </c>
      <c r="Y154" s="123">
        <f t="shared" ref="Y154" si="76">TRUNC(H154*V154, 2)</f>
        <v>109.14</v>
      </c>
      <c r="Z154" s="124">
        <f t="shared" ref="Z154" si="77">AA154-Y154</f>
        <v>81.489999999999995</v>
      </c>
      <c r="AA154" s="126">
        <f t="shared" ref="AA154" si="78">TRUNC(H154*X154, 2)</f>
        <v>190.63</v>
      </c>
      <c r="AB154" s="118"/>
    </row>
    <row r="155" spans="2:28" s="98" customFormat="1" ht="25.5" outlineLevel="1" x14ac:dyDescent="0.2">
      <c r="B155" s="117"/>
      <c r="C155" s="108" t="s">
        <v>3123</v>
      </c>
      <c r="D155" s="480" t="s">
        <v>3112</v>
      </c>
      <c r="E155" s="99" t="s">
        <v>27</v>
      </c>
      <c r="F155" s="100" t="s">
        <v>3113</v>
      </c>
      <c r="G155" s="99" t="s">
        <v>29</v>
      </c>
      <c r="H155" s="99">
        <v>20</v>
      </c>
      <c r="I155" s="101">
        <v>17.149999999999999</v>
      </c>
      <c r="J155" s="186">
        <f t="shared" si="61"/>
        <v>0.22229999999999994</v>
      </c>
      <c r="K155" s="104">
        <v>3.02</v>
      </c>
      <c r="L155" s="103">
        <v>17.940000000000001</v>
      </c>
      <c r="M155" s="125">
        <f t="shared" si="49"/>
        <v>20.96</v>
      </c>
      <c r="N155" s="123">
        <f t="shared" si="50"/>
        <v>60.4</v>
      </c>
      <c r="O155" s="124">
        <f t="shared" si="69"/>
        <v>358.8</v>
      </c>
      <c r="P155" s="126">
        <f t="shared" si="51"/>
        <v>419.2</v>
      </c>
      <c r="Q155" s="456"/>
      <c r="S155" s="117"/>
      <c r="T155" s="122">
        <f t="shared" si="62"/>
        <v>17.149999999999999</v>
      </c>
      <c r="U155" s="184">
        <f t="shared" si="63"/>
        <v>0.22229999999999994</v>
      </c>
      <c r="V155" s="123">
        <f t="shared" si="64"/>
        <v>3.02</v>
      </c>
      <c r="W155" s="124">
        <f t="shared" si="64"/>
        <v>17.940000000000001</v>
      </c>
      <c r="X155" s="125">
        <f t="shared" si="65"/>
        <v>20.96</v>
      </c>
      <c r="Y155" s="123">
        <f t="shared" si="66"/>
        <v>60.4</v>
      </c>
      <c r="Z155" s="124">
        <f t="shared" si="67"/>
        <v>358.8</v>
      </c>
      <c r="AA155" s="126">
        <f t="shared" si="68"/>
        <v>419.2</v>
      </c>
      <c r="AB155" s="118"/>
    </row>
    <row r="156" spans="2:28" s="98" customFormat="1" x14ac:dyDescent="0.2">
      <c r="B156" s="117"/>
      <c r="C156" s="131" t="s">
        <v>404</v>
      </c>
      <c r="D156" s="479"/>
      <c r="E156" s="131"/>
      <c r="F156" s="132" t="s">
        <v>405</v>
      </c>
      <c r="G156" s="131"/>
      <c r="H156" s="133"/>
      <c r="I156" s="131"/>
      <c r="J156" s="131"/>
      <c r="K156" s="131"/>
      <c r="L156" s="131"/>
      <c r="M156" s="131"/>
      <c r="N156" s="131"/>
      <c r="O156" s="131"/>
      <c r="P156" s="134"/>
      <c r="Q156" s="456"/>
      <c r="S156" s="117"/>
      <c r="T156" s="131"/>
      <c r="U156" s="131"/>
      <c r="V156" s="131"/>
      <c r="W156" s="131"/>
      <c r="X156" s="131"/>
      <c r="Y156" s="131"/>
      <c r="Z156" s="131"/>
      <c r="AA156" s="131"/>
      <c r="AB156" s="118"/>
    </row>
    <row r="157" spans="2:28" s="98" customFormat="1" ht="25.5" outlineLevel="1" x14ac:dyDescent="0.2">
      <c r="B157" s="117"/>
      <c r="C157" s="108" t="s">
        <v>406</v>
      </c>
      <c r="D157" s="480" t="s">
        <v>407</v>
      </c>
      <c r="E157" s="99" t="s">
        <v>14</v>
      </c>
      <c r="F157" s="100" t="s">
        <v>408</v>
      </c>
      <c r="G157" s="99" t="s">
        <v>83</v>
      </c>
      <c r="H157" s="99">
        <v>376.71</v>
      </c>
      <c r="I157" s="101">
        <v>31.8</v>
      </c>
      <c r="J157" s="186">
        <f t="shared" ref="J157:J202" si="79">BDI</f>
        <v>0.22229999999999994</v>
      </c>
      <c r="K157" s="104">
        <v>14.03</v>
      </c>
      <c r="L157" s="103">
        <v>24.83</v>
      </c>
      <c r="M157" s="125">
        <f t="shared" si="49"/>
        <v>38.86</v>
      </c>
      <c r="N157" s="123">
        <f t="shared" si="50"/>
        <v>5285.24</v>
      </c>
      <c r="O157" s="124">
        <f t="shared" si="69"/>
        <v>9353.7100000000009</v>
      </c>
      <c r="P157" s="126">
        <f t="shared" si="51"/>
        <v>14638.95</v>
      </c>
      <c r="Q157" s="456"/>
      <c r="S157" s="117"/>
      <c r="T157" s="122">
        <f t="shared" ref="T157:T202" si="80">I157*(1-DESCONTO)</f>
        <v>31.8</v>
      </c>
      <c r="U157" s="184">
        <f t="shared" ref="U157:U202" si="81">BDI_PROP</f>
        <v>0.22229999999999994</v>
      </c>
      <c r="V157" s="123">
        <f t="shared" ref="V157:V202" si="82">(K157/(1+$J157))*(1-DESCONTO)*(1+$U157)</f>
        <v>14.029999999999998</v>
      </c>
      <c r="W157" s="124">
        <f t="shared" ref="W157:W202" si="83">(L157/(1+$J157))*(1-DESCONTO)*(1+$U157)</f>
        <v>24.83</v>
      </c>
      <c r="X157" s="125">
        <f t="shared" ref="X157:X202" si="84">V157+W157</f>
        <v>38.86</v>
      </c>
      <c r="Y157" s="123">
        <f t="shared" ref="Y157:Y202" si="85">TRUNC(H157*V157, 2)</f>
        <v>5285.24</v>
      </c>
      <c r="Z157" s="124">
        <f t="shared" ref="Z157:Z202" si="86">AA157-Y157</f>
        <v>9353.7100000000009</v>
      </c>
      <c r="AA157" s="126">
        <f t="shared" ref="AA157:AA202" si="87">TRUNC(H157*X157, 2)</f>
        <v>14638.95</v>
      </c>
      <c r="AB157" s="118"/>
    </row>
    <row r="158" spans="2:28" s="98" customFormat="1" ht="25.5" outlineLevel="1" x14ac:dyDescent="0.2">
      <c r="B158" s="117"/>
      <c r="C158" s="108" t="s">
        <v>409</v>
      </c>
      <c r="D158" s="480" t="s">
        <v>410</v>
      </c>
      <c r="E158" s="99" t="s">
        <v>14</v>
      </c>
      <c r="F158" s="100" t="s">
        <v>411</v>
      </c>
      <c r="G158" s="99" t="s">
        <v>83</v>
      </c>
      <c r="H158" s="99">
        <v>10.62</v>
      </c>
      <c r="I158" s="101">
        <v>20.09</v>
      </c>
      <c r="J158" s="186">
        <f t="shared" si="79"/>
        <v>0.22229999999999994</v>
      </c>
      <c r="K158" s="104">
        <v>4.79</v>
      </c>
      <c r="L158" s="103">
        <v>19.760000000000002</v>
      </c>
      <c r="M158" s="125">
        <f t="shared" si="49"/>
        <v>24.55</v>
      </c>
      <c r="N158" s="123">
        <f t="shared" si="50"/>
        <v>50.86</v>
      </c>
      <c r="O158" s="124">
        <f t="shared" si="69"/>
        <v>209.86</v>
      </c>
      <c r="P158" s="126">
        <f t="shared" si="51"/>
        <v>260.72000000000003</v>
      </c>
      <c r="Q158" s="456"/>
      <c r="S158" s="117"/>
      <c r="T158" s="122">
        <f t="shared" si="80"/>
        <v>20.09</v>
      </c>
      <c r="U158" s="184">
        <f t="shared" si="81"/>
        <v>0.22229999999999994</v>
      </c>
      <c r="V158" s="123">
        <f t="shared" si="82"/>
        <v>4.79</v>
      </c>
      <c r="W158" s="124">
        <f t="shared" si="83"/>
        <v>19.760000000000002</v>
      </c>
      <c r="X158" s="125">
        <f t="shared" si="84"/>
        <v>24.55</v>
      </c>
      <c r="Y158" s="123">
        <f t="shared" si="85"/>
        <v>50.86</v>
      </c>
      <c r="Z158" s="124">
        <f t="shared" si="86"/>
        <v>209.86</v>
      </c>
      <c r="AA158" s="126">
        <f t="shared" si="87"/>
        <v>260.72000000000003</v>
      </c>
      <c r="AB158" s="118"/>
    </row>
    <row r="159" spans="2:28" s="98" customFormat="1" ht="25.5" outlineLevel="1" x14ac:dyDescent="0.2">
      <c r="B159" s="117"/>
      <c r="C159" s="108" t="s">
        <v>412</v>
      </c>
      <c r="D159" s="480" t="s">
        <v>186</v>
      </c>
      <c r="E159" s="99" t="s">
        <v>14</v>
      </c>
      <c r="F159" s="100" t="s">
        <v>413</v>
      </c>
      <c r="G159" s="99" t="s">
        <v>83</v>
      </c>
      <c r="H159" s="99">
        <v>10.62</v>
      </c>
      <c r="I159" s="101">
        <v>14.98</v>
      </c>
      <c r="J159" s="186">
        <f t="shared" si="79"/>
        <v>0.22229999999999994</v>
      </c>
      <c r="K159" s="104">
        <v>13.35</v>
      </c>
      <c r="L159" s="103">
        <v>4.96</v>
      </c>
      <c r="M159" s="125">
        <f t="shared" ref="M159:M222" si="88">K159+L159</f>
        <v>18.309999999999999</v>
      </c>
      <c r="N159" s="123">
        <f t="shared" ref="N159:N222" si="89">TRUNC(H159*K159, 2)</f>
        <v>141.77000000000001</v>
      </c>
      <c r="O159" s="124">
        <f t="shared" si="69"/>
        <v>52.679999999999978</v>
      </c>
      <c r="P159" s="126">
        <f t="shared" ref="P159:P222" si="90">TRUNC(H159*M159, 2)</f>
        <v>194.45</v>
      </c>
      <c r="Q159" s="456"/>
      <c r="S159" s="117"/>
      <c r="T159" s="122">
        <f t="shared" si="80"/>
        <v>14.98</v>
      </c>
      <c r="U159" s="184">
        <f t="shared" si="81"/>
        <v>0.22229999999999994</v>
      </c>
      <c r="V159" s="123">
        <f t="shared" si="82"/>
        <v>13.350000000000001</v>
      </c>
      <c r="W159" s="124">
        <f t="shared" si="83"/>
        <v>4.96</v>
      </c>
      <c r="X159" s="125">
        <f t="shared" si="84"/>
        <v>18.310000000000002</v>
      </c>
      <c r="Y159" s="123">
        <f t="shared" si="85"/>
        <v>141.77000000000001</v>
      </c>
      <c r="Z159" s="124">
        <f t="shared" si="86"/>
        <v>52.679999999999978</v>
      </c>
      <c r="AA159" s="126">
        <f t="shared" si="87"/>
        <v>194.45</v>
      </c>
      <c r="AB159" s="118"/>
    </row>
    <row r="160" spans="2:28" s="98" customFormat="1" ht="25.5" outlineLevel="1" x14ac:dyDescent="0.2">
      <c r="B160" s="117"/>
      <c r="C160" s="108" t="s">
        <v>414</v>
      </c>
      <c r="D160" s="480" t="s">
        <v>363</v>
      </c>
      <c r="E160" s="99" t="s">
        <v>14</v>
      </c>
      <c r="F160" s="100" t="s">
        <v>415</v>
      </c>
      <c r="G160" s="99" t="s">
        <v>83</v>
      </c>
      <c r="H160" s="99">
        <v>10.62</v>
      </c>
      <c r="I160" s="101">
        <v>22.43</v>
      </c>
      <c r="J160" s="186">
        <f t="shared" si="79"/>
        <v>0.22229999999999994</v>
      </c>
      <c r="K160" s="104">
        <v>17.47</v>
      </c>
      <c r="L160" s="103">
        <v>9.94</v>
      </c>
      <c r="M160" s="125">
        <f t="shared" si="88"/>
        <v>27.409999999999997</v>
      </c>
      <c r="N160" s="123">
        <f t="shared" si="89"/>
        <v>185.53</v>
      </c>
      <c r="O160" s="124">
        <f t="shared" si="69"/>
        <v>105.55999999999997</v>
      </c>
      <c r="P160" s="126">
        <f t="shared" si="90"/>
        <v>291.08999999999997</v>
      </c>
      <c r="Q160" s="456"/>
      <c r="S160" s="117"/>
      <c r="T160" s="122">
        <f t="shared" si="80"/>
        <v>22.43</v>
      </c>
      <c r="U160" s="184">
        <f t="shared" si="81"/>
        <v>0.22229999999999994</v>
      </c>
      <c r="V160" s="123">
        <f t="shared" si="82"/>
        <v>17.47</v>
      </c>
      <c r="W160" s="124">
        <f t="shared" si="83"/>
        <v>9.94</v>
      </c>
      <c r="X160" s="125">
        <f t="shared" si="84"/>
        <v>27.409999999999997</v>
      </c>
      <c r="Y160" s="123">
        <f t="shared" si="85"/>
        <v>185.53</v>
      </c>
      <c r="Z160" s="124">
        <f t="shared" si="86"/>
        <v>105.55999999999997</v>
      </c>
      <c r="AA160" s="126">
        <f t="shared" si="87"/>
        <v>291.08999999999997</v>
      </c>
      <c r="AB160" s="118"/>
    </row>
    <row r="161" spans="2:28" s="98" customFormat="1" ht="25.5" outlineLevel="1" x14ac:dyDescent="0.2">
      <c r="B161" s="117"/>
      <c r="C161" s="108" t="s">
        <v>416</v>
      </c>
      <c r="D161" s="480" t="s">
        <v>417</v>
      </c>
      <c r="E161" s="99" t="s">
        <v>14</v>
      </c>
      <c r="F161" s="100" t="s">
        <v>418</v>
      </c>
      <c r="G161" s="99" t="s">
        <v>83</v>
      </c>
      <c r="H161" s="99">
        <v>195.13</v>
      </c>
      <c r="I161" s="101">
        <v>10.36</v>
      </c>
      <c r="J161" s="186">
        <f t="shared" si="79"/>
        <v>0.22229999999999994</v>
      </c>
      <c r="K161" s="104">
        <v>6.13</v>
      </c>
      <c r="L161" s="103">
        <v>6.53</v>
      </c>
      <c r="M161" s="125">
        <f t="shared" si="88"/>
        <v>12.66</v>
      </c>
      <c r="N161" s="123">
        <f t="shared" si="89"/>
        <v>1196.1400000000001</v>
      </c>
      <c r="O161" s="124">
        <f t="shared" si="69"/>
        <v>1274.2</v>
      </c>
      <c r="P161" s="126">
        <f t="shared" si="90"/>
        <v>2470.34</v>
      </c>
      <c r="Q161" s="456"/>
      <c r="S161" s="117"/>
      <c r="T161" s="122">
        <f t="shared" si="80"/>
        <v>10.36</v>
      </c>
      <c r="U161" s="184">
        <f t="shared" si="81"/>
        <v>0.22229999999999994</v>
      </c>
      <c r="V161" s="123">
        <f t="shared" si="82"/>
        <v>6.13</v>
      </c>
      <c r="W161" s="124">
        <f t="shared" si="83"/>
        <v>6.5299999999999994</v>
      </c>
      <c r="X161" s="125">
        <f t="shared" si="84"/>
        <v>12.66</v>
      </c>
      <c r="Y161" s="123">
        <f t="shared" si="85"/>
        <v>1196.1400000000001</v>
      </c>
      <c r="Z161" s="124">
        <f t="shared" si="86"/>
        <v>1274.2</v>
      </c>
      <c r="AA161" s="126">
        <f t="shared" si="87"/>
        <v>2470.34</v>
      </c>
      <c r="AB161" s="118"/>
    </row>
    <row r="162" spans="2:28" s="98" customFormat="1" ht="25.5" outlineLevel="1" x14ac:dyDescent="0.2">
      <c r="B162" s="117"/>
      <c r="C162" s="108" t="s">
        <v>419</v>
      </c>
      <c r="D162" s="480" t="s">
        <v>420</v>
      </c>
      <c r="E162" s="99" t="s">
        <v>14</v>
      </c>
      <c r="F162" s="100" t="s">
        <v>421</v>
      </c>
      <c r="G162" s="99" t="s">
        <v>83</v>
      </c>
      <c r="H162" s="99">
        <v>62.64</v>
      </c>
      <c r="I162" s="101">
        <v>6.92</v>
      </c>
      <c r="J162" s="186">
        <f t="shared" si="79"/>
        <v>0.22229999999999994</v>
      </c>
      <c r="K162" s="104">
        <v>6.03</v>
      </c>
      <c r="L162" s="103">
        <v>2.42</v>
      </c>
      <c r="M162" s="125">
        <f t="shared" si="88"/>
        <v>8.4499999999999993</v>
      </c>
      <c r="N162" s="123">
        <f t="shared" si="89"/>
        <v>377.71</v>
      </c>
      <c r="O162" s="124">
        <f t="shared" si="69"/>
        <v>151.58999999999997</v>
      </c>
      <c r="P162" s="126">
        <f t="shared" si="90"/>
        <v>529.29999999999995</v>
      </c>
      <c r="Q162" s="456"/>
      <c r="S162" s="117"/>
      <c r="T162" s="122">
        <f t="shared" si="80"/>
        <v>6.92</v>
      </c>
      <c r="U162" s="184">
        <f t="shared" si="81"/>
        <v>0.22229999999999994</v>
      </c>
      <c r="V162" s="123">
        <f t="shared" si="82"/>
        <v>6.03</v>
      </c>
      <c r="W162" s="124">
        <f t="shared" si="83"/>
        <v>2.42</v>
      </c>
      <c r="X162" s="125">
        <f t="shared" si="84"/>
        <v>8.4499999999999993</v>
      </c>
      <c r="Y162" s="123">
        <f t="shared" si="85"/>
        <v>377.71</v>
      </c>
      <c r="Z162" s="124">
        <f t="shared" si="86"/>
        <v>151.58999999999997</v>
      </c>
      <c r="AA162" s="126">
        <f t="shared" si="87"/>
        <v>529.29999999999995</v>
      </c>
      <c r="AB162" s="118"/>
    </row>
    <row r="163" spans="2:28" s="98" customFormat="1" ht="25.5" outlineLevel="1" x14ac:dyDescent="0.2">
      <c r="B163" s="117"/>
      <c r="C163" s="108" t="s">
        <v>422</v>
      </c>
      <c r="D163" s="480" t="s">
        <v>256</v>
      </c>
      <c r="E163" s="99" t="s">
        <v>14</v>
      </c>
      <c r="F163" s="100" t="s">
        <v>423</v>
      </c>
      <c r="G163" s="99" t="s">
        <v>83</v>
      </c>
      <c r="H163" s="99">
        <v>62.64</v>
      </c>
      <c r="I163" s="101">
        <v>14.17</v>
      </c>
      <c r="J163" s="186">
        <f t="shared" si="79"/>
        <v>0.22229999999999994</v>
      </c>
      <c r="K163" s="104">
        <v>11.12</v>
      </c>
      <c r="L163" s="103">
        <v>6.19</v>
      </c>
      <c r="M163" s="125">
        <f t="shared" si="88"/>
        <v>17.309999999999999</v>
      </c>
      <c r="N163" s="123">
        <f t="shared" si="89"/>
        <v>696.55</v>
      </c>
      <c r="O163" s="124">
        <f t="shared" si="69"/>
        <v>387.74</v>
      </c>
      <c r="P163" s="126">
        <f t="shared" si="90"/>
        <v>1084.29</v>
      </c>
      <c r="Q163" s="456"/>
      <c r="S163" s="117"/>
      <c r="T163" s="122">
        <f t="shared" si="80"/>
        <v>14.17</v>
      </c>
      <c r="U163" s="184">
        <f t="shared" si="81"/>
        <v>0.22229999999999994</v>
      </c>
      <c r="V163" s="123">
        <f t="shared" si="82"/>
        <v>11.12</v>
      </c>
      <c r="W163" s="124">
        <f t="shared" si="83"/>
        <v>6.1900000000000013</v>
      </c>
      <c r="X163" s="125">
        <f t="shared" si="84"/>
        <v>17.310000000000002</v>
      </c>
      <c r="Y163" s="123">
        <f t="shared" si="85"/>
        <v>696.55</v>
      </c>
      <c r="Z163" s="124">
        <f t="shared" si="86"/>
        <v>387.74</v>
      </c>
      <c r="AA163" s="126">
        <f t="shared" si="87"/>
        <v>1084.29</v>
      </c>
      <c r="AB163" s="118"/>
    </row>
    <row r="164" spans="2:28" s="98" customFormat="1" ht="25.5" outlineLevel="1" x14ac:dyDescent="0.2">
      <c r="B164" s="117"/>
      <c r="C164" s="108" t="s">
        <v>424</v>
      </c>
      <c r="D164" s="480" t="s">
        <v>425</v>
      </c>
      <c r="E164" s="99" t="s">
        <v>14</v>
      </c>
      <c r="F164" s="100" t="s">
        <v>426</v>
      </c>
      <c r="G164" s="99" t="s">
        <v>83</v>
      </c>
      <c r="H164" s="99">
        <v>151.41</v>
      </c>
      <c r="I164" s="101">
        <v>9.9600000000000009</v>
      </c>
      <c r="J164" s="186">
        <f t="shared" si="79"/>
        <v>0.22229999999999994</v>
      </c>
      <c r="K164" s="104">
        <v>4.8600000000000003</v>
      </c>
      <c r="L164" s="103">
        <v>7.31</v>
      </c>
      <c r="M164" s="125">
        <f t="shared" si="88"/>
        <v>12.17</v>
      </c>
      <c r="N164" s="123">
        <f t="shared" si="89"/>
        <v>735.85</v>
      </c>
      <c r="O164" s="124">
        <f t="shared" si="69"/>
        <v>1106.8000000000002</v>
      </c>
      <c r="P164" s="126">
        <f t="shared" si="90"/>
        <v>1842.65</v>
      </c>
      <c r="Q164" s="456"/>
      <c r="S164" s="117"/>
      <c r="T164" s="122">
        <f t="shared" si="80"/>
        <v>9.9600000000000009</v>
      </c>
      <c r="U164" s="184">
        <f t="shared" si="81"/>
        <v>0.22229999999999994</v>
      </c>
      <c r="V164" s="123">
        <f t="shared" si="82"/>
        <v>4.8600000000000003</v>
      </c>
      <c r="W164" s="124">
        <f t="shared" si="83"/>
        <v>7.31</v>
      </c>
      <c r="X164" s="125">
        <f t="shared" si="84"/>
        <v>12.17</v>
      </c>
      <c r="Y164" s="123">
        <f t="shared" si="85"/>
        <v>735.85</v>
      </c>
      <c r="Z164" s="124">
        <f t="shared" si="86"/>
        <v>1106.8000000000002</v>
      </c>
      <c r="AA164" s="126">
        <f t="shared" si="87"/>
        <v>1842.65</v>
      </c>
      <c r="AB164" s="118"/>
    </row>
    <row r="165" spans="2:28" s="98" customFormat="1" ht="25.5" outlineLevel="1" x14ac:dyDescent="0.2">
      <c r="B165" s="117"/>
      <c r="C165" s="108" t="s">
        <v>427</v>
      </c>
      <c r="D165" s="480" t="s">
        <v>428</v>
      </c>
      <c r="E165" s="99" t="s">
        <v>14</v>
      </c>
      <c r="F165" s="100" t="s">
        <v>429</v>
      </c>
      <c r="G165" s="99" t="s">
        <v>29</v>
      </c>
      <c r="H165" s="99">
        <v>3</v>
      </c>
      <c r="I165" s="101">
        <v>30.4</v>
      </c>
      <c r="J165" s="186">
        <f t="shared" si="79"/>
        <v>0.22229999999999994</v>
      </c>
      <c r="K165" s="104">
        <v>22.29</v>
      </c>
      <c r="L165" s="103">
        <v>14.86</v>
      </c>
      <c r="M165" s="125">
        <f t="shared" si="88"/>
        <v>37.15</v>
      </c>
      <c r="N165" s="123">
        <f t="shared" si="89"/>
        <v>66.87</v>
      </c>
      <c r="O165" s="124">
        <f t="shared" si="69"/>
        <v>44.58</v>
      </c>
      <c r="P165" s="126">
        <f t="shared" si="90"/>
        <v>111.45</v>
      </c>
      <c r="Q165" s="456"/>
      <c r="S165" s="117"/>
      <c r="T165" s="122">
        <f t="shared" si="80"/>
        <v>30.4</v>
      </c>
      <c r="U165" s="184">
        <f t="shared" si="81"/>
        <v>0.22229999999999994</v>
      </c>
      <c r="V165" s="123">
        <f t="shared" si="82"/>
        <v>22.29</v>
      </c>
      <c r="W165" s="124">
        <f t="shared" si="83"/>
        <v>14.86</v>
      </c>
      <c r="X165" s="125">
        <f t="shared" si="84"/>
        <v>37.15</v>
      </c>
      <c r="Y165" s="123">
        <f t="shared" si="85"/>
        <v>66.87</v>
      </c>
      <c r="Z165" s="124">
        <f t="shared" si="86"/>
        <v>44.58</v>
      </c>
      <c r="AA165" s="126">
        <f t="shared" si="87"/>
        <v>111.45</v>
      </c>
      <c r="AB165" s="118"/>
    </row>
    <row r="166" spans="2:28" s="98" customFormat="1" ht="25.5" outlineLevel="1" x14ac:dyDescent="0.2">
      <c r="B166" s="117"/>
      <c r="C166" s="108" t="s">
        <v>430</v>
      </c>
      <c r="D166" s="480" t="s">
        <v>431</v>
      </c>
      <c r="E166" s="99" t="s">
        <v>14</v>
      </c>
      <c r="F166" s="100" t="s">
        <v>432</v>
      </c>
      <c r="G166" s="99" t="s">
        <v>29</v>
      </c>
      <c r="H166" s="99">
        <v>29</v>
      </c>
      <c r="I166" s="101">
        <v>16.59</v>
      </c>
      <c r="J166" s="186">
        <f t="shared" si="79"/>
        <v>0.22229999999999994</v>
      </c>
      <c r="K166" s="104">
        <v>10.65</v>
      </c>
      <c r="L166" s="103">
        <v>9.6199999999999992</v>
      </c>
      <c r="M166" s="125">
        <f t="shared" si="88"/>
        <v>20.27</v>
      </c>
      <c r="N166" s="123">
        <f t="shared" si="89"/>
        <v>308.85000000000002</v>
      </c>
      <c r="O166" s="124">
        <f t="shared" si="69"/>
        <v>278.98</v>
      </c>
      <c r="P166" s="126">
        <f t="shared" si="90"/>
        <v>587.83000000000004</v>
      </c>
      <c r="Q166" s="456"/>
      <c r="S166" s="117"/>
      <c r="T166" s="122">
        <f t="shared" si="80"/>
        <v>16.59</v>
      </c>
      <c r="U166" s="184">
        <f t="shared" si="81"/>
        <v>0.22229999999999994</v>
      </c>
      <c r="V166" s="123">
        <f t="shared" si="82"/>
        <v>10.65</v>
      </c>
      <c r="W166" s="124">
        <f t="shared" si="83"/>
        <v>9.6199999999999992</v>
      </c>
      <c r="X166" s="125">
        <f t="shared" si="84"/>
        <v>20.27</v>
      </c>
      <c r="Y166" s="123">
        <f t="shared" si="85"/>
        <v>308.85000000000002</v>
      </c>
      <c r="Z166" s="124">
        <f t="shared" si="86"/>
        <v>278.98</v>
      </c>
      <c r="AA166" s="126">
        <f t="shared" si="87"/>
        <v>587.83000000000004</v>
      </c>
      <c r="AB166" s="118"/>
    </row>
    <row r="167" spans="2:28" s="98" customFormat="1" ht="25.5" outlineLevel="1" x14ac:dyDescent="0.2">
      <c r="B167" s="117"/>
      <c r="C167" s="108" t="s">
        <v>433</v>
      </c>
      <c r="D167" s="480" t="s">
        <v>434</v>
      </c>
      <c r="E167" s="99" t="s">
        <v>14</v>
      </c>
      <c r="F167" s="100" t="s">
        <v>435</v>
      </c>
      <c r="G167" s="99" t="s">
        <v>29</v>
      </c>
      <c r="H167" s="99">
        <v>4</v>
      </c>
      <c r="I167" s="101">
        <v>11.41</v>
      </c>
      <c r="J167" s="186">
        <f t="shared" si="79"/>
        <v>0.22229999999999994</v>
      </c>
      <c r="K167" s="104">
        <v>6.3</v>
      </c>
      <c r="L167" s="103">
        <v>7.64</v>
      </c>
      <c r="M167" s="125">
        <f t="shared" si="88"/>
        <v>13.94</v>
      </c>
      <c r="N167" s="123">
        <f t="shared" si="89"/>
        <v>25.2</v>
      </c>
      <c r="O167" s="124">
        <f t="shared" si="69"/>
        <v>30.56</v>
      </c>
      <c r="P167" s="126">
        <f t="shared" si="90"/>
        <v>55.76</v>
      </c>
      <c r="Q167" s="456"/>
      <c r="S167" s="117"/>
      <c r="T167" s="122">
        <f t="shared" si="80"/>
        <v>11.41</v>
      </c>
      <c r="U167" s="184">
        <f t="shared" si="81"/>
        <v>0.22229999999999994</v>
      </c>
      <c r="V167" s="123">
        <f t="shared" si="82"/>
        <v>6.3</v>
      </c>
      <c r="W167" s="124">
        <f t="shared" si="83"/>
        <v>7.64</v>
      </c>
      <c r="X167" s="125">
        <f t="shared" si="84"/>
        <v>13.94</v>
      </c>
      <c r="Y167" s="123">
        <f t="shared" si="85"/>
        <v>25.2</v>
      </c>
      <c r="Z167" s="124">
        <f t="shared" si="86"/>
        <v>30.56</v>
      </c>
      <c r="AA167" s="126">
        <f t="shared" si="87"/>
        <v>55.76</v>
      </c>
      <c r="AB167" s="118"/>
    </row>
    <row r="168" spans="2:28" s="98" customFormat="1" ht="25.5" outlineLevel="1" x14ac:dyDescent="0.2">
      <c r="B168" s="117"/>
      <c r="C168" s="108" t="s">
        <v>436</v>
      </c>
      <c r="D168" s="480" t="s">
        <v>437</v>
      </c>
      <c r="E168" s="99" t="s">
        <v>14</v>
      </c>
      <c r="F168" s="100" t="s">
        <v>438</v>
      </c>
      <c r="G168" s="99" t="s">
        <v>29</v>
      </c>
      <c r="H168" s="99">
        <v>104</v>
      </c>
      <c r="I168" s="101">
        <v>16.059999999999999</v>
      </c>
      <c r="J168" s="186">
        <f t="shared" si="79"/>
        <v>0.22229999999999994</v>
      </c>
      <c r="K168" s="104">
        <v>6.09</v>
      </c>
      <c r="L168" s="103">
        <v>13.54</v>
      </c>
      <c r="M168" s="125">
        <f t="shared" si="88"/>
        <v>19.63</v>
      </c>
      <c r="N168" s="123">
        <f t="shared" si="89"/>
        <v>633.36</v>
      </c>
      <c r="O168" s="124">
        <f t="shared" si="69"/>
        <v>1408.1599999999999</v>
      </c>
      <c r="P168" s="126">
        <f t="shared" si="90"/>
        <v>2041.52</v>
      </c>
      <c r="Q168" s="456"/>
      <c r="S168" s="117"/>
      <c r="T168" s="122">
        <f t="shared" si="80"/>
        <v>16.059999999999999</v>
      </c>
      <c r="U168" s="184">
        <f t="shared" si="81"/>
        <v>0.22229999999999994</v>
      </c>
      <c r="V168" s="123">
        <f t="shared" si="82"/>
        <v>6.09</v>
      </c>
      <c r="W168" s="124">
        <f t="shared" si="83"/>
        <v>13.540000000000001</v>
      </c>
      <c r="X168" s="125">
        <f t="shared" si="84"/>
        <v>19.630000000000003</v>
      </c>
      <c r="Y168" s="123">
        <f t="shared" si="85"/>
        <v>633.36</v>
      </c>
      <c r="Z168" s="124">
        <f t="shared" si="86"/>
        <v>1408.1599999999999</v>
      </c>
      <c r="AA168" s="126">
        <f t="shared" si="87"/>
        <v>2041.52</v>
      </c>
      <c r="AB168" s="118"/>
    </row>
    <row r="169" spans="2:28" s="98" customFormat="1" ht="25.5" outlineLevel="1" x14ac:dyDescent="0.2">
      <c r="B169" s="117"/>
      <c r="C169" s="108" t="s">
        <v>439</v>
      </c>
      <c r="D169" s="480" t="s">
        <v>440</v>
      </c>
      <c r="E169" s="99" t="s">
        <v>14</v>
      </c>
      <c r="F169" s="100" t="s">
        <v>441</v>
      </c>
      <c r="G169" s="99" t="s">
        <v>29</v>
      </c>
      <c r="H169" s="99">
        <v>60</v>
      </c>
      <c r="I169" s="101">
        <v>34.090000000000003</v>
      </c>
      <c r="J169" s="186">
        <f t="shared" si="79"/>
        <v>0.22229999999999994</v>
      </c>
      <c r="K169" s="104">
        <v>15.25</v>
      </c>
      <c r="L169" s="103">
        <v>26.41</v>
      </c>
      <c r="M169" s="125">
        <f t="shared" si="88"/>
        <v>41.66</v>
      </c>
      <c r="N169" s="123">
        <f t="shared" si="89"/>
        <v>915</v>
      </c>
      <c r="O169" s="124">
        <f t="shared" si="69"/>
        <v>1584.6</v>
      </c>
      <c r="P169" s="126">
        <f t="shared" si="90"/>
        <v>2499.6</v>
      </c>
      <c r="Q169" s="456"/>
      <c r="S169" s="117"/>
      <c r="T169" s="122">
        <f t="shared" si="80"/>
        <v>34.090000000000003</v>
      </c>
      <c r="U169" s="184">
        <f t="shared" si="81"/>
        <v>0.22229999999999994</v>
      </c>
      <c r="V169" s="123">
        <f t="shared" si="82"/>
        <v>15.25</v>
      </c>
      <c r="W169" s="124">
        <f t="shared" si="83"/>
        <v>26.409999999999997</v>
      </c>
      <c r="X169" s="125">
        <f t="shared" si="84"/>
        <v>41.66</v>
      </c>
      <c r="Y169" s="123">
        <f t="shared" si="85"/>
        <v>915</v>
      </c>
      <c r="Z169" s="124">
        <f t="shared" si="86"/>
        <v>1584.6</v>
      </c>
      <c r="AA169" s="126">
        <f t="shared" si="87"/>
        <v>2499.6</v>
      </c>
      <c r="AB169" s="118"/>
    </row>
    <row r="170" spans="2:28" s="98" customFormat="1" ht="25.5" outlineLevel="1" x14ac:dyDescent="0.2">
      <c r="B170" s="117"/>
      <c r="C170" s="108" t="s">
        <v>442</v>
      </c>
      <c r="D170" s="480" t="s">
        <v>443</v>
      </c>
      <c r="E170" s="99" t="s">
        <v>14</v>
      </c>
      <c r="F170" s="100" t="s">
        <v>444</v>
      </c>
      <c r="G170" s="99" t="s">
        <v>29</v>
      </c>
      <c r="H170" s="99">
        <v>41</v>
      </c>
      <c r="I170" s="101">
        <v>35.43</v>
      </c>
      <c r="J170" s="186">
        <f t="shared" si="79"/>
        <v>0.22229999999999994</v>
      </c>
      <c r="K170" s="104">
        <v>15.25</v>
      </c>
      <c r="L170" s="103">
        <v>28.05</v>
      </c>
      <c r="M170" s="125">
        <f t="shared" si="88"/>
        <v>43.3</v>
      </c>
      <c r="N170" s="123">
        <f t="shared" si="89"/>
        <v>625.25</v>
      </c>
      <c r="O170" s="124">
        <f t="shared" si="69"/>
        <v>1150.05</v>
      </c>
      <c r="P170" s="126">
        <f t="shared" si="90"/>
        <v>1775.3</v>
      </c>
      <c r="Q170" s="456"/>
      <c r="S170" s="117"/>
      <c r="T170" s="122">
        <f t="shared" si="80"/>
        <v>35.43</v>
      </c>
      <c r="U170" s="184">
        <f t="shared" si="81"/>
        <v>0.22229999999999994</v>
      </c>
      <c r="V170" s="123">
        <f t="shared" si="82"/>
        <v>15.25</v>
      </c>
      <c r="W170" s="124">
        <f t="shared" si="83"/>
        <v>28.05</v>
      </c>
      <c r="X170" s="125">
        <f t="shared" si="84"/>
        <v>43.3</v>
      </c>
      <c r="Y170" s="123">
        <f t="shared" si="85"/>
        <v>625.25</v>
      </c>
      <c r="Z170" s="124">
        <f t="shared" si="86"/>
        <v>1150.05</v>
      </c>
      <c r="AA170" s="126">
        <f t="shared" si="87"/>
        <v>1775.3</v>
      </c>
      <c r="AB170" s="118"/>
    </row>
    <row r="171" spans="2:28" s="98" customFormat="1" ht="25.5" outlineLevel="1" x14ac:dyDescent="0.2">
      <c r="B171" s="117"/>
      <c r="C171" s="108" t="s">
        <v>445</v>
      </c>
      <c r="D171" s="480" t="s">
        <v>446</v>
      </c>
      <c r="E171" s="99" t="s">
        <v>14</v>
      </c>
      <c r="F171" s="100" t="s">
        <v>447</v>
      </c>
      <c r="G171" s="99" t="s">
        <v>29</v>
      </c>
      <c r="H171" s="99">
        <v>42</v>
      </c>
      <c r="I171" s="101">
        <v>36.94</v>
      </c>
      <c r="J171" s="186">
        <f t="shared" si="79"/>
        <v>0.22229999999999994</v>
      </c>
      <c r="K171" s="104">
        <v>16.98</v>
      </c>
      <c r="L171" s="103">
        <v>28.17</v>
      </c>
      <c r="M171" s="125">
        <f t="shared" si="88"/>
        <v>45.150000000000006</v>
      </c>
      <c r="N171" s="123">
        <f t="shared" si="89"/>
        <v>713.16</v>
      </c>
      <c r="O171" s="124">
        <f t="shared" si="69"/>
        <v>1183.1399999999999</v>
      </c>
      <c r="P171" s="126">
        <f t="shared" si="90"/>
        <v>1896.3</v>
      </c>
      <c r="Q171" s="456"/>
      <c r="S171" s="117"/>
      <c r="T171" s="122">
        <f t="shared" si="80"/>
        <v>36.94</v>
      </c>
      <c r="U171" s="184">
        <f t="shared" si="81"/>
        <v>0.22229999999999994</v>
      </c>
      <c r="V171" s="123">
        <f t="shared" si="82"/>
        <v>16.98</v>
      </c>
      <c r="W171" s="124">
        <f t="shared" si="83"/>
        <v>28.17</v>
      </c>
      <c r="X171" s="125">
        <f t="shared" si="84"/>
        <v>45.150000000000006</v>
      </c>
      <c r="Y171" s="123">
        <f t="shared" si="85"/>
        <v>713.16</v>
      </c>
      <c r="Z171" s="124">
        <f t="shared" si="86"/>
        <v>1183.1399999999999</v>
      </c>
      <c r="AA171" s="126">
        <f t="shared" si="87"/>
        <v>1896.3</v>
      </c>
      <c r="AB171" s="118"/>
    </row>
    <row r="172" spans="2:28" s="98" customFormat="1" ht="25.5" outlineLevel="1" x14ac:dyDescent="0.2">
      <c r="B172" s="117"/>
      <c r="C172" s="108" t="s">
        <v>448</v>
      </c>
      <c r="D172" s="480" t="s">
        <v>449</v>
      </c>
      <c r="E172" s="99" t="s">
        <v>14</v>
      </c>
      <c r="F172" s="100" t="s">
        <v>450</v>
      </c>
      <c r="G172" s="99" t="s">
        <v>29</v>
      </c>
      <c r="H172" s="99">
        <v>21</v>
      </c>
      <c r="I172" s="101">
        <v>43.43</v>
      </c>
      <c r="J172" s="186">
        <f t="shared" si="79"/>
        <v>0.22229999999999994</v>
      </c>
      <c r="K172" s="104">
        <v>20</v>
      </c>
      <c r="L172" s="103">
        <v>33.08</v>
      </c>
      <c r="M172" s="125">
        <f t="shared" si="88"/>
        <v>53.08</v>
      </c>
      <c r="N172" s="123">
        <f t="shared" si="89"/>
        <v>420</v>
      </c>
      <c r="O172" s="124">
        <f t="shared" si="69"/>
        <v>694.68000000000006</v>
      </c>
      <c r="P172" s="126">
        <f t="shared" si="90"/>
        <v>1114.68</v>
      </c>
      <c r="Q172" s="456"/>
      <c r="S172" s="117"/>
      <c r="T172" s="122">
        <f t="shared" si="80"/>
        <v>43.43</v>
      </c>
      <c r="U172" s="184">
        <f t="shared" si="81"/>
        <v>0.22229999999999994</v>
      </c>
      <c r="V172" s="123">
        <f t="shared" si="82"/>
        <v>20</v>
      </c>
      <c r="W172" s="124">
        <f t="shared" si="83"/>
        <v>33.08</v>
      </c>
      <c r="X172" s="125">
        <f t="shared" si="84"/>
        <v>53.08</v>
      </c>
      <c r="Y172" s="123">
        <f t="shared" si="85"/>
        <v>420</v>
      </c>
      <c r="Z172" s="124">
        <f t="shared" si="86"/>
        <v>694.68000000000006</v>
      </c>
      <c r="AA172" s="126">
        <f t="shared" si="87"/>
        <v>1114.68</v>
      </c>
      <c r="AB172" s="118"/>
    </row>
    <row r="173" spans="2:28" s="98" customFormat="1" ht="25.5" outlineLevel="1" x14ac:dyDescent="0.2">
      <c r="B173" s="117"/>
      <c r="C173" s="108" t="s">
        <v>451</v>
      </c>
      <c r="D173" s="480" t="s">
        <v>452</v>
      </c>
      <c r="E173" s="99" t="s">
        <v>14</v>
      </c>
      <c r="F173" s="100" t="s">
        <v>453</v>
      </c>
      <c r="G173" s="99" t="s">
        <v>29</v>
      </c>
      <c r="H173" s="99">
        <v>2</v>
      </c>
      <c r="I173" s="101">
        <v>46.19</v>
      </c>
      <c r="J173" s="186">
        <f t="shared" si="79"/>
        <v>0.22229999999999994</v>
      </c>
      <c r="K173" s="104">
        <v>22.99</v>
      </c>
      <c r="L173" s="103">
        <v>33.46</v>
      </c>
      <c r="M173" s="125">
        <f t="shared" si="88"/>
        <v>56.45</v>
      </c>
      <c r="N173" s="123">
        <f t="shared" si="89"/>
        <v>45.98</v>
      </c>
      <c r="O173" s="124">
        <f t="shared" si="69"/>
        <v>66.920000000000016</v>
      </c>
      <c r="P173" s="126">
        <f t="shared" si="90"/>
        <v>112.9</v>
      </c>
      <c r="Q173" s="456"/>
      <c r="S173" s="117"/>
      <c r="T173" s="122">
        <f t="shared" si="80"/>
        <v>46.19</v>
      </c>
      <c r="U173" s="184">
        <f t="shared" si="81"/>
        <v>0.22229999999999994</v>
      </c>
      <c r="V173" s="123">
        <f t="shared" si="82"/>
        <v>22.99</v>
      </c>
      <c r="W173" s="124">
        <f t="shared" si="83"/>
        <v>33.46</v>
      </c>
      <c r="X173" s="125">
        <f t="shared" si="84"/>
        <v>56.45</v>
      </c>
      <c r="Y173" s="123">
        <f t="shared" si="85"/>
        <v>45.98</v>
      </c>
      <c r="Z173" s="124">
        <f t="shared" si="86"/>
        <v>66.920000000000016</v>
      </c>
      <c r="AA173" s="126">
        <f t="shared" si="87"/>
        <v>112.9</v>
      </c>
      <c r="AB173" s="118"/>
    </row>
    <row r="174" spans="2:28" s="98" customFormat="1" ht="25.5" outlineLevel="1" x14ac:dyDescent="0.2">
      <c r="B174" s="117"/>
      <c r="C174" s="108" t="s">
        <v>454</v>
      </c>
      <c r="D174" s="480" t="s">
        <v>455</v>
      </c>
      <c r="E174" s="99" t="s">
        <v>27</v>
      </c>
      <c r="F174" s="100" t="s">
        <v>456</v>
      </c>
      <c r="G174" s="99" t="s">
        <v>29</v>
      </c>
      <c r="H174" s="99">
        <v>75</v>
      </c>
      <c r="I174" s="101">
        <v>32.380000000000003</v>
      </c>
      <c r="J174" s="186">
        <f t="shared" si="79"/>
        <v>0.22229999999999994</v>
      </c>
      <c r="K174" s="104">
        <v>16.86</v>
      </c>
      <c r="L174" s="103">
        <v>22.71</v>
      </c>
      <c r="M174" s="125">
        <f t="shared" si="88"/>
        <v>39.57</v>
      </c>
      <c r="N174" s="123">
        <f t="shared" si="89"/>
        <v>1264.5</v>
      </c>
      <c r="O174" s="124">
        <f t="shared" si="69"/>
        <v>1703.25</v>
      </c>
      <c r="P174" s="126">
        <f t="shared" si="90"/>
        <v>2967.75</v>
      </c>
      <c r="Q174" s="456"/>
      <c r="S174" s="117"/>
      <c r="T174" s="122">
        <f t="shared" si="80"/>
        <v>32.380000000000003</v>
      </c>
      <c r="U174" s="184">
        <f t="shared" si="81"/>
        <v>0.22229999999999994</v>
      </c>
      <c r="V174" s="123">
        <f t="shared" si="82"/>
        <v>16.86</v>
      </c>
      <c r="W174" s="124">
        <f t="shared" si="83"/>
        <v>22.71</v>
      </c>
      <c r="X174" s="125">
        <f t="shared" si="84"/>
        <v>39.57</v>
      </c>
      <c r="Y174" s="123">
        <f t="shared" si="85"/>
        <v>1264.5</v>
      </c>
      <c r="Z174" s="124">
        <f t="shared" si="86"/>
        <v>1703.25</v>
      </c>
      <c r="AA174" s="126">
        <f t="shared" si="87"/>
        <v>2967.75</v>
      </c>
      <c r="AB174" s="118"/>
    </row>
    <row r="175" spans="2:28" s="98" customFormat="1" ht="25.5" outlineLevel="1" x14ac:dyDescent="0.2">
      <c r="B175" s="117"/>
      <c r="C175" s="108" t="s">
        <v>457</v>
      </c>
      <c r="D175" s="480" t="s">
        <v>458</v>
      </c>
      <c r="E175" s="99" t="s">
        <v>27</v>
      </c>
      <c r="F175" s="100" t="s">
        <v>459</v>
      </c>
      <c r="G175" s="99" t="s">
        <v>83</v>
      </c>
      <c r="H175" s="99">
        <v>42.31</v>
      </c>
      <c r="I175" s="101">
        <v>68.73</v>
      </c>
      <c r="J175" s="186">
        <f t="shared" si="79"/>
        <v>0.22229999999999994</v>
      </c>
      <c r="K175" s="104">
        <v>22.76</v>
      </c>
      <c r="L175" s="103">
        <v>61.24</v>
      </c>
      <c r="M175" s="125">
        <f t="shared" si="88"/>
        <v>84</v>
      </c>
      <c r="N175" s="123">
        <f t="shared" si="89"/>
        <v>962.97</v>
      </c>
      <c r="O175" s="124">
        <f t="shared" si="69"/>
        <v>2591.0699999999997</v>
      </c>
      <c r="P175" s="126">
        <f t="shared" si="90"/>
        <v>3554.04</v>
      </c>
      <c r="Q175" s="456"/>
      <c r="S175" s="117"/>
      <c r="T175" s="122">
        <f t="shared" si="80"/>
        <v>68.73</v>
      </c>
      <c r="U175" s="184">
        <f t="shared" si="81"/>
        <v>0.22229999999999994</v>
      </c>
      <c r="V175" s="123">
        <f t="shared" si="82"/>
        <v>22.76</v>
      </c>
      <c r="W175" s="124">
        <f t="shared" si="83"/>
        <v>61.24</v>
      </c>
      <c r="X175" s="125">
        <f t="shared" si="84"/>
        <v>84</v>
      </c>
      <c r="Y175" s="123">
        <f t="shared" si="85"/>
        <v>962.97</v>
      </c>
      <c r="Z175" s="124">
        <f t="shared" si="86"/>
        <v>2591.0699999999997</v>
      </c>
      <c r="AA175" s="126">
        <f t="shared" si="87"/>
        <v>3554.04</v>
      </c>
      <c r="AB175" s="118"/>
    </row>
    <row r="176" spans="2:28" s="98" customFormat="1" ht="25.5" outlineLevel="1" x14ac:dyDescent="0.2">
      <c r="B176" s="117"/>
      <c r="C176" s="108" t="s">
        <v>460</v>
      </c>
      <c r="D176" s="480" t="s">
        <v>461</v>
      </c>
      <c r="E176" s="99" t="s">
        <v>27</v>
      </c>
      <c r="F176" s="100" t="s">
        <v>462</v>
      </c>
      <c r="G176" s="99" t="s">
        <v>83</v>
      </c>
      <c r="H176" s="99">
        <v>45.31</v>
      </c>
      <c r="I176" s="101">
        <v>75.5</v>
      </c>
      <c r="J176" s="186">
        <f t="shared" si="79"/>
        <v>0.22229999999999994</v>
      </c>
      <c r="K176" s="104">
        <v>22.76</v>
      </c>
      <c r="L176" s="103">
        <v>69.52</v>
      </c>
      <c r="M176" s="125">
        <f t="shared" si="88"/>
        <v>92.28</v>
      </c>
      <c r="N176" s="123">
        <f t="shared" si="89"/>
        <v>1031.25</v>
      </c>
      <c r="O176" s="124">
        <f t="shared" si="69"/>
        <v>3149.95</v>
      </c>
      <c r="P176" s="126">
        <f t="shared" si="90"/>
        <v>4181.2</v>
      </c>
      <c r="Q176" s="456"/>
      <c r="S176" s="117"/>
      <c r="T176" s="122">
        <f t="shared" si="80"/>
        <v>75.5</v>
      </c>
      <c r="U176" s="184">
        <f t="shared" si="81"/>
        <v>0.22229999999999994</v>
      </c>
      <c r="V176" s="123">
        <f t="shared" si="82"/>
        <v>22.76</v>
      </c>
      <c r="W176" s="124">
        <f t="shared" si="83"/>
        <v>69.52</v>
      </c>
      <c r="X176" s="125">
        <f t="shared" si="84"/>
        <v>92.28</v>
      </c>
      <c r="Y176" s="123">
        <f t="shared" si="85"/>
        <v>1031.25</v>
      </c>
      <c r="Z176" s="124">
        <f t="shared" si="86"/>
        <v>3149.95</v>
      </c>
      <c r="AA176" s="126">
        <f t="shared" si="87"/>
        <v>4181.2</v>
      </c>
      <c r="AB176" s="118"/>
    </row>
    <row r="177" spans="2:28" s="98" customFormat="1" ht="25.5" outlineLevel="1" x14ac:dyDescent="0.2">
      <c r="B177" s="117"/>
      <c r="C177" s="108" t="s">
        <v>463</v>
      </c>
      <c r="D177" s="480" t="s">
        <v>464</v>
      </c>
      <c r="E177" s="99" t="s">
        <v>27</v>
      </c>
      <c r="F177" s="100" t="s">
        <v>465</v>
      </c>
      <c r="G177" s="99" t="s">
        <v>83</v>
      </c>
      <c r="H177" s="99">
        <v>286.29000000000002</v>
      </c>
      <c r="I177" s="101">
        <v>74.37</v>
      </c>
      <c r="J177" s="186">
        <f t="shared" si="79"/>
        <v>0.22229999999999994</v>
      </c>
      <c r="K177" s="104">
        <v>41.6</v>
      </c>
      <c r="L177" s="103">
        <v>49.3</v>
      </c>
      <c r="M177" s="125">
        <f t="shared" si="88"/>
        <v>90.9</v>
      </c>
      <c r="N177" s="123">
        <f t="shared" si="89"/>
        <v>11909.66</v>
      </c>
      <c r="O177" s="124">
        <f t="shared" si="69"/>
        <v>14114.099999999999</v>
      </c>
      <c r="P177" s="126">
        <f t="shared" si="90"/>
        <v>26023.759999999998</v>
      </c>
      <c r="Q177" s="456"/>
      <c r="S177" s="117"/>
      <c r="T177" s="122">
        <f t="shared" si="80"/>
        <v>74.37</v>
      </c>
      <c r="U177" s="184">
        <f t="shared" si="81"/>
        <v>0.22229999999999994</v>
      </c>
      <c r="V177" s="123">
        <f t="shared" si="82"/>
        <v>41.6</v>
      </c>
      <c r="W177" s="124">
        <f t="shared" si="83"/>
        <v>49.3</v>
      </c>
      <c r="X177" s="125">
        <f t="shared" si="84"/>
        <v>90.9</v>
      </c>
      <c r="Y177" s="123">
        <f t="shared" si="85"/>
        <v>11909.66</v>
      </c>
      <c r="Z177" s="124">
        <f t="shared" si="86"/>
        <v>14114.099999999999</v>
      </c>
      <c r="AA177" s="126">
        <f t="shared" si="87"/>
        <v>26023.759999999998</v>
      </c>
      <c r="AB177" s="118"/>
    </row>
    <row r="178" spans="2:28" s="98" customFormat="1" outlineLevel="1" x14ac:dyDescent="0.2">
      <c r="B178" s="117"/>
      <c r="C178" s="108" t="s">
        <v>466</v>
      </c>
      <c r="D178" s="480" t="s">
        <v>467</v>
      </c>
      <c r="E178" s="99" t="s">
        <v>108</v>
      </c>
      <c r="F178" s="100" t="s">
        <v>468</v>
      </c>
      <c r="G178" s="99" t="s">
        <v>29</v>
      </c>
      <c r="H178" s="99">
        <v>0.63</v>
      </c>
      <c r="I178" s="101">
        <v>50.41</v>
      </c>
      <c r="J178" s="186">
        <f t="shared" si="79"/>
        <v>0.22229999999999994</v>
      </c>
      <c r="K178" s="104">
        <v>13.46</v>
      </c>
      <c r="L178" s="103">
        <v>48.15</v>
      </c>
      <c r="M178" s="125">
        <f t="shared" si="88"/>
        <v>61.61</v>
      </c>
      <c r="N178" s="123">
        <f t="shared" si="89"/>
        <v>8.4700000000000006</v>
      </c>
      <c r="O178" s="124">
        <f t="shared" si="69"/>
        <v>30.340000000000003</v>
      </c>
      <c r="P178" s="126">
        <f t="shared" si="90"/>
        <v>38.81</v>
      </c>
      <c r="Q178" s="456"/>
      <c r="S178" s="117"/>
      <c r="T178" s="122">
        <f t="shared" si="80"/>
        <v>50.41</v>
      </c>
      <c r="U178" s="184">
        <f t="shared" si="81"/>
        <v>0.22229999999999994</v>
      </c>
      <c r="V178" s="123">
        <f t="shared" si="82"/>
        <v>13.46</v>
      </c>
      <c r="W178" s="124">
        <f t="shared" si="83"/>
        <v>48.15</v>
      </c>
      <c r="X178" s="125">
        <f t="shared" si="84"/>
        <v>61.61</v>
      </c>
      <c r="Y178" s="123">
        <f t="shared" si="85"/>
        <v>8.4700000000000006</v>
      </c>
      <c r="Z178" s="124">
        <f t="shared" si="86"/>
        <v>30.340000000000003</v>
      </c>
      <c r="AA178" s="126">
        <f t="shared" si="87"/>
        <v>38.81</v>
      </c>
      <c r="AB178" s="118"/>
    </row>
    <row r="179" spans="2:28" s="98" customFormat="1" ht="25.5" outlineLevel="1" x14ac:dyDescent="0.2">
      <c r="B179" s="117"/>
      <c r="C179" s="108" t="s">
        <v>469</v>
      </c>
      <c r="D179" s="480" t="s">
        <v>470</v>
      </c>
      <c r="E179" s="99" t="s">
        <v>27</v>
      </c>
      <c r="F179" s="100" t="s">
        <v>471</v>
      </c>
      <c r="G179" s="99" t="s">
        <v>29</v>
      </c>
      <c r="H179" s="99">
        <v>2</v>
      </c>
      <c r="I179" s="101">
        <v>98.17</v>
      </c>
      <c r="J179" s="186">
        <f t="shared" si="79"/>
        <v>0.22229999999999994</v>
      </c>
      <c r="K179" s="104">
        <v>20.78</v>
      </c>
      <c r="L179" s="103">
        <v>99.21</v>
      </c>
      <c r="M179" s="125">
        <f t="shared" si="88"/>
        <v>119.99</v>
      </c>
      <c r="N179" s="123">
        <f t="shared" si="89"/>
        <v>41.56</v>
      </c>
      <c r="O179" s="124">
        <f t="shared" si="69"/>
        <v>198.42</v>
      </c>
      <c r="P179" s="126">
        <f t="shared" si="90"/>
        <v>239.98</v>
      </c>
      <c r="Q179" s="456"/>
      <c r="S179" s="117"/>
      <c r="T179" s="122">
        <f t="shared" si="80"/>
        <v>98.17</v>
      </c>
      <c r="U179" s="184">
        <f t="shared" si="81"/>
        <v>0.22229999999999994</v>
      </c>
      <c r="V179" s="123">
        <f t="shared" si="82"/>
        <v>20.78</v>
      </c>
      <c r="W179" s="124">
        <f t="shared" si="83"/>
        <v>99.21</v>
      </c>
      <c r="X179" s="125">
        <f t="shared" si="84"/>
        <v>119.99</v>
      </c>
      <c r="Y179" s="123">
        <f t="shared" si="85"/>
        <v>41.56</v>
      </c>
      <c r="Z179" s="124">
        <f t="shared" si="86"/>
        <v>198.42</v>
      </c>
      <c r="AA179" s="126">
        <f t="shared" si="87"/>
        <v>239.98</v>
      </c>
      <c r="AB179" s="118"/>
    </row>
    <row r="180" spans="2:28" s="98" customFormat="1" ht="25.5" outlineLevel="1" x14ac:dyDescent="0.2">
      <c r="B180" s="117"/>
      <c r="C180" s="108" t="s">
        <v>472</v>
      </c>
      <c r="D180" s="480" t="s">
        <v>473</v>
      </c>
      <c r="E180" s="99" t="s">
        <v>27</v>
      </c>
      <c r="F180" s="100" t="s">
        <v>474</v>
      </c>
      <c r="G180" s="99" t="s">
        <v>29</v>
      </c>
      <c r="H180" s="99">
        <v>3</v>
      </c>
      <c r="I180" s="101">
        <v>40.619999999999997</v>
      </c>
      <c r="J180" s="186">
        <f t="shared" si="79"/>
        <v>0.22229999999999994</v>
      </c>
      <c r="K180" s="104">
        <v>6.23</v>
      </c>
      <c r="L180" s="103">
        <v>43.41</v>
      </c>
      <c r="M180" s="125">
        <f t="shared" si="88"/>
        <v>49.64</v>
      </c>
      <c r="N180" s="123">
        <f t="shared" si="89"/>
        <v>18.690000000000001</v>
      </c>
      <c r="O180" s="124">
        <f t="shared" si="69"/>
        <v>130.22999999999999</v>
      </c>
      <c r="P180" s="126">
        <f t="shared" si="90"/>
        <v>148.91999999999999</v>
      </c>
      <c r="Q180" s="456"/>
      <c r="S180" s="117"/>
      <c r="T180" s="122">
        <f t="shared" si="80"/>
        <v>40.619999999999997</v>
      </c>
      <c r="U180" s="184">
        <f t="shared" si="81"/>
        <v>0.22229999999999994</v>
      </c>
      <c r="V180" s="123">
        <f t="shared" si="82"/>
        <v>6.2300000000000013</v>
      </c>
      <c r="W180" s="124">
        <f t="shared" si="83"/>
        <v>43.41</v>
      </c>
      <c r="X180" s="125">
        <f t="shared" si="84"/>
        <v>49.64</v>
      </c>
      <c r="Y180" s="123">
        <f t="shared" si="85"/>
        <v>18.690000000000001</v>
      </c>
      <c r="Z180" s="124">
        <f t="shared" si="86"/>
        <v>130.22999999999999</v>
      </c>
      <c r="AA180" s="126">
        <f t="shared" si="87"/>
        <v>148.91999999999999</v>
      </c>
      <c r="AB180" s="118"/>
    </row>
    <row r="181" spans="2:28" s="98" customFormat="1" ht="25.5" outlineLevel="1" x14ac:dyDescent="0.2">
      <c r="B181" s="117"/>
      <c r="C181" s="108" t="s">
        <v>475</v>
      </c>
      <c r="D181" s="480" t="s">
        <v>476</v>
      </c>
      <c r="E181" s="99" t="s">
        <v>27</v>
      </c>
      <c r="F181" s="100" t="s">
        <v>477</v>
      </c>
      <c r="G181" s="99" t="s">
        <v>29</v>
      </c>
      <c r="H181" s="99">
        <v>2</v>
      </c>
      <c r="I181" s="101">
        <v>93.38</v>
      </c>
      <c r="J181" s="186">
        <f t="shared" si="79"/>
        <v>0.22229999999999994</v>
      </c>
      <c r="K181" s="104">
        <v>8.31</v>
      </c>
      <c r="L181" s="103">
        <v>105.82</v>
      </c>
      <c r="M181" s="125">
        <f t="shared" si="88"/>
        <v>114.13</v>
      </c>
      <c r="N181" s="123">
        <f t="shared" si="89"/>
        <v>16.62</v>
      </c>
      <c r="O181" s="124">
        <f t="shared" si="69"/>
        <v>211.64</v>
      </c>
      <c r="P181" s="126">
        <f t="shared" si="90"/>
        <v>228.26</v>
      </c>
      <c r="Q181" s="456"/>
      <c r="S181" s="117"/>
      <c r="T181" s="122">
        <f t="shared" si="80"/>
        <v>93.38</v>
      </c>
      <c r="U181" s="184">
        <f t="shared" si="81"/>
        <v>0.22229999999999994</v>
      </c>
      <c r="V181" s="123">
        <f t="shared" si="82"/>
        <v>8.31</v>
      </c>
      <c r="W181" s="124">
        <f t="shared" si="83"/>
        <v>105.82000000000001</v>
      </c>
      <c r="X181" s="125">
        <f t="shared" si="84"/>
        <v>114.13000000000001</v>
      </c>
      <c r="Y181" s="123">
        <f t="shared" si="85"/>
        <v>16.62</v>
      </c>
      <c r="Z181" s="124">
        <f t="shared" si="86"/>
        <v>211.64</v>
      </c>
      <c r="AA181" s="126">
        <f t="shared" si="87"/>
        <v>228.26</v>
      </c>
      <c r="AB181" s="118"/>
    </row>
    <row r="182" spans="2:28" s="98" customFormat="1" outlineLevel="1" x14ac:dyDescent="0.2">
      <c r="B182" s="117"/>
      <c r="C182" s="108" t="s">
        <v>478</v>
      </c>
      <c r="D182" s="480" t="s">
        <v>479</v>
      </c>
      <c r="E182" s="99" t="s">
        <v>27</v>
      </c>
      <c r="F182" s="100" t="s">
        <v>480</v>
      </c>
      <c r="G182" s="99" t="s">
        <v>29</v>
      </c>
      <c r="H182" s="99">
        <v>1</v>
      </c>
      <c r="I182" s="101">
        <v>130.91999999999999</v>
      </c>
      <c r="J182" s="186">
        <f t="shared" si="79"/>
        <v>0.22229999999999994</v>
      </c>
      <c r="K182" s="104">
        <v>16.63</v>
      </c>
      <c r="L182" s="103">
        <v>143.38999999999999</v>
      </c>
      <c r="M182" s="125">
        <f t="shared" si="88"/>
        <v>160.01999999999998</v>
      </c>
      <c r="N182" s="123">
        <f t="shared" si="89"/>
        <v>16.63</v>
      </c>
      <c r="O182" s="124">
        <f t="shared" si="69"/>
        <v>143.39000000000001</v>
      </c>
      <c r="P182" s="126">
        <f t="shared" si="90"/>
        <v>160.02000000000001</v>
      </c>
      <c r="Q182" s="456"/>
      <c r="S182" s="117"/>
      <c r="T182" s="122">
        <f t="shared" si="80"/>
        <v>130.91999999999999</v>
      </c>
      <c r="U182" s="184">
        <f t="shared" si="81"/>
        <v>0.22229999999999994</v>
      </c>
      <c r="V182" s="123">
        <f t="shared" si="82"/>
        <v>16.63</v>
      </c>
      <c r="W182" s="124">
        <f t="shared" si="83"/>
        <v>143.38999999999999</v>
      </c>
      <c r="X182" s="125">
        <f t="shared" si="84"/>
        <v>160.01999999999998</v>
      </c>
      <c r="Y182" s="123">
        <f t="shared" si="85"/>
        <v>16.63</v>
      </c>
      <c r="Z182" s="124">
        <f t="shared" si="86"/>
        <v>143.39000000000001</v>
      </c>
      <c r="AA182" s="126">
        <f t="shared" si="87"/>
        <v>160.02000000000001</v>
      </c>
      <c r="AB182" s="118"/>
    </row>
    <row r="183" spans="2:28" s="98" customFormat="1" ht="25.5" outlineLevel="1" x14ac:dyDescent="0.2">
      <c r="B183" s="117"/>
      <c r="C183" s="108" t="s">
        <v>481</v>
      </c>
      <c r="D183" s="480" t="s">
        <v>482</v>
      </c>
      <c r="E183" s="99" t="s">
        <v>27</v>
      </c>
      <c r="F183" s="100" t="s">
        <v>483</v>
      </c>
      <c r="G183" s="99" t="s">
        <v>29</v>
      </c>
      <c r="H183" s="99">
        <v>1</v>
      </c>
      <c r="I183" s="101">
        <v>60.87</v>
      </c>
      <c r="J183" s="186">
        <f t="shared" si="79"/>
        <v>0.22229999999999994</v>
      </c>
      <c r="K183" s="104">
        <v>6.23</v>
      </c>
      <c r="L183" s="103">
        <v>68.17</v>
      </c>
      <c r="M183" s="125">
        <f t="shared" si="88"/>
        <v>74.400000000000006</v>
      </c>
      <c r="N183" s="123">
        <f t="shared" si="89"/>
        <v>6.23</v>
      </c>
      <c r="O183" s="124">
        <f t="shared" si="69"/>
        <v>68.17</v>
      </c>
      <c r="P183" s="126">
        <f t="shared" si="90"/>
        <v>74.400000000000006</v>
      </c>
      <c r="Q183" s="456"/>
      <c r="S183" s="117"/>
      <c r="T183" s="122">
        <f t="shared" si="80"/>
        <v>60.87</v>
      </c>
      <c r="U183" s="184">
        <f t="shared" si="81"/>
        <v>0.22229999999999994</v>
      </c>
      <c r="V183" s="123">
        <f t="shared" si="82"/>
        <v>6.2300000000000013</v>
      </c>
      <c r="W183" s="124">
        <f t="shared" si="83"/>
        <v>68.17</v>
      </c>
      <c r="X183" s="125">
        <f t="shared" si="84"/>
        <v>74.400000000000006</v>
      </c>
      <c r="Y183" s="123">
        <f t="shared" si="85"/>
        <v>6.23</v>
      </c>
      <c r="Z183" s="124">
        <f t="shared" si="86"/>
        <v>68.17</v>
      </c>
      <c r="AA183" s="126">
        <f t="shared" si="87"/>
        <v>74.400000000000006</v>
      </c>
      <c r="AB183" s="118"/>
    </row>
    <row r="184" spans="2:28" s="98" customFormat="1" ht="25.5" outlineLevel="1" x14ac:dyDescent="0.2">
      <c r="B184" s="117"/>
      <c r="C184" s="108" t="s">
        <v>484</v>
      </c>
      <c r="D184" s="480" t="s">
        <v>485</v>
      </c>
      <c r="E184" s="99" t="s">
        <v>27</v>
      </c>
      <c r="F184" s="100" t="s">
        <v>486</v>
      </c>
      <c r="G184" s="99" t="s">
        <v>29</v>
      </c>
      <c r="H184" s="99">
        <v>1</v>
      </c>
      <c r="I184" s="101">
        <v>105.89</v>
      </c>
      <c r="J184" s="186">
        <f t="shared" si="79"/>
        <v>0.22229999999999994</v>
      </c>
      <c r="K184" s="104">
        <v>23.65</v>
      </c>
      <c r="L184" s="103">
        <v>105.77</v>
      </c>
      <c r="M184" s="125">
        <f t="shared" si="88"/>
        <v>129.41999999999999</v>
      </c>
      <c r="N184" s="123">
        <f t="shared" si="89"/>
        <v>23.65</v>
      </c>
      <c r="O184" s="124">
        <f t="shared" si="69"/>
        <v>105.76999999999998</v>
      </c>
      <c r="P184" s="126">
        <f t="shared" si="90"/>
        <v>129.41999999999999</v>
      </c>
      <c r="Q184" s="456"/>
      <c r="S184" s="117"/>
      <c r="T184" s="122">
        <f t="shared" si="80"/>
        <v>105.89</v>
      </c>
      <c r="U184" s="184">
        <f t="shared" si="81"/>
        <v>0.22229999999999994</v>
      </c>
      <c r="V184" s="123">
        <f t="shared" si="82"/>
        <v>23.65</v>
      </c>
      <c r="W184" s="124">
        <f t="shared" si="83"/>
        <v>105.77</v>
      </c>
      <c r="X184" s="125">
        <f t="shared" si="84"/>
        <v>129.41999999999999</v>
      </c>
      <c r="Y184" s="123">
        <f t="shared" si="85"/>
        <v>23.65</v>
      </c>
      <c r="Z184" s="124">
        <f t="shared" si="86"/>
        <v>105.76999999999998</v>
      </c>
      <c r="AA184" s="126">
        <f t="shared" si="87"/>
        <v>129.41999999999999</v>
      </c>
      <c r="AB184" s="118"/>
    </row>
    <row r="185" spans="2:28" s="98" customFormat="1" ht="25.5" outlineLevel="1" x14ac:dyDescent="0.2">
      <c r="B185" s="117"/>
      <c r="C185" s="108" t="s">
        <v>487</v>
      </c>
      <c r="D185" s="480" t="s">
        <v>488</v>
      </c>
      <c r="E185" s="99" t="s">
        <v>27</v>
      </c>
      <c r="F185" s="100" t="s">
        <v>489</v>
      </c>
      <c r="G185" s="99" t="s">
        <v>29</v>
      </c>
      <c r="H185" s="99">
        <v>1</v>
      </c>
      <c r="I185" s="101">
        <v>99.87</v>
      </c>
      <c r="J185" s="186">
        <f t="shared" si="79"/>
        <v>0.22229999999999994</v>
      </c>
      <c r="K185" s="104">
        <v>20.78</v>
      </c>
      <c r="L185" s="103">
        <v>101.29</v>
      </c>
      <c r="M185" s="125">
        <f t="shared" si="88"/>
        <v>122.07000000000001</v>
      </c>
      <c r="N185" s="123">
        <f t="shared" si="89"/>
        <v>20.78</v>
      </c>
      <c r="O185" s="124">
        <f t="shared" si="69"/>
        <v>101.28999999999999</v>
      </c>
      <c r="P185" s="126">
        <f t="shared" si="90"/>
        <v>122.07</v>
      </c>
      <c r="Q185" s="456"/>
      <c r="S185" s="117"/>
      <c r="T185" s="122">
        <f t="shared" si="80"/>
        <v>99.87</v>
      </c>
      <c r="U185" s="184">
        <f t="shared" si="81"/>
        <v>0.22229999999999994</v>
      </c>
      <c r="V185" s="123">
        <f t="shared" si="82"/>
        <v>20.78</v>
      </c>
      <c r="W185" s="124">
        <f t="shared" si="83"/>
        <v>101.29</v>
      </c>
      <c r="X185" s="125">
        <f t="shared" si="84"/>
        <v>122.07000000000001</v>
      </c>
      <c r="Y185" s="123">
        <f t="shared" si="85"/>
        <v>20.78</v>
      </c>
      <c r="Z185" s="124">
        <f t="shared" si="86"/>
        <v>101.28999999999999</v>
      </c>
      <c r="AA185" s="126">
        <f t="shared" si="87"/>
        <v>122.07</v>
      </c>
      <c r="AB185" s="118"/>
    </row>
    <row r="186" spans="2:28" s="98" customFormat="1" ht="25.5" outlineLevel="1" x14ac:dyDescent="0.2">
      <c r="B186" s="117"/>
      <c r="C186" s="108" t="s">
        <v>490</v>
      </c>
      <c r="D186" s="480" t="s">
        <v>491</v>
      </c>
      <c r="E186" s="99" t="s">
        <v>27</v>
      </c>
      <c r="F186" s="100" t="s">
        <v>492</v>
      </c>
      <c r="G186" s="99" t="s">
        <v>29</v>
      </c>
      <c r="H186" s="99">
        <v>1</v>
      </c>
      <c r="I186" s="101">
        <v>185.88</v>
      </c>
      <c r="J186" s="186">
        <f t="shared" si="79"/>
        <v>0.22229999999999994</v>
      </c>
      <c r="K186" s="104">
        <v>8.31</v>
      </c>
      <c r="L186" s="103">
        <v>218.89</v>
      </c>
      <c r="M186" s="125">
        <f t="shared" si="88"/>
        <v>227.2</v>
      </c>
      <c r="N186" s="123">
        <f t="shared" si="89"/>
        <v>8.31</v>
      </c>
      <c r="O186" s="124">
        <f t="shared" si="69"/>
        <v>218.89</v>
      </c>
      <c r="P186" s="126">
        <f t="shared" si="90"/>
        <v>227.2</v>
      </c>
      <c r="Q186" s="456"/>
      <c r="S186" s="117"/>
      <c r="T186" s="122">
        <f t="shared" si="80"/>
        <v>185.88</v>
      </c>
      <c r="U186" s="184">
        <f t="shared" si="81"/>
        <v>0.22229999999999994</v>
      </c>
      <c r="V186" s="123">
        <f t="shared" si="82"/>
        <v>8.31</v>
      </c>
      <c r="W186" s="124">
        <f t="shared" si="83"/>
        <v>218.89</v>
      </c>
      <c r="X186" s="125">
        <f t="shared" si="84"/>
        <v>227.2</v>
      </c>
      <c r="Y186" s="123">
        <f t="shared" si="85"/>
        <v>8.31</v>
      </c>
      <c r="Z186" s="124">
        <f t="shared" si="86"/>
        <v>218.89</v>
      </c>
      <c r="AA186" s="126">
        <f t="shared" si="87"/>
        <v>227.2</v>
      </c>
      <c r="AB186" s="118"/>
    </row>
    <row r="187" spans="2:28" s="98" customFormat="1" ht="25.5" outlineLevel="1" x14ac:dyDescent="0.2">
      <c r="B187" s="117"/>
      <c r="C187" s="108" t="s">
        <v>493</v>
      </c>
      <c r="D187" s="480" t="s">
        <v>482</v>
      </c>
      <c r="E187" s="99" t="s">
        <v>27</v>
      </c>
      <c r="F187" s="100" t="s">
        <v>494</v>
      </c>
      <c r="G187" s="99" t="s">
        <v>29</v>
      </c>
      <c r="H187" s="99">
        <v>1</v>
      </c>
      <c r="I187" s="101">
        <v>60.87</v>
      </c>
      <c r="J187" s="186">
        <f t="shared" si="79"/>
        <v>0.22229999999999994</v>
      </c>
      <c r="K187" s="104">
        <v>6.23</v>
      </c>
      <c r="L187" s="103">
        <v>68.17</v>
      </c>
      <c r="M187" s="125">
        <f t="shared" si="88"/>
        <v>74.400000000000006</v>
      </c>
      <c r="N187" s="123">
        <f t="shared" si="89"/>
        <v>6.23</v>
      </c>
      <c r="O187" s="124">
        <f t="shared" si="69"/>
        <v>68.17</v>
      </c>
      <c r="P187" s="126">
        <f t="shared" si="90"/>
        <v>74.400000000000006</v>
      </c>
      <c r="Q187" s="456"/>
      <c r="S187" s="117"/>
      <c r="T187" s="122">
        <f t="shared" si="80"/>
        <v>60.87</v>
      </c>
      <c r="U187" s="184">
        <f t="shared" si="81"/>
        <v>0.22229999999999994</v>
      </c>
      <c r="V187" s="123">
        <f t="shared" si="82"/>
        <v>6.2300000000000013</v>
      </c>
      <c r="W187" s="124">
        <f t="shared" si="83"/>
        <v>68.17</v>
      </c>
      <c r="X187" s="125">
        <f t="shared" si="84"/>
        <v>74.400000000000006</v>
      </c>
      <c r="Y187" s="123">
        <f t="shared" si="85"/>
        <v>6.23</v>
      </c>
      <c r="Z187" s="124">
        <f t="shared" si="86"/>
        <v>68.17</v>
      </c>
      <c r="AA187" s="126">
        <f t="shared" si="87"/>
        <v>74.400000000000006</v>
      </c>
      <c r="AB187" s="118"/>
    </row>
    <row r="188" spans="2:28" s="98" customFormat="1" ht="25.5" outlineLevel="1" x14ac:dyDescent="0.2">
      <c r="B188" s="117"/>
      <c r="C188" s="108" t="s">
        <v>495</v>
      </c>
      <c r="D188" s="480" t="s">
        <v>496</v>
      </c>
      <c r="E188" s="99" t="s">
        <v>27</v>
      </c>
      <c r="F188" s="100" t="s">
        <v>497</v>
      </c>
      <c r="G188" s="99" t="s">
        <v>29</v>
      </c>
      <c r="H188" s="99">
        <v>1</v>
      </c>
      <c r="I188" s="101">
        <v>103.75</v>
      </c>
      <c r="J188" s="186">
        <f t="shared" si="79"/>
        <v>0.22229999999999994</v>
      </c>
      <c r="K188" s="104">
        <v>20.78</v>
      </c>
      <c r="L188" s="103">
        <v>106.03</v>
      </c>
      <c r="M188" s="125">
        <f t="shared" si="88"/>
        <v>126.81</v>
      </c>
      <c r="N188" s="123">
        <f t="shared" si="89"/>
        <v>20.78</v>
      </c>
      <c r="O188" s="124">
        <f t="shared" si="69"/>
        <v>106.03</v>
      </c>
      <c r="P188" s="126">
        <f t="shared" si="90"/>
        <v>126.81</v>
      </c>
      <c r="Q188" s="456"/>
      <c r="S188" s="117"/>
      <c r="T188" s="122">
        <f t="shared" si="80"/>
        <v>103.75</v>
      </c>
      <c r="U188" s="184">
        <f t="shared" si="81"/>
        <v>0.22229999999999994</v>
      </c>
      <c r="V188" s="123">
        <f t="shared" si="82"/>
        <v>20.78</v>
      </c>
      <c r="W188" s="124">
        <f t="shared" si="83"/>
        <v>106.03</v>
      </c>
      <c r="X188" s="125">
        <f t="shared" si="84"/>
        <v>126.81</v>
      </c>
      <c r="Y188" s="123">
        <f t="shared" si="85"/>
        <v>20.78</v>
      </c>
      <c r="Z188" s="124">
        <f t="shared" si="86"/>
        <v>106.03</v>
      </c>
      <c r="AA188" s="126">
        <f t="shared" si="87"/>
        <v>126.81</v>
      </c>
      <c r="AB188" s="118"/>
    </row>
    <row r="189" spans="2:28" s="98" customFormat="1" ht="25.5" outlineLevel="1" x14ac:dyDescent="0.2">
      <c r="B189" s="117"/>
      <c r="C189" s="108" t="s">
        <v>498</v>
      </c>
      <c r="D189" s="480" t="s">
        <v>499</v>
      </c>
      <c r="E189" s="99" t="s">
        <v>27</v>
      </c>
      <c r="F189" s="100" t="s">
        <v>500</v>
      </c>
      <c r="G189" s="99" t="s">
        <v>29</v>
      </c>
      <c r="H189" s="99">
        <v>1</v>
      </c>
      <c r="I189" s="101">
        <v>106.85</v>
      </c>
      <c r="J189" s="186">
        <f t="shared" si="79"/>
        <v>0.22229999999999994</v>
      </c>
      <c r="K189" s="104">
        <v>20.78</v>
      </c>
      <c r="L189" s="103">
        <v>109.82</v>
      </c>
      <c r="M189" s="125">
        <f t="shared" si="88"/>
        <v>130.6</v>
      </c>
      <c r="N189" s="123">
        <f t="shared" si="89"/>
        <v>20.78</v>
      </c>
      <c r="O189" s="124">
        <f t="shared" si="69"/>
        <v>109.82</v>
      </c>
      <c r="P189" s="126">
        <f t="shared" si="90"/>
        <v>130.6</v>
      </c>
      <c r="Q189" s="456"/>
      <c r="S189" s="117"/>
      <c r="T189" s="122">
        <f t="shared" si="80"/>
        <v>106.85</v>
      </c>
      <c r="U189" s="184">
        <f t="shared" si="81"/>
        <v>0.22229999999999994</v>
      </c>
      <c r="V189" s="123">
        <f t="shared" si="82"/>
        <v>20.78</v>
      </c>
      <c r="W189" s="124">
        <f t="shared" si="83"/>
        <v>109.81999999999998</v>
      </c>
      <c r="X189" s="125">
        <f t="shared" si="84"/>
        <v>130.59999999999997</v>
      </c>
      <c r="Y189" s="123">
        <f t="shared" si="85"/>
        <v>20.78</v>
      </c>
      <c r="Z189" s="124">
        <f t="shared" si="86"/>
        <v>109.82</v>
      </c>
      <c r="AA189" s="126">
        <f t="shared" si="87"/>
        <v>130.6</v>
      </c>
      <c r="AB189" s="118"/>
    </row>
    <row r="190" spans="2:28" s="98" customFormat="1" ht="25.5" outlineLevel="1" x14ac:dyDescent="0.2">
      <c r="B190" s="117"/>
      <c r="C190" s="108" t="s">
        <v>501</v>
      </c>
      <c r="D190" s="480" t="s">
        <v>502</v>
      </c>
      <c r="E190" s="99" t="s">
        <v>27</v>
      </c>
      <c r="F190" s="100" t="s">
        <v>503</v>
      </c>
      <c r="G190" s="99" t="s">
        <v>29</v>
      </c>
      <c r="H190" s="99">
        <v>2</v>
      </c>
      <c r="I190" s="101">
        <v>38.630000000000003</v>
      </c>
      <c r="J190" s="186">
        <f t="shared" si="79"/>
        <v>0.22229999999999994</v>
      </c>
      <c r="K190" s="104">
        <v>4.6399999999999997</v>
      </c>
      <c r="L190" s="103">
        <v>42.57</v>
      </c>
      <c r="M190" s="125">
        <f t="shared" si="88"/>
        <v>47.21</v>
      </c>
      <c r="N190" s="123">
        <f t="shared" si="89"/>
        <v>9.2799999999999994</v>
      </c>
      <c r="O190" s="124">
        <f t="shared" si="69"/>
        <v>85.14</v>
      </c>
      <c r="P190" s="126">
        <f t="shared" si="90"/>
        <v>94.42</v>
      </c>
      <c r="Q190" s="456"/>
      <c r="S190" s="117"/>
      <c r="T190" s="122">
        <f t="shared" si="80"/>
        <v>38.630000000000003</v>
      </c>
      <c r="U190" s="184">
        <f t="shared" si="81"/>
        <v>0.22229999999999994</v>
      </c>
      <c r="V190" s="123">
        <f t="shared" si="82"/>
        <v>4.6399999999999997</v>
      </c>
      <c r="W190" s="124">
        <f t="shared" si="83"/>
        <v>42.57</v>
      </c>
      <c r="X190" s="125">
        <f t="shared" si="84"/>
        <v>47.21</v>
      </c>
      <c r="Y190" s="123">
        <f t="shared" si="85"/>
        <v>9.2799999999999994</v>
      </c>
      <c r="Z190" s="124">
        <f t="shared" si="86"/>
        <v>85.14</v>
      </c>
      <c r="AA190" s="126">
        <f t="shared" si="87"/>
        <v>94.42</v>
      </c>
      <c r="AB190" s="118"/>
    </row>
    <row r="191" spans="2:28" s="98" customFormat="1" outlineLevel="1" x14ac:dyDescent="0.2">
      <c r="B191" s="117"/>
      <c r="C191" s="108" t="s">
        <v>504</v>
      </c>
      <c r="D191" s="480" t="s">
        <v>505</v>
      </c>
      <c r="E191" s="99" t="s">
        <v>27</v>
      </c>
      <c r="F191" s="100" t="s">
        <v>506</v>
      </c>
      <c r="G191" s="99" t="s">
        <v>29</v>
      </c>
      <c r="H191" s="99">
        <v>2</v>
      </c>
      <c r="I191" s="101">
        <v>50.4</v>
      </c>
      <c r="J191" s="186">
        <f t="shared" si="79"/>
        <v>0.22229999999999994</v>
      </c>
      <c r="K191" s="104">
        <v>8.31</v>
      </c>
      <c r="L191" s="103">
        <v>53.29</v>
      </c>
      <c r="M191" s="125">
        <f t="shared" si="88"/>
        <v>61.6</v>
      </c>
      <c r="N191" s="123">
        <f t="shared" si="89"/>
        <v>16.62</v>
      </c>
      <c r="O191" s="124">
        <f t="shared" si="69"/>
        <v>106.58</v>
      </c>
      <c r="P191" s="126">
        <f t="shared" si="90"/>
        <v>123.2</v>
      </c>
      <c r="Q191" s="456"/>
      <c r="S191" s="117"/>
      <c r="T191" s="122">
        <f t="shared" si="80"/>
        <v>50.4</v>
      </c>
      <c r="U191" s="184">
        <f t="shared" si="81"/>
        <v>0.22229999999999994</v>
      </c>
      <c r="V191" s="123">
        <f t="shared" si="82"/>
        <v>8.31</v>
      </c>
      <c r="W191" s="124">
        <f t="shared" si="83"/>
        <v>53.290000000000006</v>
      </c>
      <c r="X191" s="125">
        <f t="shared" si="84"/>
        <v>61.600000000000009</v>
      </c>
      <c r="Y191" s="123">
        <f t="shared" si="85"/>
        <v>16.62</v>
      </c>
      <c r="Z191" s="124">
        <f t="shared" si="86"/>
        <v>106.58</v>
      </c>
      <c r="AA191" s="126">
        <f t="shared" si="87"/>
        <v>123.2</v>
      </c>
      <c r="AB191" s="118"/>
    </row>
    <row r="192" spans="2:28" s="98" customFormat="1" outlineLevel="1" x14ac:dyDescent="0.2">
      <c r="B192" s="117"/>
      <c r="C192" s="108" t="s">
        <v>507</v>
      </c>
      <c r="D192" s="480" t="s">
        <v>508</v>
      </c>
      <c r="E192" s="99" t="s">
        <v>27</v>
      </c>
      <c r="F192" s="100" t="s">
        <v>509</v>
      </c>
      <c r="G192" s="99" t="s">
        <v>29</v>
      </c>
      <c r="H192" s="99">
        <v>4</v>
      </c>
      <c r="I192" s="101">
        <v>43.08</v>
      </c>
      <c r="J192" s="186">
        <f t="shared" si="79"/>
        <v>0.22229999999999994</v>
      </c>
      <c r="K192" s="104">
        <v>12.12</v>
      </c>
      <c r="L192" s="103">
        <v>40.53</v>
      </c>
      <c r="M192" s="125">
        <f t="shared" si="88"/>
        <v>52.65</v>
      </c>
      <c r="N192" s="123">
        <f t="shared" si="89"/>
        <v>48.48</v>
      </c>
      <c r="O192" s="124">
        <f t="shared" si="69"/>
        <v>162.12</v>
      </c>
      <c r="P192" s="126">
        <f t="shared" si="90"/>
        <v>210.6</v>
      </c>
      <c r="Q192" s="456"/>
      <c r="S192" s="117"/>
      <c r="T192" s="122">
        <f t="shared" si="80"/>
        <v>43.08</v>
      </c>
      <c r="U192" s="184">
        <f t="shared" si="81"/>
        <v>0.22229999999999994</v>
      </c>
      <c r="V192" s="123">
        <f t="shared" si="82"/>
        <v>12.12</v>
      </c>
      <c r="W192" s="124">
        <f t="shared" si="83"/>
        <v>40.53</v>
      </c>
      <c r="X192" s="125">
        <f t="shared" si="84"/>
        <v>52.65</v>
      </c>
      <c r="Y192" s="123">
        <f t="shared" si="85"/>
        <v>48.48</v>
      </c>
      <c r="Z192" s="124">
        <f t="shared" si="86"/>
        <v>162.12</v>
      </c>
      <c r="AA192" s="126">
        <f t="shared" si="87"/>
        <v>210.6</v>
      </c>
      <c r="AB192" s="118"/>
    </row>
    <row r="193" spans="2:28" s="98" customFormat="1" ht="25.5" outlineLevel="1" x14ac:dyDescent="0.2">
      <c r="B193" s="117"/>
      <c r="C193" s="108" t="s">
        <v>510</v>
      </c>
      <c r="D193" s="480" t="s">
        <v>511</v>
      </c>
      <c r="E193" s="99" t="s">
        <v>27</v>
      </c>
      <c r="F193" s="100" t="s">
        <v>512</v>
      </c>
      <c r="G193" s="99" t="s">
        <v>29</v>
      </c>
      <c r="H193" s="99">
        <v>43</v>
      </c>
      <c r="I193" s="101">
        <v>20.34</v>
      </c>
      <c r="J193" s="186">
        <f t="shared" si="79"/>
        <v>0.22229999999999994</v>
      </c>
      <c r="K193" s="104">
        <v>8.31</v>
      </c>
      <c r="L193" s="103">
        <v>16.55</v>
      </c>
      <c r="M193" s="125">
        <f t="shared" si="88"/>
        <v>24.86</v>
      </c>
      <c r="N193" s="123">
        <f t="shared" si="89"/>
        <v>357.33</v>
      </c>
      <c r="O193" s="124">
        <f t="shared" si="69"/>
        <v>711.65000000000009</v>
      </c>
      <c r="P193" s="126">
        <f t="shared" si="90"/>
        <v>1068.98</v>
      </c>
      <c r="Q193" s="456"/>
      <c r="S193" s="117"/>
      <c r="T193" s="122">
        <f t="shared" si="80"/>
        <v>20.34</v>
      </c>
      <c r="U193" s="184">
        <f t="shared" si="81"/>
        <v>0.22229999999999994</v>
      </c>
      <c r="V193" s="123">
        <f t="shared" si="82"/>
        <v>8.31</v>
      </c>
      <c r="W193" s="124">
        <f t="shared" si="83"/>
        <v>16.55</v>
      </c>
      <c r="X193" s="125">
        <f t="shared" si="84"/>
        <v>24.86</v>
      </c>
      <c r="Y193" s="123">
        <f t="shared" si="85"/>
        <v>357.33</v>
      </c>
      <c r="Z193" s="124">
        <f t="shared" si="86"/>
        <v>711.65000000000009</v>
      </c>
      <c r="AA193" s="126">
        <f t="shared" si="87"/>
        <v>1068.98</v>
      </c>
      <c r="AB193" s="118"/>
    </row>
    <row r="194" spans="2:28" s="98" customFormat="1" ht="25.5" outlineLevel="1" x14ac:dyDescent="0.2">
      <c r="B194" s="117"/>
      <c r="C194" s="108" t="s">
        <v>513</v>
      </c>
      <c r="D194" s="480" t="s">
        <v>514</v>
      </c>
      <c r="E194" s="99" t="s">
        <v>27</v>
      </c>
      <c r="F194" s="100" t="s">
        <v>515</v>
      </c>
      <c r="G194" s="99" t="s">
        <v>29</v>
      </c>
      <c r="H194" s="99">
        <v>1</v>
      </c>
      <c r="I194" s="101">
        <v>26.56</v>
      </c>
      <c r="J194" s="186">
        <f t="shared" si="79"/>
        <v>0.22229999999999994</v>
      </c>
      <c r="K194" s="104">
        <v>8.31</v>
      </c>
      <c r="L194" s="103">
        <v>24.15</v>
      </c>
      <c r="M194" s="125">
        <f t="shared" si="88"/>
        <v>32.46</v>
      </c>
      <c r="N194" s="123">
        <f t="shared" si="89"/>
        <v>8.31</v>
      </c>
      <c r="O194" s="124">
        <f t="shared" si="69"/>
        <v>24.15</v>
      </c>
      <c r="P194" s="126">
        <f t="shared" si="90"/>
        <v>32.46</v>
      </c>
      <c r="Q194" s="456"/>
      <c r="S194" s="117"/>
      <c r="T194" s="122">
        <f t="shared" si="80"/>
        <v>26.56</v>
      </c>
      <c r="U194" s="184">
        <f t="shared" si="81"/>
        <v>0.22229999999999994</v>
      </c>
      <c r="V194" s="123">
        <f t="shared" si="82"/>
        <v>8.31</v>
      </c>
      <c r="W194" s="124">
        <f t="shared" si="83"/>
        <v>24.15</v>
      </c>
      <c r="X194" s="125">
        <f t="shared" si="84"/>
        <v>32.46</v>
      </c>
      <c r="Y194" s="123">
        <f t="shared" si="85"/>
        <v>8.31</v>
      </c>
      <c r="Z194" s="124">
        <f t="shared" si="86"/>
        <v>24.15</v>
      </c>
      <c r="AA194" s="126">
        <f t="shared" si="87"/>
        <v>32.46</v>
      </c>
      <c r="AB194" s="118"/>
    </row>
    <row r="195" spans="2:28" s="98" customFormat="1" ht="25.5" outlineLevel="1" x14ac:dyDescent="0.2">
      <c r="B195" s="117"/>
      <c r="C195" s="108" t="s">
        <v>516</v>
      </c>
      <c r="D195" s="480" t="s">
        <v>517</v>
      </c>
      <c r="E195" s="99" t="s">
        <v>27</v>
      </c>
      <c r="F195" s="100" t="s">
        <v>518</v>
      </c>
      <c r="G195" s="99" t="s">
        <v>29</v>
      </c>
      <c r="H195" s="99">
        <v>3</v>
      </c>
      <c r="I195" s="101">
        <v>27.21</v>
      </c>
      <c r="J195" s="186">
        <f t="shared" si="79"/>
        <v>0.22229999999999994</v>
      </c>
      <c r="K195" s="104">
        <v>8.31</v>
      </c>
      <c r="L195" s="103">
        <v>24.94</v>
      </c>
      <c r="M195" s="125">
        <f t="shared" si="88"/>
        <v>33.25</v>
      </c>
      <c r="N195" s="123">
        <f t="shared" si="89"/>
        <v>24.93</v>
      </c>
      <c r="O195" s="124">
        <f t="shared" si="69"/>
        <v>74.819999999999993</v>
      </c>
      <c r="P195" s="126">
        <f t="shared" si="90"/>
        <v>99.75</v>
      </c>
      <c r="Q195" s="456"/>
      <c r="S195" s="117"/>
      <c r="T195" s="122">
        <f t="shared" si="80"/>
        <v>27.21</v>
      </c>
      <c r="U195" s="184">
        <f t="shared" si="81"/>
        <v>0.22229999999999994</v>
      </c>
      <c r="V195" s="123">
        <f t="shared" si="82"/>
        <v>8.31</v>
      </c>
      <c r="W195" s="124">
        <f t="shared" si="83"/>
        <v>24.940000000000005</v>
      </c>
      <c r="X195" s="125">
        <f t="shared" si="84"/>
        <v>33.250000000000007</v>
      </c>
      <c r="Y195" s="123">
        <f t="shared" si="85"/>
        <v>24.93</v>
      </c>
      <c r="Z195" s="124">
        <f t="shared" si="86"/>
        <v>74.819999999999993</v>
      </c>
      <c r="AA195" s="126">
        <f t="shared" si="87"/>
        <v>99.75</v>
      </c>
      <c r="AB195" s="118"/>
    </row>
    <row r="196" spans="2:28" s="98" customFormat="1" outlineLevel="1" x14ac:dyDescent="0.2">
      <c r="B196" s="117"/>
      <c r="C196" s="108" t="s">
        <v>519</v>
      </c>
      <c r="D196" s="480" t="s">
        <v>520</v>
      </c>
      <c r="E196" s="99" t="s">
        <v>27</v>
      </c>
      <c r="F196" s="100" t="s">
        <v>521</v>
      </c>
      <c r="G196" s="99" t="s">
        <v>29</v>
      </c>
      <c r="H196" s="99">
        <v>2</v>
      </c>
      <c r="I196" s="101">
        <v>184.04</v>
      </c>
      <c r="J196" s="186">
        <f t="shared" si="79"/>
        <v>0.22229999999999994</v>
      </c>
      <c r="K196" s="104">
        <v>8.31</v>
      </c>
      <c r="L196" s="103">
        <v>216.64</v>
      </c>
      <c r="M196" s="125">
        <f t="shared" si="88"/>
        <v>224.95</v>
      </c>
      <c r="N196" s="123">
        <f t="shared" si="89"/>
        <v>16.62</v>
      </c>
      <c r="O196" s="124">
        <f t="shared" si="69"/>
        <v>433.28</v>
      </c>
      <c r="P196" s="126">
        <f t="shared" si="90"/>
        <v>449.9</v>
      </c>
      <c r="Q196" s="456"/>
      <c r="S196" s="117"/>
      <c r="T196" s="122">
        <f t="shared" si="80"/>
        <v>184.04</v>
      </c>
      <c r="U196" s="184">
        <f t="shared" si="81"/>
        <v>0.22229999999999994</v>
      </c>
      <c r="V196" s="123">
        <f t="shared" si="82"/>
        <v>8.31</v>
      </c>
      <c r="W196" s="124">
        <f t="shared" si="83"/>
        <v>216.64000000000001</v>
      </c>
      <c r="X196" s="125">
        <f t="shared" si="84"/>
        <v>224.95000000000002</v>
      </c>
      <c r="Y196" s="123">
        <f t="shared" si="85"/>
        <v>16.62</v>
      </c>
      <c r="Z196" s="124">
        <f t="shared" si="86"/>
        <v>433.28</v>
      </c>
      <c r="AA196" s="126">
        <f t="shared" si="87"/>
        <v>449.9</v>
      </c>
      <c r="AB196" s="118"/>
    </row>
    <row r="197" spans="2:28" s="98" customFormat="1" ht="25.5" outlineLevel="1" x14ac:dyDescent="0.2">
      <c r="B197" s="117"/>
      <c r="C197" s="108" t="s">
        <v>522</v>
      </c>
      <c r="D197" s="480" t="s">
        <v>523</v>
      </c>
      <c r="E197" s="99" t="s">
        <v>27</v>
      </c>
      <c r="F197" s="100" t="s">
        <v>524</v>
      </c>
      <c r="G197" s="99" t="s">
        <v>29</v>
      </c>
      <c r="H197" s="99">
        <v>5</v>
      </c>
      <c r="I197" s="101">
        <v>19.82</v>
      </c>
      <c r="J197" s="186">
        <f t="shared" si="79"/>
        <v>0.22229999999999994</v>
      </c>
      <c r="K197" s="104">
        <v>6.86</v>
      </c>
      <c r="L197" s="103">
        <v>17.36</v>
      </c>
      <c r="M197" s="125">
        <f t="shared" si="88"/>
        <v>24.22</v>
      </c>
      <c r="N197" s="123">
        <f t="shared" si="89"/>
        <v>34.299999999999997</v>
      </c>
      <c r="O197" s="124">
        <f t="shared" si="69"/>
        <v>86.8</v>
      </c>
      <c r="P197" s="126">
        <f t="shared" si="90"/>
        <v>121.1</v>
      </c>
      <c r="Q197" s="456"/>
      <c r="S197" s="117"/>
      <c r="T197" s="122">
        <f t="shared" si="80"/>
        <v>19.82</v>
      </c>
      <c r="U197" s="184">
        <f t="shared" si="81"/>
        <v>0.22229999999999994</v>
      </c>
      <c r="V197" s="123">
        <f t="shared" si="82"/>
        <v>6.86</v>
      </c>
      <c r="W197" s="124">
        <f t="shared" si="83"/>
        <v>17.36</v>
      </c>
      <c r="X197" s="125">
        <f t="shared" si="84"/>
        <v>24.22</v>
      </c>
      <c r="Y197" s="123">
        <f t="shared" si="85"/>
        <v>34.299999999999997</v>
      </c>
      <c r="Z197" s="124">
        <f t="shared" si="86"/>
        <v>86.8</v>
      </c>
      <c r="AA197" s="126">
        <f t="shared" si="87"/>
        <v>121.1</v>
      </c>
      <c r="AB197" s="118"/>
    </row>
    <row r="198" spans="2:28" s="98" customFormat="1" ht="25.5" outlineLevel="1" x14ac:dyDescent="0.2">
      <c r="B198" s="117"/>
      <c r="C198" s="108" t="s">
        <v>525</v>
      </c>
      <c r="D198" s="480" t="s">
        <v>526</v>
      </c>
      <c r="E198" s="99" t="s">
        <v>27</v>
      </c>
      <c r="F198" s="100" t="s">
        <v>527</v>
      </c>
      <c r="G198" s="99" t="s">
        <v>29</v>
      </c>
      <c r="H198" s="99">
        <v>27</v>
      </c>
      <c r="I198" s="101">
        <v>28.42</v>
      </c>
      <c r="J198" s="186">
        <f t="shared" si="79"/>
        <v>0.22229999999999994</v>
      </c>
      <c r="K198" s="104">
        <v>9.3800000000000008</v>
      </c>
      <c r="L198" s="103">
        <v>25.35</v>
      </c>
      <c r="M198" s="125">
        <f t="shared" si="88"/>
        <v>34.730000000000004</v>
      </c>
      <c r="N198" s="123">
        <f t="shared" si="89"/>
        <v>253.26</v>
      </c>
      <c r="O198" s="124">
        <f t="shared" si="69"/>
        <v>684.45</v>
      </c>
      <c r="P198" s="126">
        <f t="shared" si="90"/>
        <v>937.71</v>
      </c>
      <c r="Q198" s="456"/>
      <c r="S198" s="117"/>
      <c r="T198" s="122">
        <f t="shared" si="80"/>
        <v>28.42</v>
      </c>
      <c r="U198" s="184">
        <f t="shared" si="81"/>
        <v>0.22229999999999994</v>
      </c>
      <c r="V198" s="123">
        <f t="shared" si="82"/>
        <v>9.3800000000000008</v>
      </c>
      <c r="W198" s="124">
        <f t="shared" si="83"/>
        <v>25.350000000000005</v>
      </c>
      <c r="X198" s="125">
        <f t="shared" si="84"/>
        <v>34.730000000000004</v>
      </c>
      <c r="Y198" s="123">
        <f t="shared" si="85"/>
        <v>253.26</v>
      </c>
      <c r="Z198" s="124">
        <f t="shared" si="86"/>
        <v>684.45</v>
      </c>
      <c r="AA198" s="126">
        <f t="shared" si="87"/>
        <v>937.71</v>
      </c>
      <c r="AB198" s="118"/>
    </row>
    <row r="199" spans="2:28" s="98" customFormat="1" ht="25.5" outlineLevel="1" x14ac:dyDescent="0.2">
      <c r="B199" s="117"/>
      <c r="C199" s="108" t="s">
        <v>528</v>
      </c>
      <c r="D199" s="480" t="s">
        <v>529</v>
      </c>
      <c r="E199" s="99" t="s">
        <v>27</v>
      </c>
      <c r="F199" s="100" t="s">
        <v>530</v>
      </c>
      <c r="G199" s="99" t="s">
        <v>531</v>
      </c>
      <c r="H199" s="99">
        <v>35</v>
      </c>
      <c r="I199" s="101">
        <v>17.28</v>
      </c>
      <c r="J199" s="186">
        <f t="shared" si="79"/>
        <v>0.22229999999999994</v>
      </c>
      <c r="K199" s="104">
        <v>2.77</v>
      </c>
      <c r="L199" s="103">
        <v>18.350000000000001</v>
      </c>
      <c r="M199" s="125">
        <f t="shared" si="88"/>
        <v>21.12</v>
      </c>
      <c r="N199" s="123">
        <f t="shared" si="89"/>
        <v>96.95</v>
      </c>
      <c r="O199" s="124">
        <f t="shared" si="69"/>
        <v>642.25</v>
      </c>
      <c r="P199" s="126">
        <f t="shared" si="90"/>
        <v>739.2</v>
      </c>
      <c r="Q199" s="456"/>
      <c r="S199" s="117"/>
      <c r="T199" s="122">
        <f t="shared" si="80"/>
        <v>17.28</v>
      </c>
      <c r="U199" s="184">
        <f t="shared" si="81"/>
        <v>0.22229999999999994</v>
      </c>
      <c r="V199" s="123">
        <f t="shared" si="82"/>
        <v>2.77</v>
      </c>
      <c r="W199" s="124">
        <f t="shared" si="83"/>
        <v>18.350000000000001</v>
      </c>
      <c r="X199" s="125">
        <f t="shared" si="84"/>
        <v>21.12</v>
      </c>
      <c r="Y199" s="123">
        <f t="shared" si="85"/>
        <v>96.95</v>
      </c>
      <c r="Z199" s="124">
        <f t="shared" si="86"/>
        <v>642.25</v>
      </c>
      <c r="AA199" s="126">
        <f t="shared" si="87"/>
        <v>739.2</v>
      </c>
      <c r="AB199" s="118"/>
    </row>
    <row r="200" spans="2:28" s="98" customFormat="1" ht="25.5" outlineLevel="1" x14ac:dyDescent="0.2">
      <c r="B200" s="117"/>
      <c r="C200" s="108" t="s">
        <v>532</v>
      </c>
      <c r="D200" s="480" t="s">
        <v>533</v>
      </c>
      <c r="E200" s="99" t="s">
        <v>27</v>
      </c>
      <c r="F200" s="100" t="s">
        <v>534</v>
      </c>
      <c r="G200" s="99" t="s">
        <v>29</v>
      </c>
      <c r="H200" s="99">
        <v>15</v>
      </c>
      <c r="I200" s="101">
        <v>31.72</v>
      </c>
      <c r="J200" s="186">
        <f t="shared" si="79"/>
        <v>0.22229999999999994</v>
      </c>
      <c r="K200" s="104">
        <v>11.73</v>
      </c>
      <c r="L200" s="103">
        <v>27.04</v>
      </c>
      <c r="M200" s="125">
        <f t="shared" si="88"/>
        <v>38.769999999999996</v>
      </c>
      <c r="N200" s="123">
        <f t="shared" si="89"/>
        <v>175.95</v>
      </c>
      <c r="O200" s="124">
        <f t="shared" si="69"/>
        <v>405.59999999999997</v>
      </c>
      <c r="P200" s="126">
        <f t="shared" si="90"/>
        <v>581.54999999999995</v>
      </c>
      <c r="Q200" s="456"/>
      <c r="S200" s="117"/>
      <c r="T200" s="122">
        <f t="shared" si="80"/>
        <v>31.72</v>
      </c>
      <c r="U200" s="184">
        <f t="shared" si="81"/>
        <v>0.22229999999999994</v>
      </c>
      <c r="V200" s="123">
        <f t="shared" si="82"/>
        <v>11.73</v>
      </c>
      <c r="W200" s="124">
        <f t="shared" si="83"/>
        <v>27.039999999999996</v>
      </c>
      <c r="X200" s="125">
        <f t="shared" si="84"/>
        <v>38.769999999999996</v>
      </c>
      <c r="Y200" s="123">
        <f t="shared" si="85"/>
        <v>175.95</v>
      </c>
      <c r="Z200" s="124">
        <f t="shared" si="86"/>
        <v>405.59999999999997</v>
      </c>
      <c r="AA200" s="126">
        <f t="shared" si="87"/>
        <v>581.54999999999995</v>
      </c>
      <c r="AB200" s="118"/>
    </row>
    <row r="201" spans="2:28" s="98" customFormat="1" ht="25.5" outlineLevel="1" x14ac:dyDescent="0.2">
      <c r="B201" s="117"/>
      <c r="C201" s="108" t="s">
        <v>535</v>
      </c>
      <c r="D201" s="480" t="s">
        <v>536</v>
      </c>
      <c r="E201" s="99" t="s">
        <v>27</v>
      </c>
      <c r="F201" s="100" t="s">
        <v>537</v>
      </c>
      <c r="G201" s="99" t="s">
        <v>29</v>
      </c>
      <c r="H201" s="99">
        <v>171</v>
      </c>
      <c r="I201" s="101">
        <v>31.21</v>
      </c>
      <c r="J201" s="186">
        <f t="shared" si="79"/>
        <v>0.22229999999999994</v>
      </c>
      <c r="K201" s="104">
        <v>11.73</v>
      </c>
      <c r="L201" s="103">
        <v>26.41</v>
      </c>
      <c r="M201" s="125">
        <f t="shared" si="88"/>
        <v>38.14</v>
      </c>
      <c r="N201" s="123">
        <f t="shared" si="89"/>
        <v>2005.83</v>
      </c>
      <c r="O201" s="124">
        <f t="shared" si="69"/>
        <v>4516.1099999999997</v>
      </c>
      <c r="P201" s="126">
        <f t="shared" si="90"/>
        <v>6521.94</v>
      </c>
      <c r="Q201" s="456"/>
      <c r="S201" s="117"/>
      <c r="T201" s="122">
        <f t="shared" si="80"/>
        <v>31.21</v>
      </c>
      <c r="U201" s="184">
        <f t="shared" si="81"/>
        <v>0.22229999999999994</v>
      </c>
      <c r="V201" s="123">
        <f t="shared" si="82"/>
        <v>11.73</v>
      </c>
      <c r="W201" s="124">
        <f t="shared" si="83"/>
        <v>26.409999999999997</v>
      </c>
      <c r="X201" s="125">
        <f t="shared" si="84"/>
        <v>38.14</v>
      </c>
      <c r="Y201" s="123">
        <f t="shared" si="85"/>
        <v>2005.83</v>
      </c>
      <c r="Z201" s="124">
        <f t="shared" si="86"/>
        <v>4516.1099999999997</v>
      </c>
      <c r="AA201" s="126">
        <f t="shared" si="87"/>
        <v>6521.94</v>
      </c>
      <c r="AB201" s="118"/>
    </row>
    <row r="202" spans="2:28" s="98" customFormat="1" ht="25.5" outlineLevel="1" x14ac:dyDescent="0.2">
      <c r="B202" s="117"/>
      <c r="C202" s="108" t="s">
        <v>538</v>
      </c>
      <c r="D202" s="480" t="s">
        <v>539</v>
      </c>
      <c r="E202" s="99" t="s">
        <v>27</v>
      </c>
      <c r="F202" s="100" t="s">
        <v>540</v>
      </c>
      <c r="G202" s="99" t="s">
        <v>29</v>
      </c>
      <c r="H202" s="99">
        <v>1</v>
      </c>
      <c r="I202" s="101">
        <v>23.44</v>
      </c>
      <c r="J202" s="186">
        <f t="shared" si="79"/>
        <v>0.22229999999999994</v>
      </c>
      <c r="K202" s="104">
        <v>6.86</v>
      </c>
      <c r="L202" s="103">
        <v>21.79</v>
      </c>
      <c r="M202" s="125">
        <f t="shared" si="88"/>
        <v>28.65</v>
      </c>
      <c r="N202" s="123">
        <f t="shared" si="89"/>
        <v>6.86</v>
      </c>
      <c r="O202" s="124">
        <f t="shared" si="69"/>
        <v>21.79</v>
      </c>
      <c r="P202" s="126">
        <f t="shared" si="90"/>
        <v>28.65</v>
      </c>
      <c r="Q202" s="456"/>
      <c r="S202" s="117"/>
      <c r="T202" s="122">
        <f t="shared" si="80"/>
        <v>23.44</v>
      </c>
      <c r="U202" s="184">
        <f t="shared" si="81"/>
        <v>0.22229999999999994</v>
      </c>
      <c r="V202" s="123">
        <f t="shared" si="82"/>
        <v>6.86</v>
      </c>
      <c r="W202" s="124">
        <f t="shared" si="83"/>
        <v>21.79</v>
      </c>
      <c r="X202" s="125">
        <f t="shared" si="84"/>
        <v>28.65</v>
      </c>
      <c r="Y202" s="123">
        <f t="shared" si="85"/>
        <v>6.86</v>
      </c>
      <c r="Z202" s="124">
        <f t="shared" si="86"/>
        <v>21.79</v>
      </c>
      <c r="AA202" s="126">
        <f t="shared" si="87"/>
        <v>28.65</v>
      </c>
      <c r="AB202" s="118"/>
    </row>
    <row r="203" spans="2:28" s="98" customFormat="1" x14ac:dyDescent="0.2">
      <c r="B203" s="117"/>
      <c r="C203" s="131" t="s">
        <v>541</v>
      </c>
      <c r="D203" s="479"/>
      <c r="E203" s="131"/>
      <c r="F203" s="132" t="s">
        <v>542</v>
      </c>
      <c r="G203" s="131"/>
      <c r="H203" s="133"/>
      <c r="I203" s="131"/>
      <c r="J203" s="131"/>
      <c r="K203" s="131"/>
      <c r="L203" s="131"/>
      <c r="M203" s="131"/>
      <c r="N203" s="131"/>
      <c r="O203" s="131"/>
      <c r="P203" s="134"/>
      <c r="Q203" s="456"/>
      <c r="S203" s="117"/>
      <c r="T203" s="131"/>
      <c r="U203" s="131"/>
      <c r="V203" s="131"/>
      <c r="W203" s="131"/>
      <c r="X203" s="131"/>
      <c r="Y203" s="131"/>
      <c r="Z203" s="131"/>
      <c r="AA203" s="131"/>
      <c r="AB203" s="118"/>
    </row>
    <row r="204" spans="2:28" s="98" customFormat="1" ht="51" outlineLevel="1" x14ac:dyDescent="0.2">
      <c r="B204" s="117"/>
      <c r="C204" s="108" t="s">
        <v>543</v>
      </c>
      <c r="D204" s="480" t="s">
        <v>544</v>
      </c>
      <c r="E204" s="99" t="s">
        <v>14</v>
      </c>
      <c r="F204" s="100" t="s">
        <v>545</v>
      </c>
      <c r="G204" s="99" t="s">
        <v>24</v>
      </c>
      <c r="H204" s="99">
        <v>635.99</v>
      </c>
      <c r="I204" s="101">
        <v>53.86</v>
      </c>
      <c r="J204" s="186">
        <f>BDI</f>
        <v>0.22229999999999994</v>
      </c>
      <c r="K204" s="104">
        <v>17.079999999999998</v>
      </c>
      <c r="L204" s="103">
        <v>48.75</v>
      </c>
      <c r="M204" s="125">
        <f t="shared" si="88"/>
        <v>65.83</v>
      </c>
      <c r="N204" s="123">
        <f t="shared" si="89"/>
        <v>10862.7</v>
      </c>
      <c r="O204" s="124">
        <f t="shared" si="69"/>
        <v>31004.52</v>
      </c>
      <c r="P204" s="126">
        <f t="shared" si="90"/>
        <v>41867.22</v>
      </c>
      <c r="Q204" s="456"/>
      <c r="S204" s="117"/>
      <c r="T204" s="122">
        <f>I204*(1-DESCONTO)</f>
        <v>53.86</v>
      </c>
      <c r="U204" s="184">
        <f>BDI_PROP</f>
        <v>0.22229999999999994</v>
      </c>
      <c r="V204" s="123">
        <f t="shared" ref="V204:W207" si="91">(K204/(1+$J204))*(1-DESCONTO)*(1+$U204)</f>
        <v>17.079999999999998</v>
      </c>
      <c r="W204" s="124">
        <f t="shared" si="91"/>
        <v>48.75</v>
      </c>
      <c r="X204" s="125">
        <f t="shared" ref="X204:X207" si="92">V204+W204</f>
        <v>65.83</v>
      </c>
      <c r="Y204" s="123">
        <f t="shared" ref="Y204:Y207" si="93">TRUNC(H204*V204, 2)</f>
        <v>10862.7</v>
      </c>
      <c r="Z204" s="124">
        <f t="shared" ref="Z204:Z207" si="94">AA204-Y204</f>
        <v>31004.52</v>
      </c>
      <c r="AA204" s="126">
        <f t="shared" ref="AA204:AA207" si="95">TRUNC(H204*X204, 2)</f>
        <v>41867.22</v>
      </c>
      <c r="AB204" s="118"/>
    </row>
    <row r="205" spans="2:28" s="98" customFormat="1" ht="38.25" outlineLevel="1" x14ac:dyDescent="0.2">
      <c r="B205" s="117"/>
      <c r="C205" s="108" t="s">
        <v>546</v>
      </c>
      <c r="D205" s="480" t="s">
        <v>547</v>
      </c>
      <c r="E205" s="99" t="s">
        <v>14</v>
      </c>
      <c r="F205" s="100" t="s">
        <v>548</v>
      </c>
      <c r="G205" s="99" t="s">
        <v>24</v>
      </c>
      <c r="H205" s="99">
        <v>275.70999999999998</v>
      </c>
      <c r="I205" s="101">
        <v>9.5399999999999991</v>
      </c>
      <c r="J205" s="186">
        <f>BDI</f>
        <v>0.22229999999999994</v>
      </c>
      <c r="K205" s="104">
        <v>6.35</v>
      </c>
      <c r="L205" s="103">
        <v>5.31</v>
      </c>
      <c r="M205" s="125">
        <f t="shared" si="88"/>
        <v>11.66</v>
      </c>
      <c r="N205" s="123">
        <f t="shared" si="89"/>
        <v>1750.75</v>
      </c>
      <c r="O205" s="124">
        <f t="shared" si="69"/>
        <v>1464.02</v>
      </c>
      <c r="P205" s="126">
        <f t="shared" si="90"/>
        <v>3214.77</v>
      </c>
      <c r="Q205" s="456"/>
      <c r="S205" s="117"/>
      <c r="T205" s="122">
        <f>I205*(1-DESCONTO)</f>
        <v>9.5399999999999991</v>
      </c>
      <c r="U205" s="184">
        <f>BDI_PROP</f>
        <v>0.22229999999999994</v>
      </c>
      <c r="V205" s="123">
        <f t="shared" si="91"/>
        <v>6.35</v>
      </c>
      <c r="W205" s="124">
        <f t="shared" si="91"/>
        <v>5.31</v>
      </c>
      <c r="X205" s="125">
        <f t="shared" si="92"/>
        <v>11.66</v>
      </c>
      <c r="Y205" s="123">
        <f t="shared" si="93"/>
        <v>1750.75</v>
      </c>
      <c r="Z205" s="124">
        <f t="shared" si="94"/>
        <v>1464.02</v>
      </c>
      <c r="AA205" s="126">
        <f t="shared" si="95"/>
        <v>3214.77</v>
      </c>
      <c r="AB205" s="118"/>
    </row>
    <row r="206" spans="2:28" s="98" customFormat="1" ht="51" outlineLevel="1" x14ac:dyDescent="0.2">
      <c r="B206" s="117"/>
      <c r="C206" s="108" t="s">
        <v>549</v>
      </c>
      <c r="D206" s="480" t="s">
        <v>550</v>
      </c>
      <c r="E206" s="99" t="s">
        <v>14</v>
      </c>
      <c r="F206" s="100" t="s">
        <v>551</v>
      </c>
      <c r="G206" s="99" t="s">
        <v>24</v>
      </c>
      <c r="H206" s="99">
        <v>720.77</v>
      </c>
      <c r="I206" s="101">
        <v>43.08</v>
      </c>
      <c r="J206" s="186">
        <f>BDI</f>
        <v>0.22229999999999994</v>
      </c>
      <c r="K206" s="104">
        <v>17.670000000000002</v>
      </c>
      <c r="L206" s="103">
        <v>34.979999999999997</v>
      </c>
      <c r="M206" s="125">
        <f t="shared" si="88"/>
        <v>52.65</v>
      </c>
      <c r="N206" s="123">
        <f t="shared" si="89"/>
        <v>12736</v>
      </c>
      <c r="O206" s="124">
        <f t="shared" si="69"/>
        <v>25212.54</v>
      </c>
      <c r="P206" s="126">
        <f t="shared" si="90"/>
        <v>37948.54</v>
      </c>
      <c r="Q206" s="456"/>
      <c r="S206" s="117"/>
      <c r="T206" s="122">
        <f>I206*(1-DESCONTO)</f>
        <v>43.08</v>
      </c>
      <c r="U206" s="184">
        <f>BDI_PROP</f>
        <v>0.22229999999999994</v>
      </c>
      <c r="V206" s="123">
        <f t="shared" si="91"/>
        <v>17.670000000000002</v>
      </c>
      <c r="W206" s="124">
        <f t="shared" si="91"/>
        <v>34.979999999999997</v>
      </c>
      <c r="X206" s="125">
        <f t="shared" si="92"/>
        <v>52.65</v>
      </c>
      <c r="Y206" s="123">
        <f t="shared" si="93"/>
        <v>12736</v>
      </c>
      <c r="Z206" s="124">
        <f t="shared" si="94"/>
        <v>25212.54</v>
      </c>
      <c r="AA206" s="126">
        <f t="shared" si="95"/>
        <v>37948.54</v>
      </c>
      <c r="AB206" s="118"/>
    </row>
    <row r="207" spans="2:28" s="98" customFormat="1" ht="25.5" outlineLevel="1" x14ac:dyDescent="0.2">
      <c r="B207" s="117"/>
      <c r="C207" s="108" t="s">
        <v>552</v>
      </c>
      <c r="D207" s="480" t="s">
        <v>553</v>
      </c>
      <c r="E207" s="99" t="s">
        <v>14</v>
      </c>
      <c r="F207" s="100" t="s">
        <v>554</v>
      </c>
      <c r="G207" s="99" t="s">
        <v>24</v>
      </c>
      <c r="H207" s="99">
        <v>168.34</v>
      </c>
      <c r="I207" s="101">
        <v>55.15</v>
      </c>
      <c r="J207" s="186">
        <f>BDI</f>
        <v>0.22229999999999994</v>
      </c>
      <c r="K207" s="104">
        <v>25.13</v>
      </c>
      <c r="L207" s="103">
        <v>42.27</v>
      </c>
      <c r="M207" s="125">
        <f t="shared" si="88"/>
        <v>67.400000000000006</v>
      </c>
      <c r="N207" s="123">
        <f t="shared" si="89"/>
        <v>4230.38</v>
      </c>
      <c r="O207" s="124">
        <f t="shared" si="69"/>
        <v>7115.7300000000005</v>
      </c>
      <c r="P207" s="126">
        <f t="shared" si="90"/>
        <v>11346.11</v>
      </c>
      <c r="Q207" s="456"/>
      <c r="S207" s="117"/>
      <c r="T207" s="122">
        <f>I207*(1-DESCONTO)</f>
        <v>55.15</v>
      </c>
      <c r="U207" s="184">
        <f>BDI_PROP</f>
        <v>0.22229999999999994</v>
      </c>
      <c r="V207" s="123">
        <f t="shared" si="91"/>
        <v>25.13</v>
      </c>
      <c r="W207" s="124">
        <f t="shared" si="91"/>
        <v>42.27</v>
      </c>
      <c r="X207" s="125">
        <f t="shared" si="92"/>
        <v>67.400000000000006</v>
      </c>
      <c r="Y207" s="123">
        <f t="shared" si="93"/>
        <v>4230.38</v>
      </c>
      <c r="Z207" s="124">
        <f t="shared" si="94"/>
        <v>7115.7300000000005</v>
      </c>
      <c r="AA207" s="126">
        <f t="shared" si="95"/>
        <v>11346.11</v>
      </c>
      <c r="AB207" s="118"/>
    </row>
    <row r="208" spans="2:28" s="98" customFormat="1" x14ac:dyDescent="0.2">
      <c r="B208" s="117"/>
      <c r="C208" s="131" t="s">
        <v>555</v>
      </c>
      <c r="D208" s="479"/>
      <c r="E208" s="131"/>
      <c r="F208" s="132" t="s">
        <v>556</v>
      </c>
      <c r="G208" s="131"/>
      <c r="H208" s="133"/>
      <c r="I208" s="131"/>
      <c r="J208" s="131"/>
      <c r="K208" s="131"/>
      <c r="L208" s="131"/>
      <c r="M208" s="131"/>
      <c r="N208" s="131"/>
      <c r="O208" s="131"/>
      <c r="P208" s="134"/>
      <c r="Q208" s="456"/>
      <c r="S208" s="117"/>
      <c r="T208" s="131"/>
      <c r="U208" s="131"/>
      <c r="V208" s="131"/>
      <c r="W208" s="131"/>
      <c r="X208" s="131"/>
      <c r="Y208" s="131"/>
      <c r="Z208" s="131"/>
      <c r="AA208" s="131"/>
      <c r="AB208" s="118"/>
    </row>
    <row r="209" spans="2:28" s="98" customFormat="1" ht="51" outlineLevel="1" x14ac:dyDescent="0.2">
      <c r="B209" s="117"/>
      <c r="C209" s="108" t="s">
        <v>557</v>
      </c>
      <c r="D209" s="480" t="s">
        <v>558</v>
      </c>
      <c r="E209" s="99" t="s">
        <v>27</v>
      </c>
      <c r="F209" s="100" t="s">
        <v>559</v>
      </c>
      <c r="G209" s="99" t="s">
        <v>24</v>
      </c>
      <c r="H209" s="99">
        <v>640.03</v>
      </c>
      <c r="I209" s="101">
        <v>133.44999999999999</v>
      </c>
      <c r="J209" s="186">
        <f>BDI</f>
        <v>0.22229999999999994</v>
      </c>
      <c r="K209" s="104">
        <v>14.18</v>
      </c>
      <c r="L209" s="103">
        <v>148.93</v>
      </c>
      <c r="M209" s="125">
        <f t="shared" si="88"/>
        <v>163.11000000000001</v>
      </c>
      <c r="N209" s="123">
        <f t="shared" si="89"/>
        <v>9075.6200000000008</v>
      </c>
      <c r="O209" s="124">
        <f t="shared" si="69"/>
        <v>95319.67</v>
      </c>
      <c r="P209" s="126">
        <f t="shared" si="90"/>
        <v>104395.29</v>
      </c>
      <c r="Q209" s="456"/>
      <c r="S209" s="117"/>
      <c r="T209" s="122">
        <f>I209*(1-DESCONTO)</f>
        <v>133.44999999999999</v>
      </c>
      <c r="U209" s="184">
        <f>BDI_PROP</f>
        <v>0.22229999999999994</v>
      </c>
      <c r="V209" s="123">
        <f>(K209/(1+$J209))*(1-DESCONTO)*(1+$U209)</f>
        <v>14.18</v>
      </c>
      <c r="W209" s="124">
        <f>(L209/(1+$J209))*(1-DESCONTO)*(1+$U209)</f>
        <v>148.93</v>
      </c>
      <c r="X209" s="125">
        <f t="shared" ref="X209:X210" si="96">V209+W209</f>
        <v>163.11000000000001</v>
      </c>
      <c r="Y209" s="123">
        <f t="shared" ref="Y209:Y210" si="97">TRUNC(H209*V209, 2)</f>
        <v>9075.6200000000008</v>
      </c>
      <c r="Z209" s="124">
        <f t="shared" ref="Z209:Z210" si="98">AA209-Y209</f>
        <v>95319.67</v>
      </c>
      <c r="AA209" s="126">
        <f t="shared" ref="AA209:AA210" si="99">TRUNC(H209*X209, 2)</f>
        <v>104395.29</v>
      </c>
      <c r="AB209" s="118"/>
    </row>
    <row r="210" spans="2:28" s="98" customFormat="1" ht="51" outlineLevel="1" x14ac:dyDescent="0.2">
      <c r="B210" s="117"/>
      <c r="C210" s="108" t="s">
        <v>560</v>
      </c>
      <c r="D210" s="480" t="s">
        <v>561</v>
      </c>
      <c r="E210" s="99" t="s">
        <v>27</v>
      </c>
      <c r="F210" s="100" t="s">
        <v>562</v>
      </c>
      <c r="G210" s="99" t="s">
        <v>563</v>
      </c>
      <c r="H210" s="99">
        <v>32</v>
      </c>
      <c r="I210" s="101">
        <v>91.13</v>
      </c>
      <c r="J210" s="186">
        <f>BDI</f>
        <v>0.22229999999999994</v>
      </c>
      <c r="K210" s="104">
        <v>0</v>
      </c>
      <c r="L210" s="103">
        <v>111.38</v>
      </c>
      <c r="M210" s="125">
        <f t="shared" si="88"/>
        <v>111.38</v>
      </c>
      <c r="N210" s="123">
        <f t="shared" si="89"/>
        <v>0</v>
      </c>
      <c r="O210" s="124">
        <f t="shared" si="69"/>
        <v>3564.16</v>
      </c>
      <c r="P210" s="126">
        <f t="shared" si="90"/>
        <v>3564.16</v>
      </c>
      <c r="Q210" s="456"/>
      <c r="S210" s="117"/>
      <c r="T210" s="122">
        <f>I210*(1-DESCONTO)</f>
        <v>91.13</v>
      </c>
      <c r="U210" s="184">
        <f>BDI_PROP</f>
        <v>0.22229999999999994</v>
      </c>
      <c r="V210" s="123">
        <f>(K210/(1+$J210))*(1-DESCONTO)*(1+$U210)</f>
        <v>0</v>
      </c>
      <c r="W210" s="124">
        <f>(L210/(1+$J210))*(1-DESCONTO)*(1+$U210)</f>
        <v>111.37999999999998</v>
      </c>
      <c r="X210" s="125">
        <f t="shared" si="96"/>
        <v>111.37999999999998</v>
      </c>
      <c r="Y210" s="123">
        <f t="shared" si="97"/>
        <v>0</v>
      </c>
      <c r="Z210" s="124">
        <f t="shared" si="98"/>
        <v>3564.16</v>
      </c>
      <c r="AA210" s="126">
        <f t="shared" si="99"/>
        <v>3564.16</v>
      </c>
      <c r="AB210" s="118"/>
    </row>
    <row r="211" spans="2:28" s="98" customFormat="1" x14ac:dyDescent="0.2">
      <c r="B211" s="117"/>
      <c r="C211" s="131" t="s">
        <v>564</v>
      </c>
      <c r="D211" s="479"/>
      <c r="E211" s="131"/>
      <c r="F211" s="132" t="s">
        <v>565</v>
      </c>
      <c r="G211" s="131"/>
      <c r="H211" s="133"/>
      <c r="I211" s="131"/>
      <c r="J211" s="131"/>
      <c r="K211" s="131"/>
      <c r="L211" s="131"/>
      <c r="M211" s="131"/>
      <c r="N211" s="131"/>
      <c r="O211" s="131"/>
      <c r="P211" s="134"/>
      <c r="Q211" s="456"/>
      <c r="S211" s="117"/>
      <c r="T211" s="131"/>
      <c r="U211" s="131"/>
      <c r="V211" s="131"/>
      <c r="W211" s="131"/>
      <c r="X211" s="131"/>
      <c r="Y211" s="131"/>
      <c r="Z211" s="131"/>
      <c r="AA211" s="131"/>
      <c r="AB211" s="118"/>
    </row>
    <row r="212" spans="2:28" s="98" customFormat="1" ht="25.5" outlineLevel="1" x14ac:dyDescent="0.2">
      <c r="B212" s="117"/>
      <c r="C212" s="108" t="s">
        <v>566</v>
      </c>
      <c r="D212" s="480" t="s">
        <v>567</v>
      </c>
      <c r="E212" s="99" t="s">
        <v>27</v>
      </c>
      <c r="F212" s="100" t="s">
        <v>568</v>
      </c>
      <c r="G212" s="99" t="s">
        <v>24</v>
      </c>
      <c r="H212" s="99">
        <v>3.23</v>
      </c>
      <c r="I212" s="101">
        <v>391.8</v>
      </c>
      <c r="J212" s="186">
        <f>BDI</f>
        <v>0.22229999999999994</v>
      </c>
      <c r="K212" s="104">
        <v>56.52</v>
      </c>
      <c r="L212" s="103">
        <v>422.37</v>
      </c>
      <c r="M212" s="125">
        <f t="shared" si="88"/>
        <v>478.89</v>
      </c>
      <c r="N212" s="123">
        <f t="shared" si="89"/>
        <v>182.55</v>
      </c>
      <c r="O212" s="124">
        <f t="shared" si="69"/>
        <v>1364.26</v>
      </c>
      <c r="P212" s="126">
        <f t="shared" si="90"/>
        <v>1546.81</v>
      </c>
      <c r="Q212" s="456"/>
      <c r="S212" s="117"/>
      <c r="T212" s="122">
        <f>I212*(1-DESCONTO)</f>
        <v>391.8</v>
      </c>
      <c r="U212" s="184">
        <f>BDI_PROP</f>
        <v>0.22229999999999994</v>
      </c>
      <c r="V212" s="123">
        <f>(K212/(1+$J212))*(1-DESCONTO)*(1+$U212)</f>
        <v>56.52</v>
      </c>
      <c r="W212" s="124">
        <f>(L212/(1+$J212))*(1-DESCONTO)*(1+$U212)</f>
        <v>422.37</v>
      </c>
      <c r="X212" s="125">
        <f t="shared" ref="X212:X213" si="100">V212+W212</f>
        <v>478.89</v>
      </c>
      <c r="Y212" s="123">
        <f t="shared" ref="Y212:Y213" si="101">TRUNC(H212*V212, 2)</f>
        <v>182.55</v>
      </c>
      <c r="Z212" s="124">
        <f t="shared" ref="Z212:Z213" si="102">AA212-Y212</f>
        <v>1364.26</v>
      </c>
      <c r="AA212" s="126">
        <f t="shared" ref="AA212:AA213" si="103">TRUNC(H212*X212, 2)</f>
        <v>1546.81</v>
      </c>
      <c r="AB212" s="118"/>
    </row>
    <row r="213" spans="2:28" s="98" customFormat="1" ht="25.5" outlineLevel="1" x14ac:dyDescent="0.2">
      <c r="B213" s="117"/>
      <c r="C213" s="108" t="s">
        <v>569</v>
      </c>
      <c r="D213" s="480" t="s">
        <v>570</v>
      </c>
      <c r="E213" s="99" t="s">
        <v>27</v>
      </c>
      <c r="F213" s="100" t="s">
        <v>571</v>
      </c>
      <c r="G213" s="99" t="s">
        <v>24</v>
      </c>
      <c r="H213" s="99">
        <v>18.850000000000001</v>
      </c>
      <c r="I213" s="101">
        <v>316.51</v>
      </c>
      <c r="J213" s="186">
        <f>BDI</f>
        <v>0.22229999999999994</v>
      </c>
      <c r="K213" s="104">
        <v>23.54</v>
      </c>
      <c r="L213" s="103">
        <v>363.33</v>
      </c>
      <c r="M213" s="125">
        <f t="shared" si="88"/>
        <v>386.87</v>
      </c>
      <c r="N213" s="123">
        <f t="shared" si="89"/>
        <v>443.72</v>
      </c>
      <c r="O213" s="124">
        <f t="shared" si="69"/>
        <v>6848.7699999999995</v>
      </c>
      <c r="P213" s="126">
        <f t="shared" si="90"/>
        <v>7292.49</v>
      </c>
      <c r="Q213" s="456"/>
      <c r="S213" s="117"/>
      <c r="T213" s="122">
        <f>I213*(1-DESCONTO)</f>
        <v>316.51</v>
      </c>
      <c r="U213" s="184">
        <f>BDI_PROP</f>
        <v>0.22229999999999994</v>
      </c>
      <c r="V213" s="123">
        <f>(K213/(1+$J213))*(1-DESCONTO)*(1+$U213)</f>
        <v>23.54</v>
      </c>
      <c r="W213" s="124">
        <f>(L213/(1+$J213))*(1-DESCONTO)*(1+$U213)</f>
        <v>363.33</v>
      </c>
      <c r="X213" s="125">
        <f t="shared" si="100"/>
        <v>386.87</v>
      </c>
      <c r="Y213" s="123">
        <f t="shared" si="101"/>
        <v>443.72</v>
      </c>
      <c r="Z213" s="124">
        <f t="shared" si="102"/>
        <v>6848.7699999999995</v>
      </c>
      <c r="AA213" s="126">
        <f t="shared" si="103"/>
        <v>7292.49</v>
      </c>
      <c r="AB213" s="118"/>
    </row>
    <row r="214" spans="2:28" s="98" customFormat="1" x14ac:dyDescent="0.2">
      <c r="B214" s="117"/>
      <c r="C214" s="131" t="s">
        <v>572</v>
      </c>
      <c r="D214" s="479"/>
      <c r="E214" s="131"/>
      <c r="F214" s="132" t="s">
        <v>573</v>
      </c>
      <c r="G214" s="131"/>
      <c r="H214" s="133"/>
      <c r="I214" s="131"/>
      <c r="J214" s="131"/>
      <c r="K214" s="131"/>
      <c r="L214" s="131"/>
      <c r="M214" s="131"/>
      <c r="N214" s="131"/>
      <c r="O214" s="131"/>
      <c r="P214" s="134"/>
      <c r="Q214" s="456"/>
      <c r="S214" s="117"/>
      <c r="T214" s="131"/>
      <c r="U214" s="131"/>
      <c r="V214" s="131"/>
      <c r="W214" s="131"/>
      <c r="X214" s="131"/>
      <c r="Y214" s="131"/>
      <c r="Z214" s="131"/>
      <c r="AA214" s="131"/>
      <c r="AB214" s="118"/>
    </row>
    <row r="215" spans="2:28" s="98" customFormat="1" x14ac:dyDescent="0.2">
      <c r="B215" s="117"/>
      <c r="C215" s="137" t="s">
        <v>574</v>
      </c>
      <c r="D215" s="481"/>
      <c r="E215" s="136"/>
      <c r="F215" s="138" t="s">
        <v>575</v>
      </c>
      <c r="G215" s="137"/>
      <c r="H215" s="137"/>
      <c r="I215" s="140"/>
      <c r="J215" s="141"/>
      <c r="K215" s="139"/>
      <c r="L215" s="139"/>
      <c r="M215" s="139"/>
      <c r="N215" s="139"/>
      <c r="O215" s="139"/>
      <c r="P215" s="139"/>
      <c r="Q215" s="456"/>
      <c r="S215" s="117"/>
      <c r="T215" s="139"/>
      <c r="U215" s="139"/>
      <c r="V215" s="139"/>
      <c r="W215" s="139"/>
      <c r="X215" s="139"/>
      <c r="Y215" s="139"/>
      <c r="Z215" s="139"/>
      <c r="AA215" s="139"/>
      <c r="AB215" s="118"/>
    </row>
    <row r="216" spans="2:28" s="98" customFormat="1" ht="38.25" outlineLevel="1" x14ac:dyDescent="0.2">
      <c r="B216" s="117"/>
      <c r="C216" s="108" t="s">
        <v>576</v>
      </c>
      <c r="D216" s="480" t="s">
        <v>577</v>
      </c>
      <c r="E216" s="99" t="s">
        <v>27</v>
      </c>
      <c r="F216" s="100" t="s">
        <v>578</v>
      </c>
      <c r="G216" s="99" t="s">
        <v>29</v>
      </c>
      <c r="H216" s="99">
        <v>7</v>
      </c>
      <c r="I216" s="101">
        <v>1362.08</v>
      </c>
      <c r="J216" s="186">
        <f>BDI</f>
        <v>0.22229999999999994</v>
      </c>
      <c r="K216" s="104">
        <v>312.45999999999998</v>
      </c>
      <c r="L216" s="103">
        <v>1352.41</v>
      </c>
      <c r="M216" s="125">
        <f t="shared" si="88"/>
        <v>1664.8700000000001</v>
      </c>
      <c r="N216" s="123">
        <f t="shared" si="89"/>
        <v>2187.2199999999998</v>
      </c>
      <c r="O216" s="124">
        <f t="shared" si="69"/>
        <v>9466.8700000000008</v>
      </c>
      <c r="P216" s="126">
        <f t="shared" si="90"/>
        <v>11654.09</v>
      </c>
      <c r="Q216" s="456"/>
      <c r="S216" s="117"/>
      <c r="T216" s="122">
        <f>I216*(1-DESCONTO)</f>
        <v>1362.08</v>
      </c>
      <c r="U216" s="184">
        <f>BDI_PROP</f>
        <v>0.22229999999999994</v>
      </c>
      <c r="V216" s="123">
        <f t="shared" ref="V216:W219" si="104">(K216/(1+$J216))*(1-DESCONTO)*(1+$U216)</f>
        <v>312.45999999999998</v>
      </c>
      <c r="W216" s="124">
        <f t="shared" si="104"/>
        <v>1352.41</v>
      </c>
      <c r="X216" s="125">
        <f t="shared" ref="X216:X219" si="105">V216+W216</f>
        <v>1664.8700000000001</v>
      </c>
      <c r="Y216" s="123">
        <f t="shared" ref="Y216:Y219" si="106">TRUNC(H216*V216, 2)</f>
        <v>2187.2199999999998</v>
      </c>
      <c r="Z216" s="124">
        <f t="shared" ref="Z216:Z219" si="107">AA216-Y216</f>
        <v>9466.8700000000008</v>
      </c>
      <c r="AA216" s="126">
        <f t="shared" ref="AA216:AA219" si="108">TRUNC(H216*X216, 2)</f>
        <v>11654.09</v>
      </c>
      <c r="AB216" s="118"/>
    </row>
    <row r="217" spans="2:28" s="98" customFormat="1" ht="38.25" outlineLevel="1" x14ac:dyDescent="0.2">
      <c r="B217" s="117"/>
      <c r="C217" s="108" t="s">
        <v>579</v>
      </c>
      <c r="D217" s="480" t="s">
        <v>580</v>
      </c>
      <c r="E217" s="99" t="s">
        <v>27</v>
      </c>
      <c r="F217" s="100" t="s">
        <v>581</v>
      </c>
      <c r="G217" s="99" t="s">
        <v>29</v>
      </c>
      <c r="H217" s="99">
        <v>1</v>
      </c>
      <c r="I217" s="101">
        <v>1236.3699999999999</v>
      </c>
      <c r="J217" s="186">
        <f>BDI</f>
        <v>0.22229999999999994</v>
      </c>
      <c r="K217" s="104">
        <v>281.14</v>
      </c>
      <c r="L217" s="103">
        <v>1230.07</v>
      </c>
      <c r="M217" s="125">
        <f t="shared" si="88"/>
        <v>1511.21</v>
      </c>
      <c r="N217" s="123">
        <f t="shared" si="89"/>
        <v>281.14</v>
      </c>
      <c r="O217" s="124">
        <f t="shared" ref="O217:O279" si="109">P217-N217</f>
        <v>1230.0700000000002</v>
      </c>
      <c r="P217" s="126">
        <f t="shared" si="90"/>
        <v>1511.21</v>
      </c>
      <c r="Q217" s="456"/>
      <c r="S217" s="117"/>
      <c r="T217" s="122">
        <f>I217*(1-DESCONTO)</f>
        <v>1236.3699999999999</v>
      </c>
      <c r="U217" s="184">
        <f>BDI_PROP</f>
        <v>0.22229999999999994</v>
      </c>
      <c r="V217" s="123">
        <f t="shared" si="104"/>
        <v>281.14</v>
      </c>
      <c r="W217" s="124">
        <f t="shared" si="104"/>
        <v>1230.07</v>
      </c>
      <c r="X217" s="125">
        <f t="shared" si="105"/>
        <v>1511.21</v>
      </c>
      <c r="Y217" s="123">
        <f t="shared" si="106"/>
        <v>281.14</v>
      </c>
      <c r="Z217" s="124">
        <f t="shared" si="107"/>
        <v>1230.0700000000002</v>
      </c>
      <c r="AA217" s="126">
        <f t="shared" si="108"/>
        <v>1511.21</v>
      </c>
      <c r="AB217" s="118"/>
    </row>
    <row r="218" spans="2:28" s="98" customFormat="1" ht="38.25" outlineLevel="1" x14ac:dyDescent="0.2">
      <c r="B218" s="117"/>
      <c r="C218" s="108" t="s">
        <v>582</v>
      </c>
      <c r="D218" s="480" t="s">
        <v>583</v>
      </c>
      <c r="E218" s="99" t="s">
        <v>27</v>
      </c>
      <c r="F218" s="100" t="s">
        <v>584</v>
      </c>
      <c r="G218" s="99" t="s">
        <v>29</v>
      </c>
      <c r="H218" s="99">
        <v>4</v>
      </c>
      <c r="I218" s="101">
        <v>1261.5999999999999</v>
      </c>
      <c r="J218" s="186">
        <f>BDI</f>
        <v>0.22229999999999994</v>
      </c>
      <c r="K218" s="104">
        <v>293.10000000000002</v>
      </c>
      <c r="L218" s="103">
        <v>1248.95</v>
      </c>
      <c r="M218" s="125">
        <f t="shared" si="88"/>
        <v>1542.0500000000002</v>
      </c>
      <c r="N218" s="123">
        <f t="shared" si="89"/>
        <v>1172.4000000000001</v>
      </c>
      <c r="O218" s="124">
        <f t="shared" si="109"/>
        <v>4995.7999999999993</v>
      </c>
      <c r="P218" s="126">
        <f t="shared" si="90"/>
        <v>6168.2</v>
      </c>
      <c r="Q218" s="456"/>
      <c r="S218" s="117"/>
      <c r="T218" s="122">
        <f>I218*(1-DESCONTO)</f>
        <v>1261.5999999999999</v>
      </c>
      <c r="U218" s="184">
        <f>BDI_PROP</f>
        <v>0.22229999999999994</v>
      </c>
      <c r="V218" s="123">
        <f t="shared" si="104"/>
        <v>293.10000000000002</v>
      </c>
      <c r="W218" s="124">
        <f t="shared" si="104"/>
        <v>1248.95</v>
      </c>
      <c r="X218" s="125">
        <f t="shared" si="105"/>
        <v>1542.0500000000002</v>
      </c>
      <c r="Y218" s="123">
        <f t="shared" si="106"/>
        <v>1172.4000000000001</v>
      </c>
      <c r="Z218" s="124">
        <f t="shared" si="107"/>
        <v>4995.7999999999993</v>
      </c>
      <c r="AA218" s="126">
        <f t="shared" si="108"/>
        <v>6168.2</v>
      </c>
      <c r="AB218" s="118"/>
    </row>
    <row r="219" spans="2:28" s="98" customFormat="1" ht="51" outlineLevel="1" x14ac:dyDescent="0.2">
      <c r="B219" s="117"/>
      <c r="C219" s="108" t="s">
        <v>585</v>
      </c>
      <c r="D219" s="480" t="s">
        <v>586</v>
      </c>
      <c r="E219" s="99" t="s">
        <v>27</v>
      </c>
      <c r="F219" s="100" t="s">
        <v>587</v>
      </c>
      <c r="G219" s="99" t="s">
        <v>29</v>
      </c>
      <c r="H219" s="99">
        <v>1</v>
      </c>
      <c r="I219" s="101">
        <v>2124.31</v>
      </c>
      <c r="J219" s="186">
        <f>BDI</f>
        <v>0.22229999999999994</v>
      </c>
      <c r="K219" s="104">
        <v>312.45999999999998</v>
      </c>
      <c r="L219" s="103">
        <v>2284.08</v>
      </c>
      <c r="M219" s="125">
        <f t="shared" si="88"/>
        <v>2596.54</v>
      </c>
      <c r="N219" s="123">
        <f t="shared" si="89"/>
        <v>312.45999999999998</v>
      </c>
      <c r="O219" s="124">
        <f t="shared" si="109"/>
        <v>2284.08</v>
      </c>
      <c r="P219" s="126">
        <f t="shared" si="90"/>
        <v>2596.54</v>
      </c>
      <c r="Q219" s="456"/>
      <c r="S219" s="117"/>
      <c r="T219" s="122">
        <f>I219*(1-DESCONTO)</f>
        <v>2124.31</v>
      </c>
      <c r="U219" s="184">
        <f>BDI_PROP</f>
        <v>0.22229999999999994</v>
      </c>
      <c r="V219" s="123">
        <f t="shared" si="104"/>
        <v>312.45999999999998</v>
      </c>
      <c r="W219" s="124">
        <f t="shared" si="104"/>
        <v>2284.08</v>
      </c>
      <c r="X219" s="125">
        <f t="shared" si="105"/>
        <v>2596.54</v>
      </c>
      <c r="Y219" s="123">
        <f t="shared" si="106"/>
        <v>312.45999999999998</v>
      </c>
      <c r="Z219" s="124">
        <f t="shared" si="107"/>
        <v>2284.08</v>
      </c>
      <c r="AA219" s="126">
        <f t="shared" si="108"/>
        <v>2596.54</v>
      </c>
      <c r="AB219" s="118"/>
    </row>
    <row r="220" spans="2:28" s="98" customFormat="1" x14ac:dyDescent="0.2">
      <c r="B220" s="117"/>
      <c r="C220" s="151" t="s">
        <v>588</v>
      </c>
      <c r="D220" s="482"/>
      <c r="E220" s="151"/>
      <c r="F220" s="152" t="s">
        <v>589</v>
      </c>
      <c r="G220" s="142"/>
      <c r="H220" s="142"/>
      <c r="I220" s="143"/>
      <c r="J220" s="144"/>
      <c r="K220" s="143"/>
      <c r="L220" s="143"/>
      <c r="M220" s="146"/>
      <c r="N220" s="143"/>
      <c r="O220" s="145"/>
      <c r="P220" s="140"/>
      <c r="Q220" s="456"/>
      <c r="R220" s="149"/>
      <c r="S220" s="150"/>
      <c r="T220" s="143"/>
      <c r="U220" s="147"/>
      <c r="V220" s="143"/>
      <c r="W220" s="143"/>
      <c r="X220" s="140"/>
      <c r="Y220" s="143"/>
      <c r="Z220" s="145"/>
      <c r="AA220" s="140"/>
      <c r="AB220" s="118"/>
    </row>
    <row r="221" spans="2:28" s="98" customFormat="1" ht="25.5" outlineLevel="1" x14ac:dyDescent="0.2">
      <c r="B221" s="117"/>
      <c r="C221" s="108" t="s">
        <v>590</v>
      </c>
      <c r="D221" s="480" t="s">
        <v>591</v>
      </c>
      <c r="E221" s="99" t="s">
        <v>27</v>
      </c>
      <c r="F221" s="100" t="s">
        <v>592</v>
      </c>
      <c r="G221" s="99" t="s">
        <v>24</v>
      </c>
      <c r="H221" s="99">
        <v>3.24</v>
      </c>
      <c r="I221" s="101">
        <v>1248.6300000000001</v>
      </c>
      <c r="J221" s="186">
        <f>BDI</f>
        <v>0.22229999999999994</v>
      </c>
      <c r="K221" s="104">
        <v>387.94</v>
      </c>
      <c r="L221" s="103">
        <v>1138.26</v>
      </c>
      <c r="M221" s="125">
        <f t="shared" si="88"/>
        <v>1526.2</v>
      </c>
      <c r="N221" s="123">
        <f t="shared" si="89"/>
        <v>1256.92</v>
      </c>
      <c r="O221" s="124">
        <f t="shared" si="109"/>
        <v>3687.96</v>
      </c>
      <c r="P221" s="126">
        <f t="shared" si="90"/>
        <v>4944.88</v>
      </c>
      <c r="Q221" s="456"/>
      <c r="S221" s="117"/>
      <c r="T221" s="122">
        <f>I221*(1-DESCONTO)</f>
        <v>1248.6300000000001</v>
      </c>
      <c r="U221" s="184">
        <f>BDI_PROP</f>
        <v>0.22229999999999994</v>
      </c>
      <c r="V221" s="123">
        <f>(K221/(1+$J221))*(1-DESCONTO)*(1+$U221)</f>
        <v>387.93999999999994</v>
      </c>
      <c r="W221" s="124">
        <f>(L221/(1+$J221))*(1-DESCONTO)*(1+$U221)</f>
        <v>1138.26</v>
      </c>
      <c r="X221" s="125">
        <f t="shared" ref="X221:X222" si="110">V221+W221</f>
        <v>1526.1999999999998</v>
      </c>
      <c r="Y221" s="123">
        <f t="shared" ref="Y221:Y222" si="111">TRUNC(H221*V221, 2)</f>
        <v>1256.92</v>
      </c>
      <c r="Z221" s="124">
        <f t="shared" ref="Z221:Z222" si="112">AA221-Y221</f>
        <v>3687.96</v>
      </c>
      <c r="AA221" s="126">
        <f t="shared" ref="AA221:AA222" si="113">TRUNC(H221*X221, 2)</f>
        <v>4944.88</v>
      </c>
      <c r="AB221" s="118"/>
    </row>
    <row r="222" spans="2:28" s="98" customFormat="1" ht="25.5" outlineLevel="1" x14ac:dyDescent="0.2">
      <c r="B222" s="117"/>
      <c r="C222" s="108" t="s">
        <v>593</v>
      </c>
      <c r="D222" s="480" t="s">
        <v>594</v>
      </c>
      <c r="E222" s="99" t="s">
        <v>14</v>
      </c>
      <c r="F222" s="100" t="s">
        <v>595</v>
      </c>
      <c r="G222" s="99" t="s">
        <v>24</v>
      </c>
      <c r="H222" s="99">
        <v>5.25</v>
      </c>
      <c r="I222" s="101">
        <v>612.41999999999996</v>
      </c>
      <c r="J222" s="186">
        <f>BDI</f>
        <v>0.22229999999999994</v>
      </c>
      <c r="K222" s="104">
        <v>12.64</v>
      </c>
      <c r="L222" s="103">
        <v>735.92</v>
      </c>
      <c r="M222" s="125">
        <f t="shared" si="88"/>
        <v>748.56</v>
      </c>
      <c r="N222" s="123">
        <f t="shared" si="89"/>
        <v>66.36</v>
      </c>
      <c r="O222" s="124">
        <f t="shared" si="109"/>
        <v>3863.58</v>
      </c>
      <c r="P222" s="126">
        <f t="shared" si="90"/>
        <v>3929.94</v>
      </c>
      <c r="Q222" s="456"/>
      <c r="S222" s="117"/>
      <c r="T222" s="122">
        <f>I222*(1-DESCONTO)</f>
        <v>612.41999999999996</v>
      </c>
      <c r="U222" s="184">
        <f>BDI_PROP</f>
        <v>0.22229999999999994</v>
      </c>
      <c r="V222" s="123">
        <f>(K222/(1+$J222))*(1-DESCONTO)*(1+$U222)</f>
        <v>12.640000000000002</v>
      </c>
      <c r="W222" s="124">
        <f>(L222/(1+$J222))*(1-DESCONTO)*(1+$U222)</f>
        <v>735.92</v>
      </c>
      <c r="X222" s="125">
        <f t="shared" si="110"/>
        <v>748.56</v>
      </c>
      <c r="Y222" s="123">
        <f t="shared" si="111"/>
        <v>66.36</v>
      </c>
      <c r="Z222" s="124">
        <f t="shared" si="112"/>
        <v>3863.58</v>
      </c>
      <c r="AA222" s="126">
        <f t="shared" si="113"/>
        <v>3929.94</v>
      </c>
      <c r="AB222" s="118"/>
    </row>
    <row r="223" spans="2:28" s="98" customFormat="1" x14ac:dyDescent="0.2">
      <c r="B223" s="117"/>
      <c r="C223" s="151" t="s">
        <v>596</v>
      </c>
      <c r="D223" s="482"/>
      <c r="E223" s="151"/>
      <c r="F223" s="152" t="s">
        <v>597</v>
      </c>
      <c r="G223" s="142"/>
      <c r="H223" s="142"/>
      <c r="I223" s="143"/>
      <c r="J223" s="144"/>
      <c r="K223" s="143"/>
      <c r="L223" s="143"/>
      <c r="M223" s="146"/>
      <c r="N223" s="143"/>
      <c r="O223" s="145"/>
      <c r="P223" s="140"/>
      <c r="Q223" s="456"/>
      <c r="R223" s="149"/>
      <c r="S223" s="150"/>
      <c r="T223" s="143"/>
      <c r="U223" s="147"/>
      <c r="V223" s="143"/>
      <c r="W223" s="143"/>
      <c r="X223" s="140"/>
      <c r="Y223" s="143"/>
      <c r="Z223" s="145"/>
      <c r="AA223" s="140"/>
      <c r="AB223" s="118"/>
    </row>
    <row r="224" spans="2:28" s="98" customFormat="1" ht="63.75" outlineLevel="1" x14ac:dyDescent="0.2">
      <c r="B224" s="117"/>
      <c r="C224" s="108" t="s">
        <v>598</v>
      </c>
      <c r="D224" s="480" t="s">
        <v>599</v>
      </c>
      <c r="E224" s="99" t="s">
        <v>27</v>
      </c>
      <c r="F224" s="100" t="s">
        <v>600</v>
      </c>
      <c r="G224" s="99" t="s">
        <v>29</v>
      </c>
      <c r="H224" s="99">
        <v>12</v>
      </c>
      <c r="I224" s="101">
        <v>1062.8</v>
      </c>
      <c r="J224" s="187">
        <f>BDI_DIFF</f>
        <v>0.15280000000000094</v>
      </c>
      <c r="K224" s="104">
        <v>13.56</v>
      </c>
      <c r="L224" s="103">
        <v>1211.6300000000001</v>
      </c>
      <c r="M224" s="125">
        <f t="shared" ref="M224:M286" si="114">K224+L224</f>
        <v>1225.19</v>
      </c>
      <c r="N224" s="123">
        <f t="shared" ref="N224:N286" si="115">TRUNC(H224*K224, 2)</f>
        <v>162.72</v>
      </c>
      <c r="O224" s="124">
        <f t="shared" si="109"/>
        <v>14539.560000000001</v>
      </c>
      <c r="P224" s="126">
        <f t="shared" ref="P224:P286" si="116">TRUNC(H224*M224, 2)</f>
        <v>14702.28</v>
      </c>
      <c r="Q224" s="456"/>
      <c r="S224" s="117"/>
      <c r="T224" s="122">
        <f>I224*(1-DESCONTO)</f>
        <v>1062.8</v>
      </c>
      <c r="U224" s="188">
        <f>BDI_DIFF_PROP</f>
        <v>0.15280000000000094</v>
      </c>
      <c r="V224" s="123">
        <f>(K224/(1+$J224))*(1-DESCONTO)*(1+$U224)</f>
        <v>13.56</v>
      </c>
      <c r="W224" s="124">
        <f>(L224/(1+$J224))*(1-DESCONTO)*(1+$U224)</f>
        <v>1211.6300000000001</v>
      </c>
      <c r="X224" s="125">
        <f t="shared" ref="X224" si="117">V224+W224</f>
        <v>1225.19</v>
      </c>
      <c r="Y224" s="123">
        <f t="shared" ref="Y224" si="118">TRUNC(H224*V224, 2)</f>
        <v>162.72</v>
      </c>
      <c r="Z224" s="124">
        <f t="shared" ref="Z224" si="119">AA224-Y224</f>
        <v>14539.560000000001</v>
      </c>
      <c r="AA224" s="126">
        <f t="shared" ref="AA224" si="120">TRUNC(H224*X224, 2)</f>
        <v>14702.28</v>
      </c>
      <c r="AB224" s="118"/>
    </row>
    <row r="225" spans="2:28" s="98" customFormat="1" x14ac:dyDescent="0.2">
      <c r="B225" s="117"/>
      <c r="C225" s="151" t="s">
        <v>601</v>
      </c>
      <c r="D225" s="482"/>
      <c r="E225" s="151"/>
      <c r="F225" s="152" t="s">
        <v>602</v>
      </c>
      <c r="G225" s="142"/>
      <c r="H225" s="142"/>
      <c r="I225" s="143"/>
      <c r="J225" s="144"/>
      <c r="K225" s="143"/>
      <c r="L225" s="143"/>
      <c r="M225" s="146"/>
      <c r="N225" s="143"/>
      <c r="O225" s="145"/>
      <c r="P225" s="140"/>
      <c r="Q225" s="456"/>
      <c r="R225" s="149"/>
      <c r="S225" s="150"/>
      <c r="T225" s="143"/>
      <c r="U225" s="147"/>
      <c r="V225" s="143"/>
      <c r="W225" s="143"/>
      <c r="X225" s="140"/>
      <c r="Y225" s="143"/>
      <c r="Z225" s="145"/>
      <c r="AA225" s="140"/>
      <c r="AB225" s="118"/>
    </row>
    <row r="226" spans="2:28" s="98" customFormat="1" outlineLevel="1" x14ac:dyDescent="0.2">
      <c r="B226" s="117"/>
      <c r="C226" s="108" t="s">
        <v>603</v>
      </c>
      <c r="D226" s="480" t="s">
        <v>604</v>
      </c>
      <c r="E226" s="99" t="s">
        <v>27</v>
      </c>
      <c r="F226" s="100" t="s">
        <v>605</v>
      </c>
      <c r="G226" s="99" t="s">
        <v>29</v>
      </c>
      <c r="H226" s="99">
        <v>1</v>
      </c>
      <c r="I226" s="101">
        <v>6390.46</v>
      </c>
      <c r="J226" s="187">
        <f>BDI_DIFF</f>
        <v>0.15280000000000094</v>
      </c>
      <c r="K226" s="104">
        <v>395.62</v>
      </c>
      <c r="L226" s="103">
        <v>6971.3</v>
      </c>
      <c r="M226" s="125">
        <f t="shared" si="114"/>
        <v>7366.92</v>
      </c>
      <c r="N226" s="123">
        <f t="shared" si="115"/>
        <v>395.62</v>
      </c>
      <c r="O226" s="124">
        <f t="shared" si="109"/>
        <v>6971.3</v>
      </c>
      <c r="P226" s="126">
        <f t="shared" si="116"/>
        <v>7366.92</v>
      </c>
      <c r="Q226" s="456"/>
      <c r="S226" s="117"/>
      <c r="T226" s="122">
        <f>I226*(1-DESCONTO)</f>
        <v>6390.46</v>
      </c>
      <c r="U226" s="188">
        <f>BDI_DIFF_PROP</f>
        <v>0.15280000000000094</v>
      </c>
      <c r="V226" s="123">
        <f t="shared" ref="V226:W228" si="121">(K226/(1+$J226))*(1-DESCONTO)*(1+$U226)</f>
        <v>395.62</v>
      </c>
      <c r="W226" s="124">
        <f t="shared" si="121"/>
        <v>6971.3</v>
      </c>
      <c r="X226" s="125">
        <f t="shared" ref="X226:X228" si="122">V226+W226</f>
        <v>7366.92</v>
      </c>
      <c r="Y226" s="123">
        <f t="shared" ref="Y226:Y228" si="123">TRUNC(H226*V226, 2)</f>
        <v>395.62</v>
      </c>
      <c r="Z226" s="124">
        <f t="shared" ref="Z226:Z228" si="124">AA226-Y226</f>
        <v>6971.3</v>
      </c>
      <c r="AA226" s="126">
        <f t="shared" ref="AA226:AA228" si="125">TRUNC(H226*X226, 2)</f>
        <v>7366.92</v>
      </c>
      <c r="AB226" s="118"/>
    </row>
    <row r="227" spans="2:28" s="98" customFormat="1" outlineLevel="1" x14ac:dyDescent="0.2">
      <c r="B227" s="117"/>
      <c r="C227" s="108" t="s">
        <v>606</v>
      </c>
      <c r="D227" s="480" t="s">
        <v>607</v>
      </c>
      <c r="E227" s="99" t="s">
        <v>27</v>
      </c>
      <c r="F227" s="100" t="s">
        <v>608</v>
      </c>
      <c r="G227" s="99" t="s">
        <v>29</v>
      </c>
      <c r="H227" s="99">
        <v>1</v>
      </c>
      <c r="I227" s="101">
        <v>2978.12</v>
      </c>
      <c r="J227" s="187">
        <f>BDI_DIFF</f>
        <v>0.15280000000000094</v>
      </c>
      <c r="K227" s="104">
        <v>209.23</v>
      </c>
      <c r="L227" s="103">
        <v>3223.94</v>
      </c>
      <c r="M227" s="125">
        <f t="shared" si="114"/>
        <v>3433.17</v>
      </c>
      <c r="N227" s="123">
        <f t="shared" si="115"/>
        <v>209.23</v>
      </c>
      <c r="O227" s="124">
        <f t="shared" si="109"/>
        <v>3223.94</v>
      </c>
      <c r="P227" s="126">
        <f t="shared" si="116"/>
        <v>3433.17</v>
      </c>
      <c r="Q227" s="456"/>
      <c r="S227" s="117"/>
      <c r="T227" s="122">
        <f>I227*(1-DESCONTO)</f>
        <v>2978.12</v>
      </c>
      <c r="U227" s="188">
        <f>BDI_DIFF_PROP</f>
        <v>0.15280000000000094</v>
      </c>
      <c r="V227" s="123">
        <f t="shared" si="121"/>
        <v>209.23</v>
      </c>
      <c r="W227" s="124">
        <f t="shared" si="121"/>
        <v>3223.94</v>
      </c>
      <c r="X227" s="125">
        <f t="shared" si="122"/>
        <v>3433.17</v>
      </c>
      <c r="Y227" s="123">
        <f t="shared" si="123"/>
        <v>209.23</v>
      </c>
      <c r="Z227" s="124">
        <f t="shared" si="124"/>
        <v>3223.94</v>
      </c>
      <c r="AA227" s="126">
        <f t="shared" si="125"/>
        <v>3433.17</v>
      </c>
      <c r="AB227" s="118"/>
    </row>
    <row r="228" spans="2:28" s="98" customFormat="1" outlineLevel="1" x14ac:dyDescent="0.2">
      <c r="B228" s="117"/>
      <c r="C228" s="108" t="s">
        <v>609</v>
      </c>
      <c r="D228" s="480" t="s">
        <v>610</v>
      </c>
      <c r="E228" s="99" t="s">
        <v>27</v>
      </c>
      <c r="F228" s="100" t="s">
        <v>611</v>
      </c>
      <c r="G228" s="99" t="s">
        <v>29</v>
      </c>
      <c r="H228" s="99">
        <v>1</v>
      </c>
      <c r="I228" s="101">
        <v>4664.7700000000004</v>
      </c>
      <c r="J228" s="187">
        <f>BDI_DIFF</f>
        <v>0.15280000000000094</v>
      </c>
      <c r="K228" s="104">
        <v>418.24</v>
      </c>
      <c r="L228" s="103">
        <v>4959.3</v>
      </c>
      <c r="M228" s="125">
        <f t="shared" si="114"/>
        <v>5377.54</v>
      </c>
      <c r="N228" s="123">
        <f t="shared" si="115"/>
        <v>418.24</v>
      </c>
      <c r="O228" s="124">
        <f t="shared" si="109"/>
        <v>4959.3</v>
      </c>
      <c r="P228" s="126">
        <f t="shared" si="116"/>
        <v>5377.54</v>
      </c>
      <c r="Q228" s="456"/>
      <c r="S228" s="117"/>
      <c r="T228" s="122">
        <f>I228*(1-DESCONTO)</f>
        <v>4664.7700000000004</v>
      </c>
      <c r="U228" s="188">
        <f>BDI_DIFF_PROP</f>
        <v>0.15280000000000094</v>
      </c>
      <c r="V228" s="123">
        <f t="shared" si="121"/>
        <v>418.24</v>
      </c>
      <c r="W228" s="124">
        <f t="shared" si="121"/>
        <v>4959.3</v>
      </c>
      <c r="X228" s="125">
        <f t="shared" si="122"/>
        <v>5377.54</v>
      </c>
      <c r="Y228" s="123">
        <f t="shared" si="123"/>
        <v>418.24</v>
      </c>
      <c r="Z228" s="124">
        <f t="shared" si="124"/>
        <v>4959.3</v>
      </c>
      <c r="AA228" s="126">
        <f t="shared" si="125"/>
        <v>5377.54</v>
      </c>
      <c r="AB228" s="118"/>
    </row>
    <row r="229" spans="2:28" s="98" customFormat="1" x14ac:dyDescent="0.2">
      <c r="B229" s="117"/>
      <c r="C229" s="151" t="s">
        <v>612</v>
      </c>
      <c r="D229" s="482"/>
      <c r="E229" s="151"/>
      <c r="F229" s="152" t="s">
        <v>613</v>
      </c>
      <c r="G229" s="142"/>
      <c r="H229" s="142"/>
      <c r="I229" s="143"/>
      <c r="J229" s="144"/>
      <c r="K229" s="143"/>
      <c r="L229" s="143"/>
      <c r="M229" s="146"/>
      <c r="N229" s="143"/>
      <c r="O229" s="145"/>
      <c r="P229" s="140"/>
      <c r="Q229" s="456"/>
      <c r="R229" s="149"/>
      <c r="S229" s="150"/>
      <c r="T229" s="143"/>
      <c r="U229" s="147"/>
      <c r="V229" s="143"/>
      <c r="W229" s="143"/>
      <c r="X229" s="140"/>
      <c r="Y229" s="143"/>
      <c r="Z229" s="145"/>
      <c r="AA229" s="140"/>
      <c r="AB229" s="118"/>
    </row>
    <row r="230" spans="2:28" s="98" customFormat="1" ht="25.5" outlineLevel="1" x14ac:dyDescent="0.2">
      <c r="B230" s="117"/>
      <c r="C230" s="108" t="s">
        <v>614</v>
      </c>
      <c r="D230" s="480" t="s">
        <v>615</v>
      </c>
      <c r="E230" s="99" t="s">
        <v>14</v>
      </c>
      <c r="F230" s="100" t="s">
        <v>616</v>
      </c>
      <c r="G230" s="99" t="s">
        <v>83</v>
      </c>
      <c r="H230" s="99">
        <v>173.98</v>
      </c>
      <c r="I230" s="101">
        <v>19.399999999999999</v>
      </c>
      <c r="J230" s="186">
        <f>BDI</f>
        <v>0.22229999999999994</v>
      </c>
      <c r="K230" s="104">
        <v>5.0199999999999996</v>
      </c>
      <c r="L230" s="103">
        <v>18.690000000000001</v>
      </c>
      <c r="M230" s="125">
        <f t="shared" si="114"/>
        <v>23.71</v>
      </c>
      <c r="N230" s="123">
        <f t="shared" si="115"/>
        <v>873.37</v>
      </c>
      <c r="O230" s="124">
        <f t="shared" si="109"/>
        <v>3251.6900000000005</v>
      </c>
      <c r="P230" s="126">
        <f t="shared" si="116"/>
        <v>4125.0600000000004</v>
      </c>
      <c r="Q230" s="456"/>
      <c r="S230" s="117"/>
      <c r="T230" s="122">
        <f>I230*(1-DESCONTO)</f>
        <v>19.399999999999999</v>
      </c>
      <c r="U230" s="184">
        <f>BDI_PROP</f>
        <v>0.22229999999999994</v>
      </c>
      <c r="V230" s="123">
        <f t="shared" ref="V230:W232" si="126">(K230/(1+$J230))*(1-DESCONTO)*(1+$U230)</f>
        <v>5.0199999999999996</v>
      </c>
      <c r="W230" s="124">
        <f t="shared" si="126"/>
        <v>18.690000000000001</v>
      </c>
      <c r="X230" s="125">
        <f t="shared" ref="X230:X232" si="127">V230+W230</f>
        <v>23.71</v>
      </c>
      <c r="Y230" s="123">
        <f t="shared" ref="Y230:Y232" si="128">TRUNC(H230*V230, 2)</f>
        <v>873.37</v>
      </c>
      <c r="Z230" s="124">
        <f t="shared" ref="Z230:Z232" si="129">AA230-Y230</f>
        <v>3251.6900000000005</v>
      </c>
      <c r="AA230" s="126">
        <f t="shared" ref="AA230:AA232" si="130">TRUNC(H230*X230, 2)</f>
        <v>4125.0600000000004</v>
      </c>
      <c r="AB230" s="118"/>
    </row>
    <row r="231" spans="2:28" s="98" customFormat="1" ht="38.25" outlineLevel="1" x14ac:dyDescent="0.2">
      <c r="B231" s="117"/>
      <c r="C231" s="108" t="s">
        <v>617</v>
      </c>
      <c r="D231" s="480" t="s">
        <v>618</v>
      </c>
      <c r="E231" s="99" t="s">
        <v>14</v>
      </c>
      <c r="F231" s="100" t="s">
        <v>619</v>
      </c>
      <c r="G231" s="99" t="s">
        <v>24</v>
      </c>
      <c r="H231" s="99">
        <v>73.22</v>
      </c>
      <c r="I231" s="101">
        <v>389.89</v>
      </c>
      <c r="J231" s="187">
        <f>BDI_DIFF</f>
        <v>0.15280000000000094</v>
      </c>
      <c r="K231" s="104">
        <v>29.97</v>
      </c>
      <c r="L231" s="103">
        <v>419.49</v>
      </c>
      <c r="M231" s="125">
        <f t="shared" si="114"/>
        <v>449.46000000000004</v>
      </c>
      <c r="N231" s="123">
        <f t="shared" si="115"/>
        <v>2194.4</v>
      </c>
      <c r="O231" s="124">
        <f t="shared" si="109"/>
        <v>30715.059999999998</v>
      </c>
      <c r="P231" s="126">
        <f t="shared" si="116"/>
        <v>32909.46</v>
      </c>
      <c r="Q231" s="456"/>
      <c r="S231" s="117"/>
      <c r="T231" s="122">
        <f>I231*(1-DESCONTO)</f>
        <v>389.89</v>
      </c>
      <c r="U231" s="188">
        <f>BDI_DIFF_PROP</f>
        <v>0.15280000000000094</v>
      </c>
      <c r="V231" s="123">
        <f t="shared" si="126"/>
        <v>29.97</v>
      </c>
      <c r="W231" s="124">
        <f t="shared" si="126"/>
        <v>419.49</v>
      </c>
      <c r="X231" s="125">
        <f t="shared" si="127"/>
        <v>449.46000000000004</v>
      </c>
      <c r="Y231" s="123">
        <f t="shared" si="128"/>
        <v>2194.4</v>
      </c>
      <c r="Z231" s="124">
        <f t="shared" si="129"/>
        <v>30715.059999999998</v>
      </c>
      <c r="AA231" s="126">
        <f t="shared" si="130"/>
        <v>32909.46</v>
      </c>
      <c r="AB231" s="118"/>
    </row>
    <row r="232" spans="2:28" s="98" customFormat="1" ht="38.25" outlineLevel="1" x14ac:dyDescent="0.2">
      <c r="B232" s="117"/>
      <c r="C232" s="108" t="s">
        <v>620</v>
      </c>
      <c r="D232" s="480" t="s">
        <v>621</v>
      </c>
      <c r="E232" s="99" t="s">
        <v>14</v>
      </c>
      <c r="F232" s="100" t="s">
        <v>622</v>
      </c>
      <c r="G232" s="99" t="s">
        <v>24</v>
      </c>
      <c r="H232" s="99">
        <v>11.57</v>
      </c>
      <c r="I232" s="101">
        <v>652.54999999999995</v>
      </c>
      <c r="J232" s="187">
        <f>BDI_DIFF</f>
        <v>0.15280000000000094</v>
      </c>
      <c r="K232" s="104">
        <v>53.29</v>
      </c>
      <c r="L232" s="103">
        <v>698.96</v>
      </c>
      <c r="M232" s="125">
        <f t="shared" si="114"/>
        <v>752.25</v>
      </c>
      <c r="N232" s="123">
        <f t="shared" si="115"/>
        <v>616.55999999999995</v>
      </c>
      <c r="O232" s="124">
        <f t="shared" si="109"/>
        <v>8086.9700000000012</v>
      </c>
      <c r="P232" s="126">
        <f t="shared" si="116"/>
        <v>8703.5300000000007</v>
      </c>
      <c r="Q232" s="456"/>
      <c r="S232" s="117"/>
      <c r="T232" s="122">
        <f>I232*(1-DESCONTO)</f>
        <v>652.54999999999995</v>
      </c>
      <c r="U232" s="188">
        <f>BDI_DIFF_PROP</f>
        <v>0.15280000000000094</v>
      </c>
      <c r="V232" s="123">
        <f t="shared" si="126"/>
        <v>53.29</v>
      </c>
      <c r="W232" s="124">
        <f t="shared" si="126"/>
        <v>698.96</v>
      </c>
      <c r="X232" s="125">
        <f t="shared" si="127"/>
        <v>752.25</v>
      </c>
      <c r="Y232" s="123">
        <f t="shared" si="128"/>
        <v>616.55999999999995</v>
      </c>
      <c r="Z232" s="124">
        <f t="shared" si="129"/>
        <v>8086.9700000000012</v>
      </c>
      <c r="AA232" s="126">
        <f t="shared" si="130"/>
        <v>8703.5300000000007</v>
      </c>
      <c r="AB232" s="118"/>
    </row>
    <row r="233" spans="2:28" s="98" customFormat="1" x14ac:dyDescent="0.2">
      <c r="B233" s="117"/>
      <c r="C233" s="151" t="s">
        <v>623</v>
      </c>
      <c r="D233" s="482"/>
      <c r="E233" s="151"/>
      <c r="F233" s="152" t="s">
        <v>624</v>
      </c>
      <c r="G233" s="142"/>
      <c r="H233" s="142"/>
      <c r="I233" s="143"/>
      <c r="J233" s="144"/>
      <c r="K233" s="143"/>
      <c r="L233" s="143"/>
      <c r="M233" s="146"/>
      <c r="N233" s="143"/>
      <c r="O233" s="145"/>
      <c r="P233" s="140"/>
      <c r="Q233" s="456"/>
      <c r="R233" s="149"/>
      <c r="S233" s="150"/>
      <c r="T233" s="143"/>
      <c r="U233" s="147"/>
      <c r="V233" s="143"/>
      <c r="W233" s="143"/>
      <c r="X233" s="140"/>
      <c r="Y233" s="143"/>
      <c r="Z233" s="145"/>
      <c r="AA233" s="140"/>
      <c r="AB233" s="118"/>
    </row>
    <row r="234" spans="2:28" s="98" customFormat="1" ht="25.5" outlineLevel="1" x14ac:dyDescent="0.2">
      <c r="B234" s="117"/>
      <c r="C234" s="108" t="s">
        <v>625</v>
      </c>
      <c r="D234" s="480" t="s">
        <v>626</v>
      </c>
      <c r="E234" s="99" t="s">
        <v>14</v>
      </c>
      <c r="F234" s="100" t="s">
        <v>627</v>
      </c>
      <c r="G234" s="99" t="s">
        <v>24</v>
      </c>
      <c r="H234" s="99">
        <v>5.56</v>
      </c>
      <c r="I234" s="101">
        <v>307.3</v>
      </c>
      <c r="J234" s="186">
        <f>BDI</f>
        <v>0.22229999999999994</v>
      </c>
      <c r="K234" s="104">
        <v>57.64</v>
      </c>
      <c r="L234" s="103">
        <v>317.97000000000003</v>
      </c>
      <c r="M234" s="125">
        <f t="shared" si="114"/>
        <v>375.61</v>
      </c>
      <c r="N234" s="123">
        <f t="shared" si="115"/>
        <v>320.47000000000003</v>
      </c>
      <c r="O234" s="124">
        <f t="shared" si="109"/>
        <v>1767.9199999999998</v>
      </c>
      <c r="P234" s="126">
        <f t="shared" si="116"/>
        <v>2088.39</v>
      </c>
      <c r="Q234" s="456"/>
      <c r="S234" s="117"/>
      <c r="T234" s="122">
        <f>I234*(1-DESCONTO)</f>
        <v>307.3</v>
      </c>
      <c r="U234" s="184">
        <f>BDI_PROP</f>
        <v>0.22229999999999994</v>
      </c>
      <c r="V234" s="123">
        <f>(K234/(1+$J234))*(1-DESCONTO)*(1+$U234)</f>
        <v>57.64</v>
      </c>
      <c r="W234" s="124">
        <f>(L234/(1+$J234))*(1-DESCONTO)*(1+$U234)</f>
        <v>317.96999999999997</v>
      </c>
      <c r="X234" s="125">
        <f t="shared" ref="X234" si="131">V234+W234</f>
        <v>375.60999999999996</v>
      </c>
      <c r="Y234" s="123">
        <f t="shared" ref="Y234" si="132">TRUNC(H234*V234, 2)</f>
        <v>320.47000000000003</v>
      </c>
      <c r="Z234" s="124">
        <f t="shared" ref="Z234" si="133">AA234-Y234</f>
        <v>1767.9199999999998</v>
      </c>
      <c r="AA234" s="126">
        <f t="shared" ref="AA234" si="134">TRUNC(H234*X234, 2)</f>
        <v>2088.39</v>
      </c>
      <c r="AB234" s="118"/>
    </row>
    <row r="235" spans="2:28" s="98" customFormat="1" x14ac:dyDescent="0.2">
      <c r="B235" s="117"/>
      <c r="C235" s="131" t="s">
        <v>628</v>
      </c>
      <c r="D235" s="479"/>
      <c r="E235" s="131"/>
      <c r="F235" s="132" t="s">
        <v>629</v>
      </c>
      <c r="G235" s="131"/>
      <c r="H235" s="133"/>
      <c r="I235" s="131"/>
      <c r="J235" s="131"/>
      <c r="K235" s="131"/>
      <c r="L235" s="131"/>
      <c r="M235" s="131"/>
      <c r="N235" s="131"/>
      <c r="O235" s="131"/>
      <c r="P235" s="134"/>
      <c r="Q235" s="456"/>
      <c r="S235" s="117"/>
      <c r="T235" s="131"/>
      <c r="U235" s="131"/>
      <c r="V235" s="131"/>
      <c r="W235" s="131"/>
      <c r="X235" s="131"/>
      <c r="Y235" s="131"/>
      <c r="Z235" s="131"/>
      <c r="AA235" s="131"/>
      <c r="AB235" s="118"/>
    </row>
    <row r="236" spans="2:28" s="98" customFormat="1" ht="51" outlineLevel="1" x14ac:dyDescent="0.2">
      <c r="B236" s="117"/>
      <c r="C236" s="108" t="s">
        <v>630</v>
      </c>
      <c r="D236" s="480" t="s">
        <v>631</v>
      </c>
      <c r="E236" s="99" t="s">
        <v>27</v>
      </c>
      <c r="F236" s="100" t="s">
        <v>632</v>
      </c>
      <c r="G236" s="99" t="s">
        <v>24</v>
      </c>
      <c r="H236" s="99">
        <v>268.62</v>
      </c>
      <c r="I236" s="101">
        <v>125.74</v>
      </c>
      <c r="J236" s="186">
        <f>BDI</f>
        <v>0.22229999999999994</v>
      </c>
      <c r="K236" s="104">
        <v>22.25</v>
      </c>
      <c r="L236" s="103">
        <v>131.44</v>
      </c>
      <c r="M236" s="125">
        <f t="shared" si="114"/>
        <v>153.69</v>
      </c>
      <c r="N236" s="123">
        <f t="shared" si="115"/>
        <v>5976.79</v>
      </c>
      <c r="O236" s="124">
        <f t="shared" si="109"/>
        <v>35307.409999999996</v>
      </c>
      <c r="P236" s="126">
        <f t="shared" si="116"/>
        <v>41284.199999999997</v>
      </c>
      <c r="Q236" s="456"/>
      <c r="S236" s="117"/>
      <c r="T236" s="122">
        <f>I236*(1-DESCONTO)</f>
        <v>125.74</v>
      </c>
      <c r="U236" s="184">
        <f>BDI_PROP</f>
        <v>0.22229999999999994</v>
      </c>
      <c r="V236" s="123">
        <f t="shared" ref="V236:W238" si="135">(K236/(1+$J236))*(1-DESCONTO)*(1+$U236)</f>
        <v>22.25</v>
      </c>
      <c r="W236" s="124">
        <f t="shared" si="135"/>
        <v>131.44</v>
      </c>
      <c r="X236" s="125">
        <f t="shared" ref="X236:X238" si="136">V236+W236</f>
        <v>153.69</v>
      </c>
      <c r="Y236" s="123">
        <f t="shared" ref="Y236:Y238" si="137">TRUNC(H236*V236, 2)</f>
        <v>5976.79</v>
      </c>
      <c r="Z236" s="124">
        <f t="shared" ref="Z236:Z238" si="138">AA236-Y236</f>
        <v>35307.409999999996</v>
      </c>
      <c r="AA236" s="126">
        <f t="shared" ref="AA236:AA238" si="139">TRUNC(H236*X236, 2)</f>
        <v>41284.199999999997</v>
      </c>
      <c r="AB236" s="118"/>
    </row>
    <row r="237" spans="2:28" s="98" customFormat="1" ht="51" outlineLevel="1" x14ac:dyDescent="0.2">
      <c r="B237" s="117"/>
      <c r="C237" s="108" t="s">
        <v>633</v>
      </c>
      <c r="D237" s="480" t="s">
        <v>634</v>
      </c>
      <c r="E237" s="99" t="s">
        <v>27</v>
      </c>
      <c r="F237" s="100" t="s">
        <v>635</v>
      </c>
      <c r="G237" s="99" t="s">
        <v>563</v>
      </c>
      <c r="H237" s="99">
        <v>13.43</v>
      </c>
      <c r="I237" s="101">
        <v>88.2</v>
      </c>
      <c r="J237" s="186">
        <f>BDI</f>
        <v>0.22229999999999994</v>
      </c>
      <c r="K237" s="104">
        <v>0</v>
      </c>
      <c r="L237" s="103">
        <v>107.8</v>
      </c>
      <c r="M237" s="125">
        <f t="shared" si="114"/>
        <v>107.8</v>
      </c>
      <c r="N237" s="123">
        <f t="shared" si="115"/>
        <v>0</v>
      </c>
      <c r="O237" s="124">
        <f t="shared" si="109"/>
        <v>1447.75</v>
      </c>
      <c r="P237" s="126">
        <f t="shared" si="116"/>
        <v>1447.75</v>
      </c>
      <c r="Q237" s="456"/>
      <c r="S237" s="117"/>
      <c r="T237" s="122">
        <f>I237*(1-DESCONTO)</f>
        <v>88.2</v>
      </c>
      <c r="U237" s="184">
        <f>BDI_PROP</f>
        <v>0.22229999999999994</v>
      </c>
      <c r="V237" s="123">
        <f t="shared" si="135"/>
        <v>0</v>
      </c>
      <c r="W237" s="124">
        <f t="shared" si="135"/>
        <v>107.79999999999998</v>
      </c>
      <c r="X237" s="125">
        <f t="shared" si="136"/>
        <v>107.79999999999998</v>
      </c>
      <c r="Y237" s="123">
        <f t="shared" si="137"/>
        <v>0</v>
      </c>
      <c r="Z237" s="124">
        <f t="shared" si="138"/>
        <v>1447.75</v>
      </c>
      <c r="AA237" s="126">
        <f t="shared" si="139"/>
        <v>1447.75</v>
      </c>
      <c r="AB237" s="118"/>
    </row>
    <row r="238" spans="2:28" s="98" customFormat="1" ht="25.5" outlineLevel="1" x14ac:dyDescent="0.2">
      <c r="B238" s="117"/>
      <c r="C238" s="108" t="s">
        <v>636</v>
      </c>
      <c r="D238" s="480" t="s">
        <v>637</v>
      </c>
      <c r="E238" s="99" t="s">
        <v>27</v>
      </c>
      <c r="F238" s="100" t="s">
        <v>638</v>
      </c>
      <c r="G238" s="99" t="s">
        <v>377</v>
      </c>
      <c r="H238" s="99">
        <v>69.19</v>
      </c>
      <c r="I238" s="101">
        <v>16.28</v>
      </c>
      <c r="J238" s="186">
        <f>BDI</f>
        <v>0.22229999999999994</v>
      </c>
      <c r="K238" s="104">
        <v>2.87</v>
      </c>
      <c r="L238" s="103">
        <v>17.02</v>
      </c>
      <c r="M238" s="125">
        <f t="shared" si="114"/>
        <v>19.89</v>
      </c>
      <c r="N238" s="123">
        <f t="shared" si="115"/>
        <v>198.57</v>
      </c>
      <c r="O238" s="124">
        <f t="shared" si="109"/>
        <v>1177.6100000000001</v>
      </c>
      <c r="P238" s="126">
        <f t="shared" si="116"/>
        <v>1376.18</v>
      </c>
      <c r="Q238" s="456"/>
      <c r="S238" s="117"/>
      <c r="T238" s="122">
        <f>I238*(1-DESCONTO)</f>
        <v>16.28</v>
      </c>
      <c r="U238" s="184">
        <f>BDI_PROP</f>
        <v>0.22229999999999994</v>
      </c>
      <c r="V238" s="123">
        <f t="shared" si="135"/>
        <v>2.87</v>
      </c>
      <c r="W238" s="124">
        <f t="shared" si="135"/>
        <v>17.02</v>
      </c>
      <c r="X238" s="125">
        <f t="shared" si="136"/>
        <v>19.89</v>
      </c>
      <c r="Y238" s="123">
        <f t="shared" si="137"/>
        <v>198.57</v>
      </c>
      <c r="Z238" s="124">
        <f t="shared" si="138"/>
        <v>1177.6100000000001</v>
      </c>
      <c r="AA238" s="126">
        <f t="shared" si="139"/>
        <v>1376.18</v>
      </c>
      <c r="AB238" s="118"/>
    </row>
    <row r="239" spans="2:28" s="98" customFormat="1" x14ac:dyDescent="0.2">
      <c r="B239" s="117"/>
      <c r="C239" s="131" t="s">
        <v>639</v>
      </c>
      <c r="D239" s="479"/>
      <c r="E239" s="131"/>
      <c r="F239" s="132" t="s">
        <v>640</v>
      </c>
      <c r="G239" s="131"/>
      <c r="H239" s="133"/>
      <c r="I239" s="131"/>
      <c r="J239" s="131"/>
      <c r="K239" s="131"/>
      <c r="L239" s="131"/>
      <c r="M239" s="131"/>
      <c r="N239" s="131"/>
      <c r="O239" s="131"/>
      <c r="P239" s="134"/>
      <c r="Q239" s="456"/>
      <c r="S239" s="117"/>
      <c r="T239" s="131"/>
      <c r="U239" s="131"/>
      <c r="V239" s="131"/>
      <c r="W239" s="131"/>
      <c r="X239" s="131"/>
      <c r="Y239" s="131"/>
      <c r="Z239" s="131"/>
      <c r="AA239" s="131"/>
      <c r="AB239" s="118"/>
    </row>
    <row r="240" spans="2:28" s="98" customFormat="1" ht="25.5" outlineLevel="1" x14ac:dyDescent="0.2">
      <c r="B240" s="117"/>
      <c r="C240" s="108" t="s">
        <v>641</v>
      </c>
      <c r="D240" s="480" t="s">
        <v>642</v>
      </c>
      <c r="E240" s="99" t="s">
        <v>27</v>
      </c>
      <c r="F240" s="100" t="s">
        <v>643</v>
      </c>
      <c r="G240" s="99" t="s">
        <v>24</v>
      </c>
      <c r="H240" s="99">
        <v>23.81</v>
      </c>
      <c r="I240" s="101">
        <v>786.77</v>
      </c>
      <c r="J240" s="186">
        <f>BDI</f>
        <v>0.22229999999999994</v>
      </c>
      <c r="K240" s="104">
        <v>72.760000000000005</v>
      </c>
      <c r="L240" s="103">
        <v>888.9</v>
      </c>
      <c r="M240" s="125">
        <f t="shared" si="114"/>
        <v>961.66</v>
      </c>
      <c r="N240" s="123">
        <f t="shared" si="115"/>
        <v>1732.41</v>
      </c>
      <c r="O240" s="124">
        <f t="shared" si="109"/>
        <v>21164.71</v>
      </c>
      <c r="P240" s="126">
        <f t="shared" si="116"/>
        <v>22897.119999999999</v>
      </c>
      <c r="Q240" s="456"/>
      <c r="S240" s="117"/>
      <c r="T240" s="122">
        <f>I240*(1-DESCONTO)</f>
        <v>786.77</v>
      </c>
      <c r="U240" s="184">
        <f>BDI_PROP</f>
        <v>0.22229999999999994</v>
      </c>
      <c r="V240" s="123">
        <f t="shared" ref="V240:W243" si="140">(K240/(1+$J240))*(1-DESCONTO)*(1+$U240)</f>
        <v>72.760000000000005</v>
      </c>
      <c r="W240" s="124">
        <f t="shared" si="140"/>
        <v>888.9</v>
      </c>
      <c r="X240" s="125">
        <f t="shared" ref="X240:X243" si="141">V240+W240</f>
        <v>961.66</v>
      </c>
      <c r="Y240" s="123">
        <f t="shared" ref="Y240:Y243" si="142">TRUNC(H240*V240, 2)</f>
        <v>1732.41</v>
      </c>
      <c r="Z240" s="124">
        <f t="shared" ref="Z240:Z243" si="143">AA240-Y240</f>
        <v>21164.71</v>
      </c>
      <c r="AA240" s="126">
        <f t="shared" ref="AA240:AA243" si="144">TRUNC(H240*X240, 2)</f>
        <v>22897.119999999999</v>
      </c>
      <c r="AB240" s="118"/>
    </row>
    <row r="241" spans="2:28" s="98" customFormat="1" ht="38.25" outlineLevel="1" x14ac:dyDescent="0.2">
      <c r="B241" s="117"/>
      <c r="C241" s="108" t="s">
        <v>644</v>
      </c>
      <c r="D241" s="480" t="s">
        <v>645</v>
      </c>
      <c r="E241" s="99" t="s">
        <v>27</v>
      </c>
      <c r="F241" s="100" t="s">
        <v>646</v>
      </c>
      <c r="G241" s="99" t="s">
        <v>29</v>
      </c>
      <c r="H241" s="99">
        <v>1</v>
      </c>
      <c r="I241" s="101">
        <v>1136.02</v>
      </c>
      <c r="J241" s="186">
        <f>BDI</f>
        <v>0.22229999999999994</v>
      </c>
      <c r="K241" s="104">
        <v>71.33</v>
      </c>
      <c r="L241" s="103">
        <v>1317.22</v>
      </c>
      <c r="M241" s="125">
        <f t="shared" si="114"/>
        <v>1388.55</v>
      </c>
      <c r="N241" s="123">
        <f t="shared" si="115"/>
        <v>71.33</v>
      </c>
      <c r="O241" s="124">
        <f t="shared" si="109"/>
        <v>1317.22</v>
      </c>
      <c r="P241" s="126">
        <f t="shared" si="116"/>
        <v>1388.55</v>
      </c>
      <c r="Q241" s="456"/>
      <c r="S241" s="117"/>
      <c r="T241" s="122">
        <f>I241*(1-DESCONTO)</f>
        <v>1136.02</v>
      </c>
      <c r="U241" s="184">
        <f>BDI_PROP</f>
        <v>0.22229999999999994</v>
      </c>
      <c r="V241" s="123">
        <f t="shared" si="140"/>
        <v>71.33</v>
      </c>
      <c r="W241" s="124">
        <f t="shared" si="140"/>
        <v>1317.22</v>
      </c>
      <c r="X241" s="125">
        <f t="shared" si="141"/>
        <v>1388.55</v>
      </c>
      <c r="Y241" s="123">
        <f t="shared" si="142"/>
        <v>71.33</v>
      </c>
      <c r="Z241" s="124">
        <f t="shared" si="143"/>
        <v>1317.22</v>
      </c>
      <c r="AA241" s="126">
        <f t="shared" si="144"/>
        <v>1388.55</v>
      </c>
      <c r="AB241" s="118"/>
    </row>
    <row r="242" spans="2:28" s="98" customFormat="1" ht="38.25" outlineLevel="1" x14ac:dyDescent="0.2">
      <c r="B242" s="117"/>
      <c r="C242" s="108" t="s">
        <v>647</v>
      </c>
      <c r="D242" s="480" t="s">
        <v>648</v>
      </c>
      <c r="E242" s="99" t="s">
        <v>27</v>
      </c>
      <c r="F242" s="100" t="s">
        <v>649</v>
      </c>
      <c r="G242" s="99" t="s">
        <v>29</v>
      </c>
      <c r="H242" s="99">
        <v>1</v>
      </c>
      <c r="I242" s="101">
        <v>1418.68</v>
      </c>
      <c r="J242" s="186">
        <f>BDI</f>
        <v>0.22229999999999994</v>
      </c>
      <c r="K242" s="104">
        <v>89.85</v>
      </c>
      <c r="L242" s="103">
        <v>1644.2</v>
      </c>
      <c r="M242" s="125">
        <f t="shared" si="114"/>
        <v>1734.05</v>
      </c>
      <c r="N242" s="123">
        <f t="shared" si="115"/>
        <v>89.85</v>
      </c>
      <c r="O242" s="124">
        <f t="shared" si="109"/>
        <v>1644.2</v>
      </c>
      <c r="P242" s="126">
        <f t="shared" si="116"/>
        <v>1734.05</v>
      </c>
      <c r="Q242" s="456"/>
      <c r="S242" s="117"/>
      <c r="T242" s="122">
        <f>I242*(1-DESCONTO)</f>
        <v>1418.68</v>
      </c>
      <c r="U242" s="184">
        <f>BDI_PROP</f>
        <v>0.22229999999999994</v>
      </c>
      <c r="V242" s="123">
        <f t="shared" si="140"/>
        <v>89.84999999999998</v>
      </c>
      <c r="W242" s="124">
        <f t="shared" si="140"/>
        <v>1644.1999999999998</v>
      </c>
      <c r="X242" s="125">
        <f t="shared" si="141"/>
        <v>1734.0499999999997</v>
      </c>
      <c r="Y242" s="123">
        <f t="shared" si="142"/>
        <v>89.85</v>
      </c>
      <c r="Z242" s="124">
        <f t="shared" si="143"/>
        <v>1644.2</v>
      </c>
      <c r="AA242" s="126">
        <f t="shared" si="144"/>
        <v>1734.05</v>
      </c>
      <c r="AB242" s="118"/>
    </row>
    <row r="243" spans="2:28" s="98" customFormat="1" ht="38.25" outlineLevel="1" x14ac:dyDescent="0.2">
      <c r="B243" s="117"/>
      <c r="C243" s="108" t="s">
        <v>650</v>
      </c>
      <c r="D243" s="480" t="s">
        <v>651</v>
      </c>
      <c r="E243" s="99" t="s">
        <v>27</v>
      </c>
      <c r="F243" s="100" t="s">
        <v>652</v>
      </c>
      <c r="G243" s="99" t="s">
        <v>29</v>
      </c>
      <c r="H243" s="99">
        <v>1</v>
      </c>
      <c r="I243" s="101">
        <v>582.04</v>
      </c>
      <c r="J243" s="186">
        <f>BDI</f>
        <v>0.22229999999999994</v>
      </c>
      <c r="K243" s="104">
        <v>90.5</v>
      </c>
      <c r="L243" s="103">
        <v>620.91999999999996</v>
      </c>
      <c r="M243" s="125">
        <f t="shared" si="114"/>
        <v>711.42</v>
      </c>
      <c r="N243" s="123">
        <f t="shared" si="115"/>
        <v>90.5</v>
      </c>
      <c r="O243" s="124">
        <f t="shared" si="109"/>
        <v>620.91999999999996</v>
      </c>
      <c r="P243" s="126">
        <f t="shared" si="116"/>
        <v>711.42</v>
      </c>
      <c r="Q243" s="456"/>
      <c r="S243" s="117"/>
      <c r="T243" s="122">
        <f>I243*(1-DESCONTO)</f>
        <v>582.04</v>
      </c>
      <c r="U243" s="184">
        <f>BDI_PROP</f>
        <v>0.22229999999999994</v>
      </c>
      <c r="V243" s="123">
        <f t="shared" si="140"/>
        <v>90.5</v>
      </c>
      <c r="W243" s="124">
        <f t="shared" si="140"/>
        <v>620.91999999999996</v>
      </c>
      <c r="X243" s="125">
        <f t="shared" si="141"/>
        <v>711.42</v>
      </c>
      <c r="Y243" s="123">
        <f t="shared" si="142"/>
        <v>90.5</v>
      </c>
      <c r="Z243" s="124">
        <f t="shared" si="143"/>
        <v>620.91999999999996</v>
      </c>
      <c r="AA243" s="126">
        <f t="shared" si="144"/>
        <v>711.42</v>
      </c>
      <c r="AB243" s="118"/>
    </row>
    <row r="244" spans="2:28" s="98" customFormat="1" ht="25.5" x14ac:dyDescent="0.2">
      <c r="B244" s="117"/>
      <c r="C244" s="131" t="s">
        <v>653</v>
      </c>
      <c r="D244" s="479"/>
      <c r="E244" s="131"/>
      <c r="F244" s="132" t="s">
        <v>654</v>
      </c>
      <c r="G244" s="131"/>
      <c r="H244" s="133"/>
      <c r="I244" s="131"/>
      <c r="J244" s="131"/>
      <c r="K244" s="131"/>
      <c r="L244" s="131"/>
      <c r="M244" s="131"/>
      <c r="N244" s="131"/>
      <c r="O244" s="131"/>
      <c r="P244" s="134"/>
      <c r="Q244" s="456"/>
      <c r="S244" s="117"/>
      <c r="T244" s="131"/>
      <c r="U244" s="131"/>
      <c r="V244" s="131"/>
      <c r="W244" s="131"/>
      <c r="X244" s="131"/>
      <c r="Y244" s="131"/>
      <c r="Z244" s="131"/>
      <c r="AA244" s="131"/>
      <c r="AB244" s="118"/>
    </row>
    <row r="245" spans="2:28" s="98" customFormat="1" outlineLevel="1" x14ac:dyDescent="0.2">
      <c r="B245" s="117"/>
      <c r="C245" s="108" t="s">
        <v>655</v>
      </c>
      <c r="D245" s="480" t="s">
        <v>656</v>
      </c>
      <c r="E245" s="99" t="s">
        <v>27</v>
      </c>
      <c r="F245" s="100" t="s">
        <v>657</v>
      </c>
      <c r="G245" s="99" t="s">
        <v>24</v>
      </c>
      <c r="H245" s="99">
        <v>594.25</v>
      </c>
      <c r="I245" s="101">
        <v>16.420000000000002</v>
      </c>
      <c r="J245" s="186">
        <f>BDI</f>
        <v>0.22229999999999994</v>
      </c>
      <c r="K245" s="104">
        <v>7.19</v>
      </c>
      <c r="L245" s="103">
        <v>12.88</v>
      </c>
      <c r="M245" s="125">
        <f t="shared" si="114"/>
        <v>20.07</v>
      </c>
      <c r="N245" s="123">
        <f t="shared" si="115"/>
        <v>4272.6499999999996</v>
      </c>
      <c r="O245" s="124">
        <f t="shared" si="109"/>
        <v>7653.9400000000005</v>
      </c>
      <c r="P245" s="126">
        <f t="shared" si="116"/>
        <v>11926.59</v>
      </c>
      <c r="Q245" s="456"/>
      <c r="S245" s="117"/>
      <c r="T245" s="122">
        <f>I245*(1-DESCONTO)</f>
        <v>16.420000000000002</v>
      </c>
      <c r="U245" s="184">
        <f>BDI_PROP</f>
        <v>0.22229999999999994</v>
      </c>
      <c r="V245" s="123">
        <f>(K245/(1+$J245))*(1-DESCONTO)*(1+$U245)</f>
        <v>7.19</v>
      </c>
      <c r="W245" s="124">
        <f>(L245/(1+$J245))*(1-DESCONTO)*(1+$U245)</f>
        <v>12.879999999999999</v>
      </c>
      <c r="X245" s="125">
        <f t="shared" ref="X245:X246" si="145">V245+W245</f>
        <v>20.07</v>
      </c>
      <c r="Y245" s="123">
        <f t="shared" ref="Y245:Y246" si="146">TRUNC(H245*V245, 2)</f>
        <v>4272.6499999999996</v>
      </c>
      <c r="Z245" s="124">
        <f t="shared" ref="Z245:Z246" si="147">AA245-Y245</f>
        <v>7653.9400000000005</v>
      </c>
      <c r="AA245" s="126">
        <f t="shared" ref="AA245:AA246" si="148">TRUNC(H245*X245, 2)</f>
        <v>11926.59</v>
      </c>
      <c r="AB245" s="118"/>
    </row>
    <row r="246" spans="2:28" s="98" customFormat="1" ht="25.5" outlineLevel="1" x14ac:dyDescent="0.2">
      <c r="B246" s="117"/>
      <c r="C246" s="108" t="s">
        <v>658</v>
      </c>
      <c r="D246" s="480" t="s">
        <v>659</v>
      </c>
      <c r="E246" s="99" t="s">
        <v>14</v>
      </c>
      <c r="F246" s="100" t="s">
        <v>660</v>
      </c>
      <c r="G246" s="99" t="s">
        <v>24</v>
      </c>
      <c r="H246" s="99">
        <v>594.25</v>
      </c>
      <c r="I246" s="101">
        <v>3.25</v>
      </c>
      <c r="J246" s="186">
        <f>BDI</f>
        <v>0.22229999999999994</v>
      </c>
      <c r="K246" s="104">
        <v>1.18</v>
      </c>
      <c r="L246" s="103">
        <v>2.79</v>
      </c>
      <c r="M246" s="125">
        <f t="shared" si="114"/>
        <v>3.9699999999999998</v>
      </c>
      <c r="N246" s="123">
        <f t="shared" si="115"/>
        <v>701.21</v>
      </c>
      <c r="O246" s="124">
        <f t="shared" si="109"/>
        <v>1657.96</v>
      </c>
      <c r="P246" s="126">
        <f t="shared" si="116"/>
        <v>2359.17</v>
      </c>
      <c r="Q246" s="456"/>
      <c r="S246" s="117"/>
      <c r="T246" s="122">
        <f>I246*(1-DESCONTO)</f>
        <v>3.25</v>
      </c>
      <c r="U246" s="184">
        <f>BDI_PROP</f>
        <v>0.22229999999999994</v>
      </c>
      <c r="V246" s="123">
        <f>(K246/(1+$J246))*(1-DESCONTO)*(1+$U246)</f>
        <v>1.18</v>
      </c>
      <c r="W246" s="124">
        <f>(L246/(1+$J246))*(1-DESCONTO)*(1+$U246)</f>
        <v>2.79</v>
      </c>
      <c r="X246" s="125">
        <f t="shared" si="145"/>
        <v>3.9699999999999998</v>
      </c>
      <c r="Y246" s="123">
        <f t="shared" si="146"/>
        <v>701.21</v>
      </c>
      <c r="Z246" s="124">
        <f t="shared" si="147"/>
        <v>1657.96</v>
      </c>
      <c r="AA246" s="126">
        <f t="shared" si="148"/>
        <v>2359.17</v>
      </c>
      <c r="AB246" s="118"/>
    </row>
    <row r="247" spans="2:28" s="98" customFormat="1" ht="25.5" x14ac:dyDescent="0.2">
      <c r="B247" s="117"/>
      <c r="C247" s="131" t="s">
        <v>661</v>
      </c>
      <c r="D247" s="479"/>
      <c r="E247" s="131"/>
      <c r="F247" s="132" t="s">
        <v>662</v>
      </c>
      <c r="G247" s="131"/>
      <c r="H247" s="133"/>
      <c r="I247" s="131"/>
      <c r="J247" s="131"/>
      <c r="K247" s="131"/>
      <c r="L247" s="131"/>
      <c r="M247" s="131"/>
      <c r="N247" s="131"/>
      <c r="O247" s="131"/>
      <c r="P247" s="134"/>
      <c r="Q247" s="456"/>
      <c r="S247" s="117"/>
      <c r="T247" s="131"/>
      <c r="U247" s="131"/>
      <c r="V247" s="131"/>
      <c r="W247" s="131"/>
      <c r="X247" s="131"/>
      <c r="Y247" s="131"/>
      <c r="Z247" s="131"/>
      <c r="AA247" s="131"/>
      <c r="AB247" s="118"/>
    </row>
    <row r="248" spans="2:28" s="98" customFormat="1" ht="25.5" outlineLevel="1" x14ac:dyDescent="0.2">
      <c r="B248" s="117"/>
      <c r="C248" s="108" t="s">
        <v>663</v>
      </c>
      <c r="D248" s="480" t="s">
        <v>664</v>
      </c>
      <c r="E248" s="99" t="s">
        <v>14</v>
      </c>
      <c r="F248" s="100" t="s">
        <v>665</v>
      </c>
      <c r="G248" s="99" t="s">
        <v>24</v>
      </c>
      <c r="H248" s="99">
        <v>594.25</v>
      </c>
      <c r="I248" s="101">
        <v>16.72</v>
      </c>
      <c r="J248" s="186">
        <f>BDI</f>
        <v>0.22229999999999994</v>
      </c>
      <c r="K248" s="104">
        <v>5.75</v>
      </c>
      <c r="L248" s="103">
        <v>14.68</v>
      </c>
      <c r="M248" s="125">
        <f t="shared" si="114"/>
        <v>20.43</v>
      </c>
      <c r="N248" s="123">
        <f t="shared" si="115"/>
        <v>3416.93</v>
      </c>
      <c r="O248" s="124">
        <f t="shared" si="109"/>
        <v>8723.59</v>
      </c>
      <c r="P248" s="126">
        <f t="shared" si="116"/>
        <v>12140.52</v>
      </c>
      <c r="Q248" s="456"/>
      <c r="S248" s="117"/>
      <c r="T248" s="122">
        <f>I248*(1-DESCONTO)</f>
        <v>16.72</v>
      </c>
      <c r="U248" s="184">
        <f>BDI_PROP</f>
        <v>0.22229999999999994</v>
      </c>
      <c r="V248" s="123">
        <f>(K248/(1+$J248))*(1-DESCONTO)*(1+$U248)</f>
        <v>5.75</v>
      </c>
      <c r="W248" s="124">
        <f>(L248/(1+$J248))*(1-DESCONTO)*(1+$U248)</f>
        <v>14.68</v>
      </c>
      <c r="X248" s="125">
        <f t="shared" ref="X248" si="149">V248+W248</f>
        <v>20.43</v>
      </c>
      <c r="Y248" s="123">
        <f t="shared" ref="Y248" si="150">TRUNC(H248*V248, 2)</f>
        <v>3416.93</v>
      </c>
      <c r="Z248" s="124">
        <f t="shared" ref="Z248" si="151">AA248-Y248</f>
        <v>8723.59</v>
      </c>
      <c r="AA248" s="126">
        <f t="shared" ref="AA248" si="152">TRUNC(H248*X248, 2)</f>
        <v>12140.52</v>
      </c>
      <c r="AB248" s="118"/>
    </row>
    <row r="249" spans="2:28" s="98" customFormat="1" x14ac:dyDescent="0.2">
      <c r="B249" s="117"/>
      <c r="C249" s="131" t="s">
        <v>666</v>
      </c>
      <c r="D249" s="479"/>
      <c r="E249" s="131"/>
      <c r="F249" s="132" t="s">
        <v>667</v>
      </c>
      <c r="G249" s="131"/>
      <c r="H249" s="133"/>
      <c r="I249" s="131"/>
      <c r="J249" s="131"/>
      <c r="K249" s="131"/>
      <c r="L249" s="131"/>
      <c r="M249" s="131"/>
      <c r="N249" s="131"/>
      <c r="O249" s="131"/>
      <c r="P249" s="134"/>
      <c r="Q249" s="456"/>
      <c r="S249" s="117"/>
      <c r="T249" s="131"/>
      <c r="U249" s="131"/>
      <c r="V249" s="131"/>
      <c r="W249" s="131"/>
      <c r="X249" s="131"/>
      <c r="Y249" s="131"/>
      <c r="Z249" s="131"/>
      <c r="AA249" s="131"/>
      <c r="AB249" s="118"/>
    </row>
    <row r="250" spans="2:28" s="98" customFormat="1" ht="51" outlineLevel="1" x14ac:dyDescent="0.2">
      <c r="B250" s="117"/>
      <c r="C250" s="108" t="s">
        <v>668</v>
      </c>
      <c r="D250" s="480" t="s">
        <v>669</v>
      </c>
      <c r="E250" s="99" t="s">
        <v>27</v>
      </c>
      <c r="F250" s="100" t="s">
        <v>670</v>
      </c>
      <c r="G250" s="99" t="s">
        <v>24</v>
      </c>
      <c r="H250" s="99">
        <v>6.17</v>
      </c>
      <c r="I250" s="101">
        <v>156.43</v>
      </c>
      <c r="J250" s="186">
        <f>BDI</f>
        <v>0.22229999999999994</v>
      </c>
      <c r="K250" s="104">
        <v>15.46</v>
      </c>
      <c r="L250" s="103">
        <v>175.74</v>
      </c>
      <c r="M250" s="125">
        <f t="shared" si="114"/>
        <v>191.20000000000002</v>
      </c>
      <c r="N250" s="123">
        <f t="shared" si="115"/>
        <v>95.38</v>
      </c>
      <c r="O250" s="124">
        <f t="shared" si="109"/>
        <v>1084.3200000000002</v>
      </c>
      <c r="P250" s="126">
        <f t="shared" si="116"/>
        <v>1179.7</v>
      </c>
      <c r="Q250" s="456"/>
      <c r="S250" s="117"/>
      <c r="T250" s="122">
        <f>I250*(1-DESCONTO)</f>
        <v>156.43</v>
      </c>
      <c r="U250" s="184">
        <f>BDI_PROP</f>
        <v>0.22229999999999994</v>
      </c>
      <c r="V250" s="123">
        <f t="shared" ref="V250:W253" si="153">(K250/(1+$J250))*(1-DESCONTO)*(1+$U250)</f>
        <v>15.46</v>
      </c>
      <c r="W250" s="124">
        <f t="shared" si="153"/>
        <v>175.74</v>
      </c>
      <c r="X250" s="125">
        <f t="shared" ref="X250:X253" si="154">V250+W250</f>
        <v>191.20000000000002</v>
      </c>
      <c r="Y250" s="123">
        <f t="shared" ref="Y250:Y253" si="155">TRUNC(H250*V250, 2)</f>
        <v>95.38</v>
      </c>
      <c r="Z250" s="124">
        <f t="shared" ref="Z250:Z253" si="156">AA250-Y250</f>
        <v>1084.3200000000002</v>
      </c>
      <c r="AA250" s="126">
        <f t="shared" ref="AA250:AA253" si="157">TRUNC(H250*X250, 2)</f>
        <v>1179.7</v>
      </c>
      <c r="AB250" s="118"/>
    </row>
    <row r="251" spans="2:28" s="98" customFormat="1" ht="51" outlineLevel="1" x14ac:dyDescent="0.2">
      <c r="B251" s="117"/>
      <c r="C251" s="108" t="s">
        <v>671</v>
      </c>
      <c r="D251" s="480" t="s">
        <v>672</v>
      </c>
      <c r="E251" s="99" t="s">
        <v>27</v>
      </c>
      <c r="F251" s="100" t="s">
        <v>673</v>
      </c>
      <c r="G251" s="99" t="s">
        <v>24</v>
      </c>
      <c r="H251" s="99">
        <v>0.31</v>
      </c>
      <c r="I251" s="101">
        <v>105.79</v>
      </c>
      <c r="J251" s="186">
        <f>BDI</f>
        <v>0.22229999999999994</v>
      </c>
      <c r="K251" s="104">
        <v>0</v>
      </c>
      <c r="L251" s="103">
        <v>129.30000000000001</v>
      </c>
      <c r="M251" s="125">
        <f t="shared" si="114"/>
        <v>129.30000000000001</v>
      </c>
      <c r="N251" s="123">
        <f t="shared" si="115"/>
        <v>0</v>
      </c>
      <c r="O251" s="124">
        <f t="shared" si="109"/>
        <v>40.08</v>
      </c>
      <c r="P251" s="126">
        <f t="shared" si="116"/>
        <v>40.08</v>
      </c>
      <c r="Q251" s="456"/>
      <c r="S251" s="117"/>
      <c r="T251" s="122">
        <f>I251*(1-DESCONTO)</f>
        <v>105.79</v>
      </c>
      <c r="U251" s="184">
        <f>BDI_PROP</f>
        <v>0.22229999999999994</v>
      </c>
      <c r="V251" s="123">
        <f t="shared" si="153"/>
        <v>0</v>
      </c>
      <c r="W251" s="124">
        <f t="shared" si="153"/>
        <v>129.30000000000001</v>
      </c>
      <c r="X251" s="125">
        <f t="shared" si="154"/>
        <v>129.30000000000001</v>
      </c>
      <c r="Y251" s="123">
        <f t="shared" si="155"/>
        <v>0</v>
      </c>
      <c r="Z251" s="124">
        <f t="shared" si="156"/>
        <v>40.08</v>
      </c>
      <c r="AA251" s="126">
        <f t="shared" si="157"/>
        <v>40.08</v>
      </c>
      <c r="AB251" s="118"/>
    </row>
    <row r="252" spans="2:28" s="98" customFormat="1" ht="51" outlineLevel="1" x14ac:dyDescent="0.2">
      <c r="B252" s="117"/>
      <c r="C252" s="108" t="s">
        <v>674</v>
      </c>
      <c r="D252" s="480" t="s">
        <v>675</v>
      </c>
      <c r="E252" s="99" t="s">
        <v>27</v>
      </c>
      <c r="F252" s="100" t="s">
        <v>676</v>
      </c>
      <c r="G252" s="99" t="s">
        <v>24</v>
      </c>
      <c r="H252" s="99">
        <v>37.93</v>
      </c>
      <c r="I252" s="101">
        <v>156.43</v>
      </c>
      <c r="J252" s="186">
        <f>BDI</f>
        <v>0.22229999999999994</v>
      </c>
      <c r="K252" s="104">
        <v>15.46</v>
      </c>
      <c r="L252" s="103">
        <v>175.74</v>
      </c>
      <c r="M252" s="125">
        <f t="shared" si="114"/>
        <v>191.20000000000002</v>
      </c>
      <c r="N252" s="123">
        <f t="shared" si="115"/>
        <v>586.39</v>
      </c>
      <c r="O252" s="124">
        <f t="shared" si="109"/>
        <v>6665.82</v>
      </c>
      <c r="P252" s="126">
        <f t="shared" si="116"/>
        <v>7252.21</v>
      </c>
      <c r="Q252" s="456"/>
      <c r="S252" s="117"/>
      <c r="T252" s="122">
        <f>I252*(1-DESCONTO)</f>
        <v>156.43</v>
      </c>
      <c r="U252" s="184">
        <f>BDI_PROP</f>
        <v>0.22229999999999994</v>
      </c>
      <c r="V252" s="123">
        <f t="shared" si="153"/>
        <v>15.46</v>
      </c>
      <c r="W252" s="124">
        <f t="shared" si="153"/>
        <v>175.74</v>
      </c>
      <c r="X252" s="125">
        <f t="shared" si="154"/>
        <v>191.20000000000002</v>
      </c>
      <c r="Y252" s="123">
        <f t="shared" si="155"/>
        <v>586.39</v>
      </c>
      <c r="Z252" s="124">
        <f t="shared" si="156"/>
        <v>6665.82</v>
      </c>
      <c r="AA252" s="126">
        <f t="shared" si="157"/>
        <v>7252.21</v>
      </c>
      <c r="AB252" s="118"/>
    </row>
    <row r="253" spans="2:28" s="98" customFormat="1" ht="51" outlineLevel="1" x14ac:dyDescent="0.2">
      <c r="B253" s="117"/>
      <c r="C253" s="108" t="s">
        <v>677</v>
      </c>
      <c r="D253" s="480" t="s">
        <v>678</v>
      </c>
      <c r="E253" s="99" t="s">
        <v>27</v>
      </c>
      <c r="F253" s="100" t="s">
        <v>679</v>
      </c>
      <c r="G253" s="99" t="s">
        <v>24</v>
      </c>
      <c r="H253" s="99">
        <v>1.9</v>
      </c>
      <c r="I253" s="101">
        <v>105.79</v>
      </c>
      <c r="J253" s="186">
        <f>BDI</f>
        <v>0.22229999999999994</v>
      </c>
      <c r="K253" s="104">
        <v>0</v>
      </c>
      <c r="L253" s="103">
        <v>129.30000000000001</v>
      </c>
      <c r="M253" s="125">
        <f t="shared" si="114"/>
        <v>129.30000000000001</v>
      </c>
      <c r="N253" s="123">
        <f t="shared" si="115"/>
        <v>0</v>
      </c>
      <c r="O253" s="124">
        <f t="shared" si="109"/>
        <v>245.67</v>
      </c>
      <c r="P253" s="126">
        <f t="shared" si="116"/>
        <v>245.67</v>
      </c>
      <c r="Q253" s="456"/>
      <c r="S253" s="117"/>
      <c r="T253" s="122">
        <f>I253*(1-DESCONTO)</f>
        <v>105.79</v>
      </c>
      <c r="U253" s="184">
        <f>BDI_PROP</f>
        <v>0.22229999999999994</v>
      </c>
      <c r="V253" s="123">
        <f t="shared" si="153"/>
        <v>0</v>
      </c>
      <c r="W253" s="124">
        <f t="shared" si="153"/>
        <v>129.30000000000001</v>
      </c>
      <c r="X253" s="125">
        <f t="shared" si="154"/>
        <v>129.30000000000001</v>
      </c>
      <c r="Y253" s="123">
        <f t="shared" si="155"/>
        <v>0</v>
      </c>
      <c r="Z253" s="124">
        <f t="shared" si="156"/>
        <v>245.67</v>
      </c>
      <c r="AA253" s="126">
        <f t="shared" si="157"/>
        <v>245.67</v>
      </c>
      <c r="AB253" s="118"/>
    </row>
    <row r="254" spans="2:28" s="98" customFormat="1" x14ac:dyDescent="0.2">
      <c r="B254" s="117"/>
      <c r="C254" s="131" t="s">
        <v>680</v>
      </c>
      <c r="D254" s="479"/>
      <c r="E254" s="131"/>
      <c r="F254" s="132" t="s">
        <v>681</v>
      </c>
      <c r="G254" s="131"/>
      <c r="H254" s="133"/>
      <c r="I254" s="131"/>
      <c r="J254" s="131"/>
      <c r="K254" s="131"/>
      <c r="L254" s="131"/>
      <c r="M254" s="131"/>
      <c r="N254" s="131"/>
      <c r="O254" s="131"/>
      <c r="P254" s="134"/>
      <c r="Q254" s="456"/>
      <c r="S254" s="117"/>
      <c r="T254" s="131"/>
      <c r="U254" s="131"/>
      <c r="V254" s="131"/>
      <c r="W254" s="131"/>
      <c r="X254" s="131"/>
      <c r="Y254" s="131"/>
      <c r="Z254" s="131"/>
      <c r="AA254" s="131"/>
      <c r="AB254" s="118"/>
    </row>
    <row r="255" spans="2:28" s="98" customFormat="1" ht="25.5" outlineLevel="1" x14ac:dyDescent="0.2">
      <c r="B255" s="117"/>
      <c r="C255" s="108" t="s">
        <v>682</v>
      </c>
      <c r="D255" s="480" t="s">
        <v>683</v>
      </c>
      <c r="E255" s="99" t="s">
        <v>14</v>
      </c>
      <c r="F255" s="100" t="s">
        <v>684</v>
      </c>
      <c r="G255" s="99" t="s">
        <v>83</v>
      </c>
      <c r="H255" s="99">
        <v>3823.1</v>
      </c>
      <c r="I255" s="101">
        <v>4.45</v>
      </c>
      <c r="J255" s="186">
        <f t="shared" ref="J255:J260" si="158">BDI</f>
        <v>0.22229999999999994</v>
      </c>
      <c r="K255" s="104">
        <v>1.27</v>
      </c>
      <c r="L255" s="103">
        <v>4.16</v>
      </c>
      <c r="M255" s="125">
        <f t="shared" si="114"/>
        <v>5.43</v>
      </c>
      <c r="N255" s="123">
        <f t="shared" si="115"/>
        <v>4855.33</v>
      </c>
      <c r="O255" s="124">
        <f t="shared" si="109"/>
        <v>15904.1</v>
      </c>
      <c r="P255" s="126">
        <f t="shared" si="116"/>
        <v>20759.43</v>
      </c>
      <c r="Q255" s="456"/>
      <c r="S255" s="117"/>
      <c r="T255" s="122">
        <f t="shared" ref="T255:T260" si="159">I255*(1-DESCONTO)</f>
        <v>4.45</v>
      </c>
      <c r="U255" s="184">
        <f t="shared" ref="U255:U260" si="160">BDI_PROP</f>
        <v>0.22229999999999994</v>
      </c>
      <c r="V255" s="123">
        <f t="shared" ref="V255:W260" si="161">(K255/(1+$J255))*(1-DESCONTO)*(1+$U255)</f>
        <v>1.27</v>
      </c>
      <c r="W255" s="124">
        <f t="shared" si="161"/>
        <v>4.16</v>
      </c>
      <c r="X255" s="125">
        <f t="shared" ref="X255:X260" si="162">V255+W255</f>
        <v>5.43</v>
      </c>
      <c r="Y255" s="123">
        <f t="shared" ref="Y255:Y260" si="163">TRUNC(H255*V255, 2)</f>
        <v>4855.33</v>
      </c>
      <c r="Z255" s="124">
        <f t="shared" ref="Z255:Z260" si="164">AA255-Y255</f>
        <v>15904.1</v>
      </c>
      <c r="AA255" s="126">
        <f t="shared" ref="AA255:AA260" si="165">TRUNC(H255*X255, 2)</f>
        <v>20759.43</v>
      </c>
      <c r="AB255" s="118"/>
    </row>
    <row r="256" spans="2:28" s="98" customFormat="1" ht="25.5" outlineLevel="1" x14ac:dyDescent="0.2">
      <c r="B256" s="117"/>
      <c r="C256" s="108" t="s">
        <v>685</v>
      </c>
      <c r="D256" s="480" t="s">
        <v>686</v>
      </c>
      <c r="E256" s="99" t="s">
        <v>14</v>
      </c>
      <c r="F256" s="100" t="s">
        <v>687</v>
      </c>
      <c r="G256" s="99" t="s">
        <v>83</v>
      </c>
      <c r="H256" s="99">
        <v>1039.7</v>
      </c>
      <c r="I256" s="101">
        <v>6.87</v>
      </c>
      <c r="J256" s="186">
        <f t="shared" si="158"/>
        <v>0.22229999999999994</v>
      </c>
      <c r="K256" s="104">
        <v>1.7</v>
      </c>
      <c r="L256" s="103">
        <v>6.69</v>
      </c>
      <c r="M256" s="125">
        <f t="shared" si="114"/>
        <v>8.39</v>
      </c>
      <c r="N256" s="123">
        <f t="shared" si="115"/>
        <v>1767.49</v>
      </c>
      <c r="O256" s="124">
        <f t="shared" si="109"/>
        <v>6955.59</v>
      </c>
      <c r="P256" s="126">
        <f t="shared" si="116"/>
        <v>8723.08</v>
      </c>
      <c r="Q256" s="456"/>
      <c r="S256" s="117"/>
      <c r="T256" s="122">
        <f t="shared" si="159"/>
        <v>6.87</v>
      </c>
      <c r="U256" s="184">
        <f t="shared" si="160"/>
        <v>0.22229999999999994</v>
      </c>
      <c r="V256" s="123">
        <f t="shared" si="161"/>
        <v>1.6999999999999997</v>
      </c>
      <c r="W256" s="124">
        <f t="shared" si="161"/>
        <v>6.69</v>
      </c>
      <c r="X256" s="125">
        <f t="shared" si="162"/>
        <v>8.39</v>
      </c>
      <c r="Y256" s="123">
        <f t="shared" si="163"/>
        <v>1767.49</v>
      </c>
      <c r="Z256" s="124">
        <f t="shared" si="164"/>
        <v>6955.59</v>
      </c>
      <c r="AA256" s="126">
        <f t="shared" si="165"/>
        <v>8723.08</v>
      </c>
      <c r="AB256" s="118"/>
    </row>
    <row r="257" spans="2:28" s="98" customFormat="1" ht="25.5" outlineLevel="1" x14ac:dyDescent="0.2">
      <c r="B257" s="117"/>
      <c r="C257" s="108" t="s">
        <v>688</v>
      </c>
      <c r="D257" s="480" t="s">
        <v>689</v>
      </c>
      <c r="E257" s="99" t="s">
        <v>14</v>
      </c>
      <c r="F257" s="100" t="s">
        <v>690</v>
      </c>
      <c r="G257" s="99" t="s">
        <v>83</v>
      </c>
      <c r="H257" s="99">
        <v>286.5</v>
      </c>
      <c r="I257" s="101">
        <v>26.2</v>
      </c>
      <c r="J257" s="186">
        <f t="shared" si="158"/>
        <v>0.22229999999999994</v>
      </c>
      <c r="K257" s="104">
        <v>0.5</v>
      </c>
      <c r="L257" s="103">
        <v>31.52</v>
      </c>
      <c r="M257" s="125">
        <f t="shared" si="114"/>
        <v>32.019999999999996</v>
      </c>
      <c r="N257" s="123">
        <f t="shared" si="115"/>
        <v>143.25</v>
      </c>
      <c r="O257" s="124">
        <f t="shared" si="109"/>
        <v>9030.48</v>
      </c>
      <c r="P257" s="126">
        <f t="shared" si="116"/>
        <v>9173.73</v>
      </c>
      <c r="Q257" s="456"/>
      <c r="S257" s="117"/>
      <c r="T257" s="122">
        <f t="shared" si="159"/>
        <v>26.2</v>
      </c>
      <c r="U257" s="184">
        <f t="shared" si="160"/>
        <v>0.22229999999999994</v>
      </c>
      <c r="V257" s="123">
        <f t="shared" si="161"/>
        <v>0.5</v>
      </c>
      <c r="W257" s="124">
        <f t="shared" si="161"/>
        <v>31.52</v>
      </c>
      <c r="X257" s="125">
        <f t="shared" si="162"/>
        <v>32.019999999999996</v>
      </c>
      <c r="Y257" s="123">
        <f t="shared" si="163"/>
        <v>143.25</v>
      </c>
      <c r="Z257" s="124">
        <f t="shared" si="164"/>
        <v>9030.48</v>
      </c>
      <c r="AA257" s="126">
        <f t="shared" si="165"/>
        <v>9173.73</v>
      </c>
      <c r="AB257" s="118"/>
    </row>
    <row r="258" spans="2:28" s="98" customFormat="1" ht="38.25" outlineLevel="1" x14ac:dyDescent="0.2">
      <c r="B258" s="117"/>
      <c r="C258" s="108" t="s">
        <v>691</v>
      </c>
      <c r="D258" s="480" t="s">
        <v>692</v>
      </c>
      <c r="E258" s="99" t="s">
        <v>14</v>
      </c>
      <c r="F258" s="100" t="s">
        <v>693</v>
      </c>
      <c r="G258" s="99" t="s">
        <v>83</v>
      </c>
      <c r="H258" s="99">
        <v>550.48</v>
      </c>
      <c r="I258" s="101">
        <v>59.81</v>
      </c>
      <c r="J258" s="186">
        <f t="shared" si="158"/>
        <v>0.22229999999999994</v>
      </c>
      <c r="K258" s="104">
        <v>3.53</v>
      </c>
      <c r="L258" s="103">
        <v>69.569999999999993</v>
      </c>
      <c r="M258" s="125">
        <f t="shared" si="114"/>
        <v>73.099999999999994</v>
      </c>
      <c r="N258" s="123">
        <f t="shared" si="115"/>
        <v>1943.19</v>
      </c>
      <c r="O258" s="124">
        <f t="shared" si="109"/>
        <v>38296.89</v>
      </c>
      <c r="P258" s="126">
        <f t="shared" si="116"/>
        <v>40240.080000000002</v>
      </c>
      <c r="Q258" s="456"/>
      <c r="S258" s="117"/>
      <c r="T258" s="122">
        <f t="shared" si="159"/>
        <v>59.81</v>
      </c>
      <c r="U258" s="184">
        <f t="shared" si="160"/>
        <v>0.22229999999999994</v>
      </c>
      <c r="V258" s="123">
        <f t="shared" si="161"/>
        <v>3.5299999999999994</v>
      </c>
      <c r="W258" s="124">
        <f t="shared" si="161"/>
        <v>69.569999999999993</v>
      </c>
      <c r="X258" s="125">
        <f t="shared" si="162"/>
        <v>73.099999999999994</v>
      </c>
      <c r="Y258" s="123">
        <f t="shared" si="163"/>
        <v>1943.19</v>
      </c>
      <c r="Z258" s="124">
        <f t="shared" si="164"/>
        <v>38296.89</v>
      </c>
      <c r="AA258" s="126">
        <f t="shared" si="165"/>
        <v>40240.080000000002</v>
      </c>
      <c r="AB258" s="118"/>
    </row>
    <row r="259" spans="2:28" s="98" customFormat="1" ht="38.25" outlineLevel="1" x14ac:dyDescent="0.2">
      <c r="B259" s="117"/>
      <c r="C259" s="108" t="s">
        <v>694</v>
      </c>
      <c r="D259" s="480" t="s">
        <v>695</v>
      </c>
      <c r="E259" s="99" t="s">
        <v>14</v>
      </c>
      <c r="F259" s="100" t="s">
        <v>696</v>
      </c>
      <c r="G259" s="99" t="s">
        <v>83</v>
      </c>
      <c r="H259" s="99">
        <v>825.72</v>
      </c>
      <c r="I259" s="101">
        <v>107.17</v>
      </c>
      <c r="J259" s="186">
        <f t="shared" si="158"/>
        <v>0.22229999999999994</v>
      </c>
      <c r="K259" s="104">
        <v>5.23</v>
      </c>
      <c r="L259" s="103">
        <v>125.76</v>
      </c>
      <c r="M259" s="125">
        <f t="shared" si="114"/>
        <v>130.99</v>
      </c>
      <c r="N259" s="123">
        <f t="shared" si="115"/>
        <v>4318.51</v>
      </c>
      <c r="O259" s="124">
        <f t="shared" si="109"/>
        <v>103842.55</v>
      </c>
      <c r="P259" s="126">
        <f t="shared" si="116"/>
        <v>108161.06</v>
      </c>
      <c r="Q259" s="456"/>
      <c r="S259" s="117"/>
      <c r="T259" s="122">
        <f t="shared" si="159"/>
        <v>107.17</v>
      </c>
      <c r="U259" s="184">
        <f t="shared" si="160"/>
        <v>0.22229999999999994</v>
      </c>
      <c r="V259" s="123">
        <f t="shared" si="161"/>
        <v>5.23</v>
      </c>
      <c r="W259" s="124">
        <f t="shared" si="161"/>
        <v>125.76</v>
      </c>
      <c r="X259" s="125">
        <f t="shared" si="162"/>
        <v>130.99</v>
      </c>
      <c r="Y259" s="123">
        <f t="shared" si="163"/>
        <v>4318.51</v>
      </c>
      <c r="Z259" s="124">
        <f t="shared" si="164"/>
        <v>103842.55</v>
      </c>
      <c r="AA259" s="126">
        <f t="shared" si="165"/>
        <v>108161.06</v>
      </c>
      <c r="AB259" s="118"/>
    </row>
    <row r="260" spans="2:28" s="98" customFormat="1" ht="25.5" outlineLevel="1" x14ac:dyDescent="0.2">
      <c r="B260" s="117"/>
      <c r="C260" s="108" t="s">
        <v>697</v>
      </c>
      <c r="D260" s="480" t="s">
        <v>698</v>
      </c>
      <c r="E260" s="99" t="s">
        <v>14</v>
      </c>
      <c r="F260" s="100" t="s">
        <v>699</v>
      </c>
      <c r="G260" s="99" t="s">
        <v>83</v>
      </c>
      <c r="H260" s="99">
        <v>2355.1999999999998</v>
      </c>
      <c r="I260" s="101">
        <v>5.88</v>
      </c>
      <c r="J260" s="186">
        <f t="shared" si="158"/>
        <v>0.22229999999999994</v>
      </c>
      <c r="K260" s="104">
        <v>0.11</v>
      </c>
      <c r="L260" s="103">
        <v>7.07</v>
      </c>
      <c r="M260" s="125">
        <f t="shared" si="114"/>
        <v>7.1800000000000006</v>
      </c>
      <c r="N260" s="123">
        <f t="shared" si="115"/>
        <v>259.07</v>
      </c>
      <c r="O260" s="124">
        <f t="shared" si="109"/>
        <v>16651.260000000002</v>
      </c>
      <c r="P260" s="126">
        <f t="shared" si="116"/>
        <v>16910.330000000002</v>
      </c>
      <c r="Q260" s="456"/>
      <c r="S260" s="117"/>
      <c r="T260" s="122">
        <f t="shared" si="159"/>
        <v>5.88</v>
      </c>
      <c r="U260" s="184">
        <f t="shared" si="160"/>
        <v>0.22229999999999994</v>
      </c>
      <c r="V260" s="123">
        <f t="shared" si="161"/>
        <v>0.11</v>
      </c>
      <c r="W260" s="124">
        <f t="shared" si="161"/>
        <v>7.07</v>
      </c>
      <c r="X260" s="125">
        <f t="shared" si="162"/>
        <v>7.1800000000000006</v>
      </c>
      <c r="Y260" s="123">
        <f t="shared" si="163"/>
        <v>259.07</v>
      </c>
      <c r="Z260" s="124">
        <f t="shared" si="164"/>
        <v>16651.260000000002</v>
      </c>
      <c r="AA260" s="126">
        <f t="shared" si="165"/>
        <v>16910.330000000002</v>
      </c>
      <c r="AB260" s="118"/>
    </row>
    <row r="261" spans="2:28" s="98" customFormat="1" x14ac:dyDescent="0.2">
      <c r="B261" s="117"/>
      <c r="C261" s="131" t="s">
        <v>700</v>
      </c>
      <c r="D261" s="479"/>
      <c r="E261" s="131"/>
      <c r="F261" s="132" t="s">
        <v>701</v>
      </c>
      <c r="G261" s="131"/>
      <c r="H261" s="133"/>
      <c r="I261" s="131"/>
      <c r="J261" s="131"/>
      <c r="K261" s="131"/>
      <c r="L261" s="131"/>
      <c r="M261" s="131"/>
      <c r="N261" s="131"/>
      <c r="O261" s="131"/>
      <c r="P261" s="134"/>
      <c r="Q261" s="456"/>
      <c r="S261" s="117"/>
      <c r="T261" s="131"/>
      <c r="U261" s="131"/>
      <c r="V261" s="131"/>
      <c r="W261" s="131"/>
      <c r="X261" s="131"/>
      <c r="Y261" s="131"/>
      <c r="Z261" s="131"/>
      <c r="AA261" s="131"/>
      <c r="AB261" s="118"/>
    </row>
    <row r="262" spans="2:28" s="98" customFormat="1" ht="25.5" outlineLevel="1" x14ac:dyDescent="0.2">
      <c r="B262" s="117"/>
      <c r="C262" s="108" t="s">
        <v>702</v>
      </c>
      <c r="D262" s="480" t="s">
        <v>703</v>
      </c>
      <c r="E262" s="99" t="s">
        <v>14</v>
      </c>
      <c r="F262" s="100" t="s">
        <v>704</v>
      </c>
      <c r="G262" s="99" t="s">
        <v>24</v>
      </c>
      <c r="H262" s="99">
        <v>8.41</v>
      </c>
      <c r="I262" s="101">
        <v>599.65</v>
      </c>
      <c r="J262" s="186">
        <f>BDI</f>
        <v>0.22229999999999994</v>
      </c>
      <c r="K262" s="104">
        <v>347.49</v>
      </c>
      <c r="L262" s="103">
        <v>385.46</v>
      </c>
      <c r="M262" s="125">
        <f t="shared" si="114"/>
        <v>732.95</v>
      </c>
      <c r="N262" s="123">
        <f t="shared" si="115"/>
        <v>2922.39</v>
      </c>
      <c r="O262" s="124">
        <f t="shared" si="109"/>
        <v>3241.7100000000005</v>
      </c>
      <c r="P262" s="126">
        <f t="shared" si="116"/>
        <v>6164.1</v>
      </c>
      <c r="Q262" s="456"/>
      <c r="S262" s="117"/>
      <c r="T262" s="122">
        <f>I262*(1-DESCONTO)</f>
        <v>599.65</v>
      </c>
      <c r="U262" s="184">
        <f>BDI_PROP</f>
        <v>0.22229999999999994</v>
      </c>
      <c r="V262" s="123">
        <f>(K262/(1+$J262))*(1-DESCONTO)*(1+$U262)</f>
        <v>347.49</v>
      </c>
      <c r="W262" s="124">
        <f>(L262/(1+$J262))*(1-DESCONTO)*(1+$U262)</f>
        <v>385.46000000000004</v>
      </c>
      <c r="X262" s="125">
        <f t="shared" ref="X262:X263" si="166">V262+W262</f>
        <v>732.95</v>
      </c>
      <c r="Y262" s="123">
        <f t="shared" ref="Y262:Y263" si="167">TRUNC(H262*V262, 2)</f>
        <v>2922.39</v>
      </c>
      <c r="Z262" s="124">
        <f t="shared" ref="Z262:Z263" si="168">AA262-Y262</f>
        <v>3241.7100000000005</v>
      </c>
      <c r="AA262" s="126">
        <f t="shared" ref="AA262:AA263" si="169">TRUNC(H262*X262, 2)</f>
        <v>6164.1</v>
      </c>
      <c r="AB262" s="118"/>
    </row>
    <row r="263" spans="2:28" s="98" customFormat="1" ht="25.5" outlineLevel="1" x14ac:dyDescent="0.2">
      <c r="B263" s="117"/>
      <c r="C263" s="108" t="s">
        <v>705</v>
      </c>
      <c r="D263" s="480" t="s">
        <v>706</v>
      </c>
      <c r="E263" s="99" t="s">
        <v>27</v>
      </c>
      <c r="F263" s="100" t="s">
        <v>707</v>
      </c>
      <c r="G263" s="99" t="s">
        <v>24</v>
      </c>
      <c r="H263" s="99">
        <v>616.26</v>
      </c>
      <c r="I263" s="101">
        <v>137.30000000000001</v>
      </c>
      <c r="J263" s="186">
        <f>BDI</f>
        <v>0.22229999999999994</v>
      </c>
      <c r="K263" s="104">
        <v>9.84</v>
      </c>
      <c r="L263" s="103">
        <v>157.97999999999999</v>
      </c>
      <c r="M263" s="125">
        <f t="shared" si="114"/>
        <v>167.82</v>
      </c>
      <c r="N263" s="123">
        <f t="shared" si="115"/>
        <v>6063.99</v>
      </c>
      <c r="O263" s="124">
        <f t="shared" si="109"/>
        <v>97356.76</v>
      </c>
      <c r="P263" s="126">
        <f t="shared" si="116"/>
        <v>103420.75</v>
      </c>
      <c r="Q263" s="456"/>
      <c r="S263" s="117"/>
      <c r="T263" s="122">
        <f>I263*(1-DESCONTO)</f>
        <v>137.30000000000001</v>
      </c>
      <c r="U263" s="184">
        <f>BDI_PROP</f>
        <v>0.22229999999999994</v>
      </c>
      <c r="V263" s="123">
        <f>(K263/(1+$J263))*(1-DESCONTO)*(1+$U263)</f>
        <v>9.84</v>
      </c>
      <c r="W263" s="124">
        <f>(L263/(1+$J263))*(1-DESCONTO)*(1+$U263)</f>
        <v>157.97999999999999</v>
      </c>
      <c r="X263" s="125">
        <f t="shared" si="166"/>
        <v>167.82</v>
      </c>
      <c r="Y263" s="123">
        <f t="shared" si="167"/>
        <v>6063.99</v>
      </c>
      <c r="Z263" s="124">
        <f t="shared" si="168"/>
        <v>97356.76</v>
      </c>
      <c r="AA263" s="126">
        <f t="shared" si="169"/>
        <v>103420.75</v>
      </c>
      <c r="AB263" s="118"/>
    </row>
    <row r="264" spans="2:28" s="98" customFormat="1" x14ac:dyDescent="0.2">
      <c r="B264" s="117"/>
      <c r="C264" s="131" t="s">
        <v>708</v>
      </c>
      <c r="D264" s="479"/>
      <c r="E264" s="131"/>
      <c r="F264" s="132" t="s">
        <v>709</v>
      </c>
      <c r="G264" s="131"/>
      <c r="H264" s="133"/>
      <c r="I264" s="131"/>
      <c r="J264" s="131"/>
      <c r="K264" s="131"/>
      <c r="L264" s="131"/>
      <c r="M264" s="131"/>
      <c r="N264" s="131"/>
      <c r="O264" s="131"/>
      <c r="P264" s="134"/>
      <c r="Q264" s="456"/>
      <c r="S264" s="117"/>
      <c r="T264" s="131"/>
      <c r="U264" s="131"/>
      <c r="V264" s="131"/>
      <c r="W264" s="131"/>
      <c r="X264" s="131"/>
      <c r="Y264" s="131"/>
      <c r="Z264" s="131"/>
      <c r="AA264" s="131"/>
      <c r="AB264" s="118"/>
    </row>
    <row r="265" spans="2:28" s="98" customFormat="1" ht="51" outlineLevel="1" x14ac:dyDescent="0.2">
      <c r="B265" s="117"/>
      <c r="C265" s="108" t="s">
        <v>710</v>
      </c>
      <c r="D265" s="480" t="s">
        <v>711</v>
      </c>
      <c r="E265" s="99" t="s">
        <v>27</v>
      </c>
      <c r="F265" s="100" t="s">
        <v>712</v>
      </c>
      <c r="G265" s="99" t="s">
        <v>24</v>
      </c>
      <c r="H265" s="99">
        <v>274.49</v>
      </c>
      <c r="I265" s="101">
        <v>552.66999999999996</v>
      </c>
      <c r="J265" s="187">
        <f>BDI_DIFF</f>
        <v>0.15280000000000094</v>
      </c>
      <c r="K265" s="104">
        <v>93.22</v>
      </c>
      <c r="L265" s="103">
        <v>543.89</v>
      </c>
      <c r="M265" s="125">
        <f t="shared" si="114"/>
        <v>637.11</v>
      </c>
      <c r="N265" s="123">
        <f t="shared" si="115"/>
        <v>25587.95</v>
      </c>
      <c r="O265" s="124">
        <f t="shared" si="109"/>
        <v>149292.37</v>
      </c>
      <c r="P265" s="126">
        <f t="shared" si="116"/>
        <v>174880.32</v>
      </c>
      <c r="Q265" s="456"/>
      <c r="S265" s="117"/>
      <c r="T265" s="122">
        <f>I265*(1-DESCONTO)</f>
        <v>552.66999999999996</v>
      </c>
      <c r="U265" s="188">
        <f>BDI_DIFF_PROP</f>
        <v>0.15280000000000094</v>
      </c>
      <c r="V265" s="123">
        <f t="shared" ref="V265:W267" si="170">(K265/(1+$J265))*(1-DESCONTO)*(1+$U265)</f>
        <v>93.22</v>
      </c>
      <c r="W265" s="124">
        <f t="shared" si="170"/>
        <v>543.89</v>
      </c>
      <c r="X265" s="125">
        <f t="shared" ref="X265:X267" si="171">V265+W265</f>
        <v>637.11</v>
      </c>
      <c r="Y265" s="123">
        <f t="shared" ref="Y265:Y267" si="172">TRUNC(H265*V265, 2)</f>
        <v>25587.95</v>
      </c>
      <c r="Z265" s="124">
        <f t="shared" ref="Z265:Z267" si="173">AA265-Y265</f>
        <v>149292.37</v>
      </c>
      <c r="AA265" s="126">
        <f t="shared" ref="AA265:AA267" si="174">TRUNC(H265*X265, 2)</f>
        <v>174880.32</v>
      </c>
      <c r="AB265" s="118"/>
    </row>
    <row r="266" spans="2:28" s="98" customFormat="1" ht="25.5" outlineLevel="1" x14ac:dyDescent="0.2">
      <c r="B266" s="117"/>
      <c r="C266" s="108" t="s">
        <v>713</v>
      </c>
      <c r="D266" s="480" t="s">
        <v>714</v>
      </c>
      <c r="E266" s="99" t="s">
        <v>27</v>
      </c>
      <c r="F266" s="100" t="s">
        <v>715</v>
      </c>
      <c r="G266" s="99" t="s">
        <v>29</v>
      </c>
      <c r="H266" s="99">
        <v>13</v>
      </c>
      <c r="I266" s="101">
        <v>1919.67</v>
      </c>
      <c r="J266" s="187">
        <f>BDI_DIFF</f>
        <v>0.15280000000000094</v>
      </c>
      <c r="K266" s="104">
        <v>13.1</v>
      </c>
      <c r="L266" s="103">
        <v>2199.89</v>
      </c>
      <c r="M266" s="125">
        <f t="shared" si="114"/>
        <v>2212.9899999999998</v>
      </c>
      <c r="N266" s="123">
        <f t="shared" si="115"/>
        <v>170.3</v>
      </c>
      <c r="O266" s="124">
        <f t="shared" si="109"/>
        <v>28598.57</v>
      </c>
      <c r="P266" s="126">
        <f t="shared" si="116"/>
        <v>28768.87</v>
      </c>
      <c r="Q266" s="456"/>
      <c r="S266" s="117"/>
      <c r="T266" s="122">
        <f>I266*(1-DESCONTO)</f>
        <v>1919.67</v>
      </c>
      <c r="U266" s="188">
        <f>BDI_DIFF_PROP</f>
        <v>0.15280000000000094</v>
      </c>
      <c r="V266" s="123">
        <f t="shared" si="170"/>
        <v>13.1</v>
      </c>
      <c r="W266" s="124">
        <f t="shared" si="170"/>
        <v>2199.89</v>
      </c>
      <c r="X266" s="125">
        <f t="shared" si="171"/>
        <v>2212.9899999999998</v>
      </c>
      <c r="Y266" s="123">
        <f t="shared" si="172"/>
        <v>170.3</v>
      </c>
      <c r="Z266" s="124">
        <f t="shared" si="173"/>
        <v>28598.57</v>
      </c>
      <c r="AA266" s="126">
        <f t="shared" si="174"/>
        <v>28768.87</v>
      </c>
      <c r="AB266" s="118"/>
    </row>
    <row r="267" spans="2:28" s="98" customFormat="1" ht="25.5" outlineLevel="1" x14ac:dyDescent="0.2">
      <c r="B267" s="117"/>
      <c r="C267" s="108" t="s">
        <v>716</v>
      </c>
      <c r="D267" s="480" t="s">
        <v>717</v>
      </c>
      <c r="E267" s="99" t="s">
        <v>27</v>
      </c>
      <c r="F267" s="100" t="s">
        <v>718</v>
      </c>
      <c r="G267" s="99" t="s">
        <v>29</v>
      </c>
      <c r="H267" s="99">
        <v>1</v>
      </c>
      <c r="I267" s="101">
        <v>3873.72</v>
      </c>
      <c r="J267" s="187">
        <f>BDI_DIFF</f>
        <v>0.15280000000000094</v>
      </c>
      <c r="K267" s="104">
        <v>52.48</v>
      </c>
      <c r="L267" s="103">
        <v>4413.1400000000003</v>
      </c>
      <c r="M267" s="125">
        <f t="shared" si="114"/>
        <v>4465.62</v>
      </c>
      <c r="N267" s="123">
        <f t="shared" si="115"/>
        <v>52.48</v>
      </c>
      <c r="O267" s="124">
        <f t="shared" si="109"/>
        <v>4413.1400000000003</v>
      </c>
      <c r="P267" s="126">
        <f t="shared" si="116"/>
        <v>4465.62</v>
      </c>
      <c r="Q267" s="456"/>
      <c r="S267" s="117"/>
      <c r="T267" s="122">
        <f>I267*(1-DESCONTO)</f>
        <v>3873.72</v>
      </c>
      <c r="U267" s="188">
        <f>BDI_DIFF_PROP</f>
        <v>0.15280000000000094</v>
      </c>
      <c r="V267" s="123">
        <f t="shared" si="170"/>
        <v>52.48</v>
      </c>
      <c r="W267" s="124">
        <f t="shared" si="170"/>
        <v>4413.1400000000003</v>
      </c>
      <c r="X267" s="125">
        <f t="shared" si="171"/>
        <v>4465.62</v>
      </c>
      <c r="Y267" s="123">
        <f t="shared" si="172"/>
        <v>52.48</v>
      </c>
      <c r="Z267" s="124">
        <f t="shared" si="173"/>
        <v>4413.1400000000003</v>
      </c>
      <c r="AA267" s="126">
        <f t="shared" si="174"/>
        <v>4465.62</v>
      </c>
      <c r="AB267" s="118"/>
    </row>
    <row r="268" spans="2:28" s="98" customFormat="1" x14ac:dyDescent="0.2">
      <c r="B268" s="117"/>
      <c r="C268" s="131" t="s">
        <v>719</v>
      </c>
      <c r="D268" s="479"/>
      <c r="E268" s="131"/>
      <c r="F268" s="132" t="s">
        <v>720</v>
      </c>
      <c r="G268" s="131"/>
      <c r="H268" s="133"/>
      <c r="I268" s="131"/>
      <c r="J268" s="131"/>
      <c r="K268" s="131"/>
      <c r="L268" s="131"/>
      <c r="M268" s="131"/>
      <c r="N268" s="131"/>
      <c r="O268" s="131"/>
      <c r="P268" s="134"/>
      <c r="Q268" s="456"/>
      <c r="S268" s="117"/>
      <c r="T268" s="131"/>
      <c r="U268" s="131"/>
      <c r="V268" s="131"/>
      <c r="W268" s="131"/>
      <c r="X268" s="131"/>
      <c r="Y268" s="131"/>
      <c r="Z268" s="131"/>
      <c r="AA268" s="131"/>
      <c r="AB268" s="118"/>
    </row>
    <row r="269" spans="2:28" s="98" customFormat="1" ht="25.5" outlineLevel="1" x14ac:dyDescent="0.2">
      <c r="B269" s="117"/>
      <c r="C269" s="108" t="s">
        <v>721</v>
      </c>
      <c r="D269" s="480" t="s">
        <v>722</v>
      </c>
      <c r="E269" s="99" t="s">
        <v>14</v>
      </c>
      <c r="F269" s="100" t="s">
        <v>723</v>
      </c>
      <c r="G269" s="99" t="s">
        <v>29</v>
      </c>
      <c r="H269" s="99">
        <v>11</v>
      </c>
      <c r="I269" s="101">
        <v>27.5</v>
      </c>
      <c r="J269" s="186">
        <f t="shared" ref="J269:J274" si="175">BDI</f>
        <v>0.22229999999999994</v>
      </c>
      <c r="K269" s="104">
        <v>5.83</v>
      </c>
      <c r="L269" s="103">
        <v>27.78</v>
      </c>
      <c r="M269" s="125">
        <f t="shared" si="114"/>
        <v>33.61</v>
      </c>
      <c r="N269" s="123">
        <f t="shared" si="115"/>
        <v>64.13</v>
      </c>
      <c r="O269" s="124">
        <f t="shared" si="109"/>
        <v>305.58</v>
      </c>
      <c r="P269" s="126">
        <f t="shared" si="116"/>
        <v>369.71</v>
      </c>
      <c r="Q269" s="456"/>
      <c r="S269" s="117"/>
      <c r="T269" s="122">
        <f t="shared" ref="T269:T274" si="176">I269*(1-DESCONTO)</f>
        <v>27.5</v>
      </c>
      <c r="U269" s="184">
        <f t="shared" ref="U269:U274" si="177">BDI_PROP</f>
        <v>0.22229999999999994</v>
      </c>
      <c r="V269" s="123">
        <f t="shared" ref="V269:W274" si="178">(K269/(1+$J269))*(1-DESCONTO)*(1+$U269)</f>
        <v>5.83</v>
      </c>
      <c r="W269" s="124">
        <f t="shared" si="178"/>
        <v>27.78</v>
      </c>
      <c r="X269" s="125">
        <f t="shared" ref="X269:X274" si="179">V269+W269</f>
        <v>33.61</v>
      </c>
      <c r="Y269" s="123">
        <f t="shared" ref="Y269:Y274" si="180">TRUNC(H269*V269, 2)</f>
        <v>64.13</v>
      </c>
      <c r="Z269" s="124">
        <f t="shared" ref="Z269:Z274" si="181">AA269-Y269</f>
        <v>305.58</v>
      </c>
      <c r="AA269" s="126">
        <f t="shared" ref="AA269:AA274" si="182">TRUNC(H269*X269, 2)</f>
        <v>369.71</v>
      </c>
      <c r="AB269" s="118"/>
    </row>
    <row r="270" spans="2:28" s="98" customFormat="1" ht="25.5" outlineLevel="1" x14ac:dyDescent="0.2">
      <c r="B270" s="117"/>
      <c r="C270" s="108" t="s">
        <v>724</v>
      </c>
      <c r="D270" s="480" t="s">
        <v>725</v>
      </c>
      <c r="E270" s="99" t="s">
        <v>27</v>
      </c>
      <c r="F270" s="100" t="s">
        <v>726</v>
      </c>
      <c r="G270" s="99" t="s">
        <v>29</v>
      </c>
      <c r="H270" s="99">
        <v>11</v>
      </c>
      <c r="I270" s="101">
        <v>56.54</v>
      </c>
      <c r="J270" s="186">
        <f t="shared" si="175"/>
        <v>0.22229999999999994</v>
      </c>
      <c r="K270" s="104">
        <v>13.46</v>
      </c>
      <c r="L270" s="103">
        <v>55.64</v>
      </c>
      <c r="M270" s="125">
        <f t="shared" si="114"/>
        <v>69.099999999999994</v>
      </c>
      <c r="N270" s="123">
        <f t="shared" si="115"/>
        <v>148.06</v>
      </c>
      <c r="O270" s="124">
        <f t="shared" si="109"/>
        <v>612.04</v>
      </c>
      <c r="P270" s="126">
        <f t="shared" si="116"/>
        <v>760.1</v>
      </c>
      <c r="Q270" s="456"/>
      <c r="S270" s="117"/>
      <c r="T270" s="122">
        <f t="shared" si="176"/>
        <v>56.54</v>
      </c>
      <c r="U270" s="184">
        <f t="shared" si="177"/>
        <v>0.22229999999999994</v>
      </c>
      <c r="V270" s="123">
        <f t="shared" si="178"/>
        <v>13.46</v>
      </c>
      <c r="W270" s="124">
        <f t="shared" si="178"/>
        <v>55.64</v>
      </c>
      <c r="X270" s="125">
        <f t="shared" si="179"/>
        <v>69.099999999999994</v>
      </c>
      <c r="Y270" s="123">
        <f t="shared" si="180"/>
        <v>148.06</v>
      </c>
      <c r="Z270" s="124">
        <f t="shared" si="181"/>
        <v>612.04</v>
      </c>
      <c r="AA270" s="126">
        <f t="shared" si="182"/>
        <v>760.1</v>
      </c>
      <c r="AB270" s="118"/>
    </row>
    <row r="271" spans="2:28" s="98" customFormat="1" ht="25.5" outlineLevel="1" x14ac:dyDescent="0.2">
      <c r="B271" s="117"/>
      <c r="C271" s="108" t="s">
        <v>727</v>
      </c>
      <c r="D271" s="480" t="s">
        <v>728</v>
      </c>
      <c r="E271" s="99" t="s">
        <v>27</v>
      </c>
      <c r="F271" s="100" t="s">
        <v>729</v>
      </c>
      <c r="G271" s="99" t="s">
        <v>29</v>
      </c>
      <c r="H271" s="99">
        <v>104</v>
      </c>
      <c r="I271" s="101">
        <v>220.56</v>
      </c>
      <c r="J271" s="186">
        <f t="shared" si="175"/>
        <v>0.22229999999999994</v>
      </c>
      <c r="K271" s="104">
        <v>41.58</v>
      </c>
      <c r="L271" s="103">
        <v>228.01</v>
      </c>
      <c r="M271" s="125">
        <f t="shared" si="114"/>
        <v>269.58999999999997</v>
      </c>
      <c r="N271" s="123">
        <f t="shared" si="115"/>
        <v>4324.32</v>
      </c>
      <c r="O271" s="124">
        <f t="shared" si="109"/>
        <v>23713.040000000001</v>
      </c>
      <c r="P271" s="126">
        <f t="shared" si="116"/>
        <v>28037.360000000001</v>
      </c>
      <c r="Q271" s="456"/>
      <c r="S271" s="117"/>
      <c r="T271" s="122">
        <f t="shared" si="176"/>
        <v>220.56</v>
      </c>
      <c r="U271" s="184">
        <f t="shared" si="177"/>
        <v>0.22229999999999994</v>
      </c>
      <c r="V271" s="123">
        <f t="shared" si="178"/>
        <v>41.58</v>
      </c>
      <c r="W271" s="124">
        <f t="shared" si="178"/>
        <v>228.01</v>
      </c>
      <c r="X271" s="125">
        <f t="shared" si="179"/>
        <v>269.58999999999997</v>
      </c>
      <c r="Y271" s="123">
        <f t="shared" si="180"/>
        <v>4324.32</v>
      </c>
      <c r="Z271" s="124">
        <f t="shared" si="181"/>
        <v>23713.040000000001</v>
      </c>
      <c r="AA271" s="126">
        <f t="shared" si="182"/>
        <v>28037.360000000001</v>
      </c>
      <c r="AB271" s="118"/>
    </row>
    <row r="272" spans="2:28" s="98" customFormat="1" outlineLevel="1" x14ac:dyDescent="0.2">
      <c r="B272" s="117"/>
      <c r="C272" s="108" t="s">
        <v>730</v>
      </c>
      <c r="D272" s="480" t="s">
        <v>731</v>
      </c>
      <c r="E272" s="99" t="s">
        <v>27</v>
      </c>
      <c r="F272" s="100" t="s">
        <v>732</v>
      </c>
      <c r="G272" s="99" t="s">
        <v>29</v>
      </c>
      <c r="H272" s="99">
        <v>5</v>
      </c>
      <c r="I272" s="101">
        <v>70.349999999999994</v>
      </c>
      <c r="J272" s="186">
        <f t="shared" si="175"/>
        <v>0.22229999999999994</v>
      </c>
      <c r="K272" s="104">
        <v>17.52</v>
      </c>
      <c r="L272" s="103">
        <v>68.459999999999994</v>
      </c>
      <c r="M272" s="125">
        <f t="shared" si="114"/>
        <v>85.97999999999999</v>
      </c>
      <c r="N272" s="123">
        <f t="shared" si="115"/>
        <v>87.6</v>
      </c>
      <c r="O272" s="124">
        <f t="shared" si="109"/>
        <v>342.29999999999995</v>
      </c>
      <c r="P272" s="126">
        <f t="shared" si="116"/>
        <v>429.9</v>
      </c>
      <c r="Q272" s="456"/>
      <c r="S272" s="117"/>
      <c r="T272" s="122">
        <f t="shared" si="176"/>
        <v>70.349999999999994</v>
      </c>
      <c r="U272" s="184">
        <f t="shared" si="177"/>
        <v>0.22229999999999994</v>
      </c>
      <c r="V272" s="123">
        <f t="shared" si="178"/>
        <v>17.52</v>
      </c>
      <c r="W272" s="124">
        <f t="shared" si="178"/>
        <v>68.459999999999994</v>
      </c>
      <c r="X272" s="125">
        <f t="shared" si="179"/>
        <v>85.97999999999999</v>
      </c>
      <c r="Y272" s="123">
        <f t="shared" si="180"/>
        <v>87.6</v>
      </c>
      <c r="Z272" s="124">
        <f t="shared" si="181"/>
        <v>342.29999999999995</v>
      </c>
      <c r="AA272" s="126">
        <f t="shared" si="182"/>
        <v>429.9</v>
      </c>
      <c r="AB272" s="118"/>
    </row>
    <row r="273" spans="2:28" s="98" customFormat="1" ht="25.5" outlineLevel="1" x14ac:dyDescent="0.2">
      <c r="B273" s="117"/>
      <c r="C273" s="108" t="s">
        <v>733</v>
      </c>
      <c r="D273" s="480" t="s">
        <v>734</v>
      </c>
      <c r="E273" s="99" t="s">
        <v>14</v>
      </c>
      <c r="F273" s="100" t="s">
        <v>735</v>
      </c>
      <c r="G273" s="99" t="s">
        <v>29</v>
      </c>
      <c r="H273" s="99">
        <v>2</v>
      </c>
      <c r="I273" s="101">
        <v>22.28</v>
      </c>
      <c r="J273" s="186">
        <f t="shared" si="175"/>
        <v>0.22229999999999994</v>
      </c>
      <c r="K273" s="104">
        <v>0.71</v>
      </c>
      <c r="L273" s="103">
        <v>26.52</v>
      </c>
      <c r="M273" s="125">
        <f t="shared" si="114"/>
        <v>27.23</v>
      </c>
      <c r="N273" s="123">
        <f t="shared" si="115"/>
        <v>1.42</v>
      </c>
      <c r="O273" s="124">
        <f t="shared" si="109"/>
        <v>53.04</v>
      </c>
      <c r="P273" s="126">
        <f t="shared" si="116"/>
        <v>54.46</v>
      </c>
      <c r="Q273" s="456"/>
      <c r="S273" s="117"/>
      <c r="T273" s="122">
        <f t="shared" si="176"/>
        <v>22.28</v>
      </c>
      <c r="U273" s="184">
        <f t="shared" si="177"/>
        <v>0.22229999999999994</v>
      </c>
      <c r="V273" s="123">
        <f t="shared" si="178"/>
        <v>0.71</v>
      </c>
      <c r="W273" s="124">
        <f t="shared" si="178"/>
        <v>26.520000000000003</v>
      </c>
      <c r="X273" s="125">
        <f t="shared" si="179"/>
        <v>27.230000000000004</v>
      </c>
      <c r="Y273" s="123">
        <f t="shared" si="180"/>
        <v>1.42</v>
      </c>
      <c r="Z273" s="124">
        <f t="shared" si="181"/>
        <v>53.04</v>
      </c>
      <c r="AA273" s="126">
        <f t="shared" si="182"/>
        <v>54.46</v>
      </c>
      <c r="AB273" s="118"/>
    </row>
    <row r="274" spans="2:28" s="98" customFormat="1" ht="25.5" outlineLevel="1" x14ac:dyDescent="0.2">
      <c r="B274" s="117"/>
      <c r="C274" s="108" t="s">
        <v>736</v>
      </c>
      <c r="D274" s="480" t="s">
        <v>737</v>
      </c>
      <c r="E274" s="99" t="s">
        <v>27</v>
      </c>
      <c r="F274" s="100" t="s">
        <v>738</v>
      </c>
      <c r="G274" s="99" t="s">
        <v>29</v>
      </c>
      <c r="H274" s="99">
        <v>3</v>
      </c>
      <c r="I274" s="101">
        <v>228.17</v>
      </c>
      <c r="J274" s="186">
        <f t="shared" si="175"/>
        <v>0.22229999999999994</v>
      </c>
      <c r="K274" s="104">
        <v>45.65</v>
      </c>
      <c r="L274" s="103">
        <v>233.24</v>
      </c>
      <c r="M274" s="125">
        <f t="shared" si="114"/>
        <v>278.89</v>
      </c>
      <c r="N274" s="123">
        <f t="shared" si="115"/>
        <v>136.94999999999999</v>
      </c>
      <c r="O274" s="124">
        <f t="shared" si="109"/>
        <v>699.72</v>
      </c>
      <c r="P274" s="126">
        <f t="shared" si="116"/>
        <v>836.67</v>
      </c>
      <c r="Q274" s="456"/>
      <c r="S274" s="117"/>
      <c r="T274" s="122">
        <f t="shared" si="176"/>
        <v>228.17</v>
      </c>
      <c r="U274" s="184">
        <f t="shared" si="177"/>
        <v>0.22229999999999994</v>
      </c>
      <c r="V274" s="123">
        <f t="shared" si="178"/>
        <v>45.65</v>
      </c>
      <c r="W274" s="124">
        <f t="shared" si="178"/>
        <v>233.24</v>
      </c>
      <c r="X274" s="125">
        <f t="shared" si="179"/>
        <v>278.89</v>
      </c>
      <c r="Y274" s="123">
        <f t="shared" si="180"/>
        <v>136.94999999999999</v>
      </c>
      <c r="Z274" s="124">
        <f t="shared" si="181"/>
        <v>699.72</v>
      </c>
      <c r="AA274" s="126">
        <f t="shared" si="182"/>
        <v>836.67</v>
      </c>
      <c r="AB274" s="118"/>
    </row>
    <row r="275" spans="2:28" s="98" customFormat="1" x14ac:dyDescent="0.2">
      <c r="B275" s="117"/>
      <c r="C275" s="131" t="s">
        <v>739</v>
      </c>
      <c r="D275" s="479"/>
      <c r="E275" s="131"/>
      <c r="F275" s="132" t="s">
        <v>740</v>
      </c>
      <c r="G275" s="131"/>
      <c r="H275" s="133"/>
      <c r="I275" s="131"/>
      <c r="J275" s="131"/>
      <c r="K275" s="131"/>
      <c r="L275" s="131"/>
      <c r="M275" s="131"/>
      <c r="N275" s="131"/>
      <c r="O275" s="131"/>
      <c r="P275" s="134"/>
      <c r="Q275" s="456"/>
      <c r="S275" s="117"/>
      <c r="T275" s="131"/>
      <c r="U275" s="131"/>
      <c r="V275" s="131"/>
      <c r="W275" s="131"/>
      <c r="X275" s="131"/>
      <c r="Y275" s="131"/>
      <c r="Z275" s="131"/>
      <c r="AA275" s="131"/>
      <c r="AB275" s="118"/>
    </row>
    <row r="276" spans="2:28" s="98" customFormat="1" ht="25.5" outlineLevel="1" x14ac:dyDescent="0.2">
      <c r="B276" s="117"/>
      <c r="C276" s="108" t="s">
        <v>741</v>
      </c>
      <c r="D276" s="480" t="s">
        <v>742</v>
      </c>
      <c r="E276" s="99" t="s">
        <v>27</v>
      </c>
      <c r="F276" s="100" t="s">
        <v>743</v>
      </c>
      <c r="G276" s="99" t="s">
        <v>29</v>
      </c>
      <c r="H276" s="99">
        <v>1</v>
      </c>
      <c r="I276" s="101">
        <v>4050.76</v>
      </c>
      <c r="J276" s="186">
        <f>BDI</f>
        <v>0.22229999999999994</v>
      </c>
      <c r="K276" s="104">
        <v>65.08</v>
      </c>
      <c r="L276" s="103">
        <v>4886.16</v>
      </c>
      <c r="M276" s="125">
        <f t="shared" si="114"/>
        <v>4951.24</v>
      </c>
      <c r="N276" s="123">
        <f t="shared" si="115"/>
        <v>65.08</v>
      </c>
      <c r="O276" s="124">
        <f t="shared" si="109"/>
        <v>4886.16</v>
      </c>
      <c r="P276" s="126">
        <f t="shared" si="116"/>
        <v>4951.24</v>
      </c>
      <c r="Q276" s="456"/>
      <c r="S276" s="117"/>
      <c r="T276" s="122">
        <f>I276*(1-DESCONTO)</f>
        <v>4050.76</v>
      </c>
      <c r="U276" s="184">
        <f>BDI_PROP</f>
        <v>0.22229999999999994</v>
      </c>
      <c r="V276" s="123">
        <f t="shared" ref="V276:W279" si="183">(K276/(1+$J276))*(1-DESCONTO)*(1+$U276)</f>
        <v>65.08</v>
      </c>
      <c r="W276" s="124">
        <f t="shared" si="183"/>
        <v>4886.16</v>
      </c>
      <c r="X276" s="125">
        <f t="shared" ref="X276:X279" si="184">V276+W276</f>
        <v>4951.24</v>
      </c>
      <c r="Y276" s="123">
        <f t="shared" ref="Y276:Y279" si="185">TRUNC(H276*V276, 2)</f>
        <v>65.08</v>
      </c>
      <c r="Z276" s="124">
        <f t="shared" ref="Z276:Z279" si="186">AA276-Y276</f>
        <v>4886.16</v>
      </c>
      <c r="AA276" s="126">
        <f t="shared" ref="AA276:AA279" si="187">TRUNC(H276*X276, 2)</f>
        <v>4951.24</v>
      </c>
      <c r="AB276" s="118"/>
    </row>
    <row r="277" spans="2:28" s="98" customFormat="1" ht="38.25" outlineLevel="1" x14ac:dyDescent="0.2">
      <c r="B277" s="117"/>
      <c r="C277" s="108" t="s">
        <v>744</v>
      </c>
      <c r="D277" s="480" t="s">
        <v>745</v>
      </c>
      <c r="E277" s="99" t="s">
        <v>27</v>
      </c>
      <c r="F277" s="100" t="s">
        <v>746</v>
      </c>
      <c r="G277" s="99" t="s">
        <v>29</v>
      </c>
      <c r="H277" s="99">
        <v>1</v>
      </c>
      <c r="I277" s="101">
        <v>2997.35</v>
      </c>
      <c r="J277" s="186">
        <f>BDI</f>
        <v>0.22229999999999994</v>
      </c>
      <c r="K277" s="104">
        <v>30.57</v>
      </c>
      <c r="L277" s="103">
        <v>3633.09</v>
      </c>
      <c r="M277" s="125">
        <f t="shared" si="114"/>
        <v>3663.6600000000003</v>
      </c>
      <c r="N277" s="123">
        <f t="shared" si="115"/>
        <v>30.57</v>
      </c>
      <c r="O277" s="124">
        <f t="shared" si="109"/>
        <v>3633.0899999999997</v>
      </c>
      <c r="P277" s="126">
        <f t="shared" si="116"/>
        <v>3663.66</v>
      </c>
      <c r="Q277" s="456"/>
      <c r="S277" s="117"/>
      <c r="T277" s="122">
        <f>I277*(1-DESCONTO)</f>
        <v>2997.35</v>
      </c>
      <c r="U277" s="184">
        <f>BDI_PROP</f>
        <v>0.22229999999999994</v>
      </c>
      <c r="V277" s="123">
        <f t="shared" si="183"/>
        <v>30.57</v>
      </c>
      <c r="W277" s="124">
        <f t="shared" si="183"/>
        <v>3633.09</v>
      </c>
      <c r="X277" s="125">
        <f t="shared" si="184"/>
        <v>3663.6600000000003</v>
      </c>
      <c r="Y277" s="123">
        <f t="shared" si="185"/>
        <v>30.57</v>
      </c>
      <c r="Z277" s="124">
        <f t="shared" si="186"/>
        <v>3633.0899999999997</v>
      </c>
      <c r="AA277" s="126">
        <f t="shared" si="187"/>
        <v>3663.66</v>
      </c>
      <c r="AB277" s="118"/>
    </row>
    <row r="278" spans="2:28" s="98" customFormat="1" ht="38.25" outlineLevel="1" x14ac:dyDescent="0.2">
      <c r="B278" s="117"/>
      <c r="C278" s="108" t="s">
        <v>747</v>
      </c>
      <c r="D278" s="480" t="s">
        <v>748</v>
      </c>
      <c r="E278" s="99" t="s">
        <v>27</v>
      </c>
      <c r="F278" s="100" t="s">
        <v>749</v>
      </c>
      <c r="G278" s="99" t="s">
        <v>29</v>
      </c>
      <c r="H278" s="99">
        <v>1</v>
      </c>
      <c r="I278" s="101">
        <v>2564.2399999999998</v>
      </c>
      <c r="J278" s="186">
        <f>BDI</f>
        <v>0.22229999999999994</v>
      </c>
      <c r="K278" s="104">
        <v>30.57</v>
      </c>
      <c r="L278" s="103">
        <v>3103.7</v>
      </c>
      <c r="M278" s="125">
        <f t="shared" si="114"/>
        <v>3134.27</v>
      </c>
      <c r="N278" s="123">
        <f t="shared" si="115"/>
        <v>30.57</v>
      </c>
      <c r="O278" s="124">
        <f t="shared" si="109"/>
        <v>3103.7</v>
      </c>
      <c r="P278" s="126">
        <f t="shared" si="116"/>
        <v>3134.27</v>
      </c>
      <c r="Q278" s="456"/>
      <c r="S278" s="117"/>
      <c r="T278" s="122">
        <f>I278*(1-DESCONTO)</f>
        <v>2564.2399999999998</v>
      </c>
      <c r="U278" s="184">
        <f>BDI_PROP</f>
        <v>0.22229999999999994</v>
      </c>
      <c r="V278" s="123">
        <f t="shared" si="183"/>
        <v>30.57</v>
      </c>
      <c r="W278" s="124">
        <f t="shared" si="183"/>
        <v>3103.7</v>
      </c>
      <c r="X278" s="125">
        <f t="shared" si="184"/>
        <v>3134.27</v>
      </c>
      <c r="Y278" s="123">
        <f t="shared" si="185"/>
        <v>30.57</v>
      </c>
      <c r="Z278" s="124">
        <f t="shared" si="186"/>
        <v>3103.7</v>
      </c>
      <c r="AA278" s="126">
        <f t="shared" si="187"/>
        <v>3134.27</v>
      </c>
      <c r="AB278" s="118"/>
    </row>
    <row r="279" spans="2:28" s="98" customFormat="1" ht="38.25" outlineLevel="1" x14ac:dyDescent="0.2">
      <c r="B279" s="117"/>
      <c r="C279" s="108" t="s">
        <v>750</v>
      </c>
      <c r="D279" s="480" t="s">
        <v>751</v>
      </c>
      <c r="E279" s="99" t="s">
        <v>27</v>
      </c>
      <c r="F279" s="100" t="s">
        <v>752</v>
      </c>
      <c r="G279" s="99" t="s">
        <v>29</v>
      </c>
      <c r="H279" s="99">
        <v>1</v>
      </c>
      <c r="I279" s="101">
        <v>3854.62</v>
      </c>
      <c r="J279" s="186">
        <f>BDI</f>
        <v>0.22229999999999994</v>
      </c>
      <c r="K279" s="104">
        <v>30.57</v>
      </c>
      <c r="L279" s="103">
        <v>4680.93</v>
      </c>
      <c r="M279" s="125">
        <f t="shared" si="114"/>
        <v>4711.5</v>
      </c>
      <c r="N279" s="123">
        <f t="shared" si="115"/>
        <v>30.57</v>
      </c>
      <c r="O279" s="124">
        <f t="shared" si="109"/>
        <v>4680.93</v>
      </c>
      <c r="P279" s="126">
        <f t="shared" si="116"/>
        <v>4711.5</v>
      </c>
      <c r="Q279" s="456"/>
      <c r="S279" s="117"/>
      <c r="T279" s="122">
        <f>I279*(1-DESCONTO)</f>
        <v>3854.62</v>
      </c>
      <c r="U279" s="184">
        <f>BDI_PROP</f>
        <v>0.22229999999999994</v>
      </c>
      <c r="V279" s="123">
        <f t="shared" si="183"/>
        <v>30.57</v>
      </c>
      <c r="W279" s="124">
        <f t="shared" si="183"/>
        <v>4680.93</v>
      </c>
      <c r="X279" s="125">
        <f t="shared" si="184"/>
        <v>4711.5</v>
      </c>
      <c r="Y279" s="123">
        <f t="shared" si="185"/>
        <v>30.57</v>
      </c>
      <c r="Z279" s="124">
        <f t="shared" si="186"/>
        <v>4680.93</v>
      </c>
      <c r="AA279" s="126">
        <f t="shared" si="187"/>
        <v>4711.5</v>
      </c>
      <c r="AB279" s="118"/>
    </row>
    <row r="280" spans="2:28" s="98" customFormat="1" x14ac:dyDescent="0.2">
      <c r="B280" s="117"/>
      <c r="C280" s="131" t="s">
        <v>753</v>
      </c>
      <c r="D280" s="479"/>
      <c r="E280" s="131"/>
      <c r="F280" s="132" t="s">
        <v>754</v>
      </c>
      <c r="G280" s="131"/>
      <c r="H280" s="133"/>
      <c r="I280" s="131"/>
      <c r="J280" s="131"/>
      <c r="K280" s="131"/>
      <c r="L280" s="131"/>
      <c r="M280" s="131"/>
      <c r="N280" s="131"/>
      <c r="O280" s="131"/>
      <c r="P280" s="134"/>
      <c r="Q280" s="456"/>
      <c r="S280" s="117"/>
      <c r="T280" s="131"/>
      <c r="U280" s="131"/>
      <c r="V280" s="131"/>
      <c r="W280" s="131"/>
      <c r="X280" s="131"/>
      <c r="Y280" s="131"/>
      <c r="Z280" s="131"/>
      <c r="AA280" s="131"/>
      <c r="AB280" s="118"/>
    </row>
    <row r="281" spans="2:28" s="98" customFormat="1" ht="25.5" outlineLevel="1" x14ac:dyDescent="0.2">
      <c r="B281" s="117"/>
      <c r="C281" s="108" t="s">
        <v>755</v>
      </c>
      <c r="D281" s="480" t="s">
        <v>756</v>
      </c>
      <c r="E281" s="99" t="s">
        <v>27</v>
      </c>
      <c r="F281" s="100" t="s">
        <v>757</v>
      </c>
      <c r="G281" s="99" t="s">
        <v>29</v>
      </c>
      <c r="H281" s="99">
        <v>14</v>
      </c>
      <c r="I281" s="101">
        <v>718.32</v>
      </c>
      <c r="J281" s="186">
        <f t="shared" ref="J281:J306" si="188">BDI</f>
        <v>0.22229999999999994</v>
      </c>
      <c r="K281" s="104">
        <v>47.1</v>
      </c>
      <c r="L281" s="103">
        <v>830.9</v>
      </c>
      <c r="M281" s="125">
        <f t="shared" si="114"/>
        <v>878</v>
      </c>
      <c r="N281" s="123">
        <f t="shared" si="115"/>
        <v>659.4</v>
      </c>
      <c r="O281" s="124">
        <f t="shared" ref="O281:O342" si="189">P281-N281</f>
        <v>11632.6</v>
      </c>
      <c r="P281" s="126">
        <f t="shared" si="116"/>
        <v>12292</v>
      </c>
      <c r="Q281" s="456"/>
      <c r="S281" s="117"/>
      <c r="T281" s="122">
        <f t="shared" ref="T281:T306" si="190">I281*(1-DESCONTO)</f>
        <v>718.32</v>
      </c>
      <c r="U281" s="184">
        <f t="shared" ref="U281:U306" si="191">BDI_PROP</f>
        <v>0.22229999999999994</v>
      </c>
      <c r="V281" s="123">
        <f t="shared" ref="V281:V306" si="192">(K281/(1+$J281))*(1-DESCONTO)*(1+$U281)</f>
        <v>47.1</v>
      </c>
      <c r="W281" s="124">
        <f t="shared" ref="W281:W306" si="193">(L281/(1+$J281))*(1-DESCONTO)*(1+$U281)</f>
        <v>830.89999999999986</v>
      </c>
      <c r="X281" s="125">
        <f t="shared" ref="X281:X306" si="194">V281+W281</f>
        <v>877.99999999999989</v>
      </c>
      <c r="Y281" s="123">
        <f t="shared" ref="Y281:Y306" si="195">TRUNC(H281*V281, 2)</f>
        <v>659.4</v>
      </c>
      <c r="Z281" s="124">
        <f t="shared" ref="Z281:Z306" si="196">AA281-Y281</f>
        <v>11632.6</v>
      </c>
      <c r="AA281" s="126">
        <f t="shared" ref="AA281:AA306" si="197">TRUNC(H281*X281, 2)</f>
        <v>12292</v>
      </c>
      <c r="AB281" s="118"/>
    </row>
    <row r="282" spans="2:28" s="98" customFormat="1" ht="25.5" outlineLevel="1" x14ac:dyDescent="0.2">
      <c r="B282" s="117"/>
      <c r="C282" s="108" t="s">
        <v>758</v>
      </c>
      <c r="D282" s="480" t="s">
        <v>759</v>
      </c>
      <c r="E282" s="99" t="s">
        <v>14</v>
      </c>
      <c r="F282" s="100" t="s">
        <v>760</v>
      </c>
      <c r="G282" s="99" t="s">
        <v>29</v>
      </c>
      <c r="H282" s="99">
        <v>1</v>
      </c>
      <c r="I282" s="101">
        <v>662.83</v>
      </c>
      <c r="J282" s="186">
        <f t="shared" si="188"/>
        <v>0.22229999999999994</v>
      </c>
      <c r="K282" s="104">
        <v>30.29</v>
      </c>
      <c r="L282" s="103">
        <v>779.88</v>
      </c>
      <c r="M282" s="125">
        <f t="shared" si="114"/>
        <v>810.17</v>
      </c>
      <c r="N282" s="123">
        <f t="shared" si="115"/>
        <v>30.29</v>
      </c>
      <c r="O282" s="124">
        <f t="shared" si="189"/>
        <v>779.88</v>
      </c>
      <c r="P282" s="126">
        <f t="shared" si="116"/>
        <v>810.17</v>
      </c>
      <c r="Q282" s="456"/>
      <c r="S282" s="117"/>
      <c r="T282" s="122">
        <f t="shared" si="190"/>
        <v>662.83</v>
      </c>
      <c r="U282" s="184">
        <f t="shared" si="191"/>
        <v>0.22229999999999994</v>
      </c>
      <c r="V282" s="123">
        <f t="shared" si="192"/>
        <v>30.29</v>
      </c>
      <c r="W282" s="124">
        <f t="shared" si="193"/>
        <v>779.87999999999988</v>
      </c>
      <c r="X282" s="125">
        <f t="shared" si="194"/>
        <v>810.16999999999985</v>
      </c>
      <c r="Y282" s="123">
        <f t="shared" si="195"/>
        <v>30.29</v>
      </c>
      <c r="Z282" s="124">
        <f t="shared" si="196"/>
        <v>779.88</v>
      </c>
      <c r="AA282" s="126">
        <f t="shared" si="197"/>
        <v>810.17</v>
      </c>
      <c r="AB282" s="118"/>
    </row>
    <row r="283" spans="2:28" s="98" customFormat="1" ht="25.5" outlineLevel="1" x14ac:dyDescent="0.2">
      <c r="B283" s="117"/>
      <c r="C283" s="108" t="s">
        <v>761</v>
      </c>
      <c r="D283" s="480" t="s">
        <v>762</v>
      </c>
      <c r="E283" s="99" t="s">
        <v>14</v>
      </c>
      <c r="F283" s="100" t="s">
        <v>763</v>
      </c>
      <c r="G283" s="99" t="s">
        <v>29</v>
      </c>
      <c r="H283" s="99">
        <v>15</v>
      </c>
      <c r="I283" s="101">
        <v>58.23</v>
      </c>
      <c r="J283" s="186">
        <f t="shared" si="188"/>
        <v>0.22229999999999994</v>
      </c>
      <c r="K283" s="104">
        <v>9.48</v>
      </c>
      <c r="L283" s="103">
        <v>61.69</v>
      </c>
      <c r="M283" s="125">
        <f t="shared" si="114"/>
        <v>71.17</v>
      </c>
      <c r="N283" s="123">
        <f t="shared" si="115"/>
        <v>142.19999999999999</v>
      </c>
      <c r="O283" s="124">
        <f t="shared" si="189"/>
        <v>925.34999999999991</v>
      </c>
      <c r="P283" s="126">
        <f t="shared" si="116"/>
        <v>1067.55</v>
      </c>
      <c r="Q283" s="456"/>
      <c r="S283" s="117"/>
      <c r="T283" s="122">
        <f t="shared" si="190"/>
        <v>58.23</v>
      </c>
      <c r="U283" s="184">
        <f t="shared" si="191"/>
        <v>0.22229999999999994</v>
      </c>
      <c r="V283" s="123">
        <f t="shared" si="192"/>
        <v>9.48</v>
      </c>
      <c r="W283" s="124">
        <f t="shared" si="193"/>
        <v>61.69</v>
      </c>
      <c r="X283" s="125">
        <f t="shared" si="194"/>
        <v>71.17</v>
      </c>
      <c r="Y283" s="123">
        <f t="shared" si="195"/>
        <v>142.19999999999999</v>
      </c>
      <c r="Z283" s="124">
        <f t="shared" si="196"/>
        <v>925.34999999999991</v>
      </c>
      <c r="AA283" s="126">
        <f t="shared" si="197"/>
        <v>1067.55</v>
      </c>
      <c r="AB283" s="118"/>
    </row>
    <row r="284" spans="2:28" s="98" customFormat="1" ht="25.5" outlineLevel="1" x14ac:dyDescent="0.2">
      <c r="B284" s="117"/>
      <c r="C284" s="108" t="s">
        <v>764</v>
      </c>
      <c r="D284" s="480" t="s">
        <v>765</v>
      </c>
      <c r="E284" s="99" t="s">
        <v>27</v>
      </c>
      <c r="F284" s="100" t="s">
        <v>766</v>
      </c>
      <c r="G284" s="99" t="s">
        <v>29</v>
      </c>
      <c r="H284" s="99">
        <v>7</v>
      </c>
      <c r="I284" s="101">
        <v>266.67</v>
      </c>
      <c r="J284" s="186">
        <f t="shared" si="188"/>
        <v>0.22229999999999994</v>
      </c>
      <c r="K284" s="104">
        <v>6.22</v>
      </c>
      <c r="L284" s="103">
        <v>319.73</v>
      </c>
      <c r="M284" s="125">
        <f t="shared" si="114"/>
        <v>325.95000000000005</v>
      </c>
      <c r="N284" s="123">
        <f t="shared" si="115"/>
        <v>43.54</v>
      </c>
      <c r="O284" s="124">
        <f t="shared" si="189"/>
        <v>2238.11</v>
      </c>
      <c r="P284" s="126">
        <f t="shared" si="116"/>
        <v>2281.65</v>
      </c>
      <c r="Q284" s="456"/>
      <c r="S284" s="117"/>
      <c r="T284" s="122">
        <f t="shared" si="190"/>
        <v>266.67</v>
      </c>
      <c r="U284" s="184">
        <f t="shared" si="191"/>
        <v>0.22229999999999994</v>
      </c>
      <c r="V284" s="123">
        <f t="shared" si="192"/>
        <v>6.22</v>
      </c>
      <c r="W284" s="124">
        <f t="shared" si="193"/>
        <v>319.72999999999996</v>
      </c>
      <c r="X284" s="125">
        <f t="shared" si="194"/>
        <v>325.95</v>
      </c>
      <c r="Y284" s="123">
        <f t="shared" si="195"/>
        <v>43.54</v>
      </c>
      <c r="Z284" s="124">
        <f t="shared" si="196"/>
        <v>2238.11</v>
      </c>
      <c r="AA284" s="126">
        <f t="shared" si="197"/>
        <v>2281.65</v>
      </c>
      <c r="AB284" s="118"/>
    </row>
    <row r="285" spans="2:28" s="98" customFormat="1" ht="25.5" outlineLevel="1" x14ac:dyDescent="0.2">
      <c r="B285" s="117"/>
      <c r="C285" s="108" t="s">
        <v>767</v>
      </c>
      <c r="D285" s="480" t="s">
        <v>768</v>
      </c>
      <c r="E285" s="99" t="s">
        <v>14</v>
      </c>
      <c r="F285" s="100" t="s">
        <v>769</v>
      </c>
      <c r="G285" s="99" t="s">
        <v>29</v>
      </c>
      <c r="H285" s="99">
        <v>9</v>
      </c>
      <c r="I285" s="101">
        <v>45.54</v>
      </c>
      <c r="J285" s="186">
        <f t="shared" si="188"/>
        <v>0.22229999999999994</v>
      </c>
      <c r="K285" s="104">
        <v>9.48</v>
      </c>
      <c r="L285" s="103">
        <v>46.18</v>
      </c>
      <c r="M285" s="125">
        <f t="shared" si="114"/>
        <v>55.66</v>
      </c>
      <c r="N285" s="123">
        <f t="shared" si="115"/>
        <v>85.32</v>
      </c>
      <c r="O285" s="124">
        <f t="shared" si="189"/>
        <v>415.62</v>
      </c>
      <c r="P285" s="126">
        <f t="shared" si="116"/>
        <v>500.94</v>
      </c>
      <c r="Q285" s="456"/>
      <c r="S285" s="117"/>
      <c r="T285" s="122">
        <f t="shared" si="190"/>
        <v>45.54</v>
      </c>
      <c r="U285" s="184">
        <f t="shared" si="191"/>
        <v>0.22229999999999994</v>
      </c>
      <c r="V285" s="123">
        <f t="shared" si="192"/>
        <v>9.48</v>
      </c>
      <c r="W285" s="124">
        <f t="shared" si="193"/>
        <v>46.18</v>
      </c>
      <c r="X285" s="125">
        <f t="shared" si="194"/>
        <v>55.66</v>
      </c>
      <c r="Y285" s="123">
        <f t="shared" si="195"/>
        <v>85.32</v>
      </c>
      <c r="Z285" s="124">
        <f t="shared" si="196"/>
        <v>415.62</v>
      </c>
      <c r="AA285" s="126">
        <f t="shared" si="197"/>
        <v>500.94</v>
      </c>
      <c r="AB285" s="118"/>
    </row>
    <row r="286" spans="2:28" s="98" customFormat="1" ht="25.5" outlineLevel="1" x14ac:dyDescent="0.2">
      <c r="B286" s="117"/>
      <c r="C286" s="108" t="s">
        <v>770</v>
      </c>
      <c r="D286" s="480" t="s">
        <v>771</v>
      </c>
      <c r="E286" s="99" t="s">
        <v>27</v>
      </c>
      <c r="F286" s="100" t="s">
        <v>772</v>
      </c>
      <c r="G286" s="99" t="s">
        <v>29</v>
      </c>
      <c r="H286" s="99">
        <v>7</v>
      </c>
      <c r="I286" s="101">
        <v>347.57</v>
      </c>
      <c r="J286" s="186">
        <f t="shared" si="188"/>
        <v>0.22229999999999994</v>
      </c>
      <c r="K286" s="104">
        <v>38.75</v>
      </c>
      <c r="L286" s="103">
        <v>386.08</v>
      </c>
      <c r="M286" s="125">
        <f t="shared" si="114"/>
        <v>424.83</v>
      </c>
      <c r="N286" s="123">
        <f t="shared" si="115"/>
        <v>271.25</v>
      </c>
      <c r="O286" s="124">
        <f t="shared" si="189"/>
        <v>2702.56</v>
      </c>
      <c r="P286" s="126">
        <f t="shared" si="116"/>
        <v>2973.81</v>
      </c>
      <c r="Q286" s="456"/>
      <c r="S286" s="117"/>
      <c r="T286" s="122">
        <f t="shared" si="190"/>
        <v>347.57</v>
      </c>
      <c r="U286" s="184">
        <f t="shared" si="191"/>
        <v>0.22229999999999994</v>
      </c>
      <c r="V286" s="123">
        <f t="shared" si="192"/>
        <v>38.75</v>
      </c>
      <c r="W286" s="124">
        <f t="shared" si="193"/>
        <v>386.08</v>
      </c>
      <c r="X286" s="125">
        <f t="shared" si="194"/>
        <v>424.83</v>
      </c>
      <c r="Y286" s="123">
        <f t="shared" si="195"/>
        <v>271.25</v>
      </c>
      <c r="Z286" s="124">
        <f t="shared" si="196"/>
        <v>2702.56</v>
      </c>
      <c r="AA286" s="126">
        <f t="shared" si="197"/>
        <v>2973.81</v>
      </c>
      <c r="AB286" s="118"/>
    </row>
    <row r="287" spans="2:28" s="98" customFormat="1" ht="25.5" outlineLevel="1" x14ac:dyDescent="0.2">
      <c r="B287" s="117"/>
      <c r="C287" s="108" t="s">
        <v>773</v>
      </c>
      <c r="D287" s="480" t="s">
        <v>774</v>
      </c>
      <c r="E287" s="99" t="s">
        <v>27</v>
      </c>
      <c r="F287" s="100" t="s">
        <v>775</v>
      </c>
      <c r="G287" s="99" t="s">
        <v>29</v>
      </c>
      <c r="H287" s="99">
        <v>2</v>
      </c>
      <c r="I287" s="101">
        <v>121.79</v>
      </c>
      <c r="J287" s="186">
        <f t="shared" si="188"/>
        <v>0.22229999999999994</v>
      </c>
      <c r="K287" s="104">
        <v>13.39</v>
      </c>
      <c r="L287" s="103">
        <v>135.47</v>
      </c>
      <c r="M287" s="125">
        <f t="shared" ref="M287:M349" si="198">K287+L287</f>
        <v>148.86000000000001</v>
      </c>
      <c r="N287" s="123">
        <f t="shared" ref="N287:N349" si="199">TRUNC(H287*K287, 2)</f>
        <v>26.78</v>
      </c>
      <c r="O287" s="124">
        <f t="shared" si="189"/>
        <v>270.94000000000005</v>
      </c>
      <c r="P287" s="126">
        <f t="shared" ref="P287:P349" si="200">TRUNC(H287*M287, 2)</f>
        <v>297.72000000000003</v>
      </c>
      <c r="Q287" s="456"/>
      <c r="S287" s="117"/>
      <c r="T287" s="122">
        <f t="shared" si="190"/>
        <v>121.79</v>
      </c>
      <c r="U287" s="184">
        <f t="shared" si="191"/>
        <v>0.22229999999999994</v>
      </c>
      <c r="V287" s="123">
        <f t="shared" si="192"/>
        <v>13.389999999999999</v>
      </c>
      <c r="W287" s="124">
        <f t="shared" si="193"/>
        <v>135.47</v>
      </c>
      <c r="X287" s="125">
        <f t="shared" si="194"/>
        <v>148.85999999999999</v>
      </c>
      <c r="Y287" s="123">
        <f t="shared" si="195"/>
        <v>26.78</v>
      </c>
      <c r="Z287" s="124">
        <f t="shared" si="196"/>
        <v>270.94000000000005</v>
      </c>
      <c r="AA287" s="126">
        <f t="shared" si="197"/>
        <v>297.72000000000003</v>
      </c>
      <c r="AB287" s="118"/>
    </row>
    <row r="288" spans="2:28" s="98" customFormat="1" ht="25.5" outlineLevel="1" x14ac:dyDescent="0.2">
      <c r="B288" s="117"/>
      <c r="C288" s="108" t="s">
        <v>776</v>
      </c>
      <c r="D288" s="480" t="s">
        <v>777</v>
      </c>
      <c r="E288" s="99" t="s">
        <v>27</v>
      </c>
      <c r="F288" s="100" t="s">
        <v>778</v>
      </c>
      <c r="G288" s="99" t="s">
        <v>29</v>
      </c>
      <c r="H288" s="99">
        <v>11</v>
      </c>
      <c r="I288" s="101">
        <v>167.85</v>
      </c>
      <c r="J288" s="186">
        <f t="shared" si="188"/>
        <v>0.22229999999999994</v>
      </c>
      <c r="K288" s="104">
        <v>7.44</v>
      </c>
      <c r="L288" s="103">
        <v>197.72</v>
      </c>
      <c r="M288" s="125">
        <f t="shared" si="198"/>
        <v>205.16</v>
      </c>
      <c r="N288" s="123">
        <f t="shared" si="199"/>
        <v>81.84</v>
      </c>
      <c r="O288" s="124">
        <f t="shared" si="189"/>
        <v>2174.92</v>
      </c>
      <c r="P288" s="126">
        <f t="shared" si="200"/>
        <v>2256.7600000000002</v>
      </c>
      <c r="Q288" s="456"/>
      <c r="S288" s="117"/>
      <c r="T288" s="122">
        <f t="shared" si="190"/>
        <v>167.85</v>
      </c>
      <c r="U288" s="184">
        <f t="shared" si="191"/>
        <v>0.22229999999999994</v>
      </c>
      <c r="V288" s="123">
        <f t="shared" si="192"/>
        <v>7.44</v>
      </c>
      <c r="W288" s="124">
        <f t="shared" si="193"/>
        <v>197.72</v>
      </c>
      <c r="X288" s="125">
        <f t="shared" si="194"/>
        <v>205.16</v>
      </c>
      <c r="Y288" s="123">
        <f t="shared" si="195"/>
        <v>81.84</v>
      </c>
      <c r="Z288" s="124">
        <f t="shared" si="196"/>
        <v>2174.92</v>
      </c>
      <c r="AA288" s="126">
        <f t="shared" si="197"/>
        <v>2256.7600000000002</v>
      </c>
      <c r="AB288" s="118"/>
    </row>
    <row r="289" spans="2:28" s="98" customFormat="1" outlineLevel="1" x14ac:dyDescent="0.2">
      <c r="B289" s="117"/>
      <c r="C289" s="108" t="s">
        <v>779</v>
      </c>
      <c r="D289" s="480" t="s">
        <v>780</v>
      </c>
      <c r="E289" s="99" t="s">
        <v>27</v>
      </c>
      <c r="F289" s="100" t="s">
        <v>781</v>
      </c>
      <c r="G289" s="99" t="s">
        <v>29</v>
      </c>
      <c r="H289" s="99">
        <v>14</v>
      </c>
      <c r="I289" s="101">
        <v>31.3</v>
      </c>
      <c r="J289" s="186">
        <f t="shared" si="188"/>
        <v>0.22229999999999994</v>
      </c>
      <c r="K289" s="104">
        <v>1.98</v>
      </c>
      <c r="L289" s="103">
        <v>36.270000000000003</v>
      </c>
      <c r="M289" s="125">
        <f t="shared" si="198"/>
        <v>38.25</v>
      </c>
      <c r="N289" s="123">
        <f t="shared" si="199"/>
        <v>27.72</v>
      </c>
      <c r="O289" s="124">
        <f t="shared" si="189"/>
        <v>507.78</v>
      </c>
      <c r="P289" s="126">
        <f t="shared" si="200"/>
        <v>535.5</v>
      </c>
      <c r="Q289" s="456"/>
      <c r="S289" s="117"/>
      <c r="T289" s="122">
        <f t="shared" si="190"/>
        <v>31.3</v>
      </c>
      <c r="U289" s="184">
        <f t="shared" si="191"/>
        <v>0.22229999999999994</v>
      </c>
      <c r="V289" s="123">
        <f t="shared" si="192"/>
        <v>1.98</v>
      </c>
      <c r="W289" s="124">
        <f t="shared" si="193"/>
        <v>36.270000000000003</v>
      </c>
      <c r="X289" s="125">
        <f t="shared" si="194"/>
        <v>38.25</v>
      </c>
      <c r="Y289" s="123">
        <f t="shared" si="195"/>
        <v>27.72</v>
      </c>
      <c r="Z289" s="124">
        <f t="shared" si="196"/>
        <v>507.78</v>
      </c>
      <c r="AA289" s="126">
        <f t="shared" si="197"/>
        <v>535.5</v>
      </c>
      <c r="AB289" s="118"/>
    </row>
    <row r="290" spans="2:28" s="98" customFormat="1" ht="25.5" outlineLevel="1" x14ac:dyDescent="0.2">
      <c r="B290" s="117"/>
      <c r="C290" s="108" t="s">
        <v>782</v>
      </c>
      <c r="D290" s="480" t="s">
        <v>783</v>
      </c>
      <c r="E290" s="99" t="s">
        <v>27</v>
      </c>
      <c r="F290" s="100" t="s">
        <v>784</v>
      </c>
      <c r="G290" s="99" t="s">
        <v>29</v>
      </c>
      <c r="H290" s="99">
        <v>1</v>
      </c>
      <c r="I290" s="101">
        <v>1221.6300000000001</v>
      </c>
      <c r="J290" s="186">
        <f t="shared" si="188"/>
        <v>0.22229999999999994</v>
      </c>
      <c r="K290" s="104">
        <v>127.79</v>
      </c>
      <c r="L290" s="103">
        <v>1365.4</v>
      </c>
      <c r="M290" s="125">
        <f t="shared" si="198"/>
        <v>1493.19</v>
      </c>
      <c r="N290" s="123">
        <f t="shared" si="199"/>
        <v>127.79</v>
      </c>
      <c r="O290" s="124">
        <f t="shared" si="189"/>
        <v>1365.4</v>
      </c>
      <c r="P290" s="126">
        <f t="shared" si="200"/>
        <v>1493.19</v>
      </c>
      <c r="Q290" s="456"/>
      <c r="S290" s="117"/>
      <c r="T290" s="122">
        <f t="shared" si="190"/>
        <v>1221.6300000000001</v>
      </c>
      <c r="U290" s="184">
        <f t="shared" si="191"/>
        <v>0.22229999999999994</v>
      </c>
      <c r="V290" s="123">
        <f t="shared" si="192"/>
        <v>127.79</v>
      </c>
      <c r="W290" s="124">
        <f t="shared" si="193"/>
        <v>1365.4</v>
      </c>
      <c r="X290" s="125">
        <f t="shared" si="194"/>
        <v>1493.19</v>
      </c>
      <c r="Y290" s="123">
        <f t="shared" si="195"/>
        <v>127.79</v>
      </c>
      <c r="Z290" s="124">
        <f t="shared" si="196"/>
        <v>1365.4</v>
      </c>
      <c r="AA290" s="126">
        <f t="shared" si="197"/>
        <v>1493.19</v>
      </c>
      <c r="AB290" s="118"/>
    </row>
    <row r="291" spans="2:28" s="98" customFormat="1" outlineLevel="1" x14ac:dyDescent="0.2">
      <c r="B291" s="117"/>
      <c r="C291" s="108" t="s">
        <v>785</v>
      </c>
      <c r="D291" s="480" t="s">
        <v>786</v>
      </c>
      <c r="E291" s="99" t="s">
        <v>27</v>
      </c>
      <c r="F291" s="100" t="s">
        <v>787</v>
      </c>
      <c r="G291" s="99" t="s">
        <v>29</v>
      </c>
      <c r="H291" s="99">
        <v>7</v>
      </c>
      <c r="I291" s="101">
        <v>109.14</v>
      </c>
      <c r="J291" s="186">
        <f t="shared" si="188"/>
        <v>0.22229999999999994</v>
      </c>
      <c r="K291" s="104">
        <v>12.44</v>
      </c>
      <c r="L291" s="103">
        <v>120.96</v>
      </c>
      <c r="M291" s="125">
        <f t="shared" si="198"/>
        <v>133.4</v>
      </c>
      <c r="N291" s="123">
        <f t="shared" si="199"/>
        <v>87.08</v>
      </c>
      <c r="O291" s="124">
        <f t="shared" si="189"/>
        <v>846.71999999999991</v>
      </c>
      <c r="P291" s="126">
        <f t="shared" si="200"/>
        <v>933.8</v>
      </c>
      <c r="Q291" s="456"/>
      <c r="S291" s="117"/>
      <c r="T291" s="122">
        <f t="shared" si="190"/>
        <v>109.14</v>
      </c>
      <c r="U291" s="184">
        <f t="shared" si="191"/>
        <v>0.22229999999999994</v>
      </c>
      <c r="V291" s="123">
        <f t="shared" si="192"/>
        <v>12.44</v>
      </c>
      <c r="W291" s="124">
        <f t="shared" si="193"/>
        <v>120.96</v>
      </c>
      <c r="X291" s="125">
        <f t="shared" si="194"/>
        <v>133.4</v>
      </c>
      <c r="Y291" s="123">
        <f t="shared" si="195"/>
        <v>87.08</v>
      </c>
      <c r="Z291" s="124">
        <f t="shared" si="196"/>
        <v>846.71999999999991</v>
      </c>
      <c r="AA291" s="126">
        <f t="shared" si="197"/>
        <v>933.8</v>
      </c>
      <c r="AB291" s="118"/>
    </row>
    <row r="292" spans="2:28" s="98" customFormat="1" outlineLevel="1" x14ac:dyDescent="0.2">
      <c r="B292" s="117"/>
      <c r="C292" s="108" t="s">
        <v>788</v>
      </c>
      <c r="D292" s="480" t="s">
        <v>789</v>
      </c>
      <c r="E292" s="99" t="s">
        <v>14</v>
      </c>
      <c r="F292" s="100" t="s">
        <v>790</v>
      </c>
      <c r="G292" s="99" t="s">
        <v>29</v>
      </c>
      <c r="H292" s="99">
        <v>2</v>
      </c>
      <c r="I292" s="101">
        <v>57.04</v>
      </c>
      <c r="J292" s="186">
        <f t="shared" si="188"/>
        <v>0.22229999999999994</v>
      </c>
      <c r="K292" s="104">
        <v>9.48</v>
      </c>
      <c r="L292" s="103">
        <v>60.23</v>
      </c>
      <c r="M292" s="125">
        <f t="shared" si="198"/>
        <v>69.709999999999994</v>
      </c>
      <c r="N292" s="123">
        <f t="shared" si="199"/>
        <v>18.96</v>
      </c>
      <c r="O292" s="124">
        <f t="shared" si="189"/>
        <v>120.45999999999998</v>
      </c>
      <c r="P292" s="126">
        <f t="shared" si="200"/>
        <v>139.41999999999999</v>
      </c>
      <c r="Q292" s="456"/>
      <c r="S292" s="117"/>
      <c r="T292" s="122">
        <f t="shared" si="190"/>
        <v>57.04</v>
      </c>
      <c r="U292" s="184">
        <f t="shared" si="191"/>
        <v>0.22229999999999994</v>
      </c>
      <c r="V292" s="123">
        <f t="shared" si="192"/>
        <v>9.48</v>
      </c>
      <c r="W292" s="124">
        <f t="shared" si="193"/>
        <v>60.23</v>
      </c>
      <c r="X292" s="125">
        <f t="shared" si="194"/>
        <v>69.709999999999994</v>
      </c>
      <c r="Y292" s="123">
        <f t="shared" si="195"/>
        <v>18.96</v>
      </c>
      <c r="Z292" s="124">
        <f t="shared" si="196"/>
        <v>120.45999999999998</v>
      </c>
      <c r="AA292" s="126">
        <f t="shared" si="197"/>
        <v>139.41999999999999</v>
      </c>
      <c r="AB292" s="118"/>
    </row>
    <row r="293" spans="2:28" s="98" customFormat="1" ht="25.5" outlineLevel="1" x14ac:dyDescent="0.2">
      <c r="B293" s="117"/>
      <c r="C293" s="108" t="s">
        <v>791</v>
      </c>
      <c r="D293" s="480" t="s">
        <v>792</v>
      </c>
      <c r="E293" s="99" t="s">
        <v>14</v>
      </c>
      <c r="F293" s="100" t="s">
        <v>793</v>
      </c>
      <c r="G293" s="99" t="s">
        <v>29</v>
      </c>
      <c r="H293" s="99">
        <v>2</v>
      </c>
      <c r="I293" s="101">
        <v>78.05</v>
      </c>
      <c r="J293" s="186">
        <f t="shared" si="188"/>
        <v>0.22229999999999994</v>
      </c>
      <c r="K293" s="104">
        <v>18.96</v>
      </c>
      <c r="L293" s="103">
        <v>76.44</v>
      </c>
      <c r="M293" s="125">
        <f t="shared" si="198"/>
        <v>95.4</v>
      </c>
      <c r="N293" s="123">
        <f t="shared" si="199"/>
        <v>37.92</v>
      </c>
      <c r="O293" s="124">
        <f t="shared" si="189"/>
        <v>152.88</v>
      </c>
      <c r="P293" s="126">
        <f t="shared" si="200"/>
        <v>190.8</v>
      </c>
      <c r="Q293" s="456"/>
      <c r="S293" s="117"/>
      <c r="T293" s="122">
        <f t="shared" si="190"/>
        <v>78.05</v>
      </c>
      <c r="U293" s="184">
        <f t="shared" si="191"/>
        <v>0.22229999999999994</v>
      </c>
      <c r="V293" s="123">
        <f t="shared" si="192"/>
        <v>18.96</v>
      </c>
      <c r="W293" s="124">
        <f t="shared" si="193"/>
        <v>76.44</v>
      </c>
      <c r="X293" s="125">
        <f t="shared" si="194"/>
        <v>95.4</v>
      </c>
      <c r="Y293" s="123">
        <f t="shared" si="195"/>
        <v>37.92</v>
      </c>
      <c r="Z293" s="124">
        <f t="shared" si="196"/>
        <v>152.88</v>
      </c>
      <c r="AA293" s="126">
        <f t="shared" si="197"/>
        <v>190.8</v>
      </c>
      <c r="AB293" s="118"/>
    </row>
    <row r="294" spans="2:28" s="98" customFormat="1" ht="25.5" outlineLevel="1" x14ac:dyDescent="0.2">
      <c r="B294" s="117"/>
      <c r="C294" s="108" t="s">
        <v>794</v>
      </c>
      <c r="D294" s="480" t="s">
        <v>795</v>
      </c>
      <c r="E294" s="99" t="s">
        <v>14</v>
      </c>
      <c r="F294" s="100" t="s">
        <v>796</v>
      </c>
      <c r="G294" s="99" t="s">
        <v>29</v>
      </c>
      <c r="H294" s="99">
        <v>12</v>
      </c>
      <c r="I294" s="101">
        <v>83.17</v>
      </c>
      <c r="J294" s="186">
        <f t="shared" si="188"/>
        <v>0.22229999999999994</v>
      </c>
      <c r="K294" s="104">
        <v>4.57</v>
      </c>
      <c r="L294" s="103">
        <v>97.08</v>
      </c>
      <c r="M294" s="125">
        <f t="shared" si="198"/>
        <v>101.65</v>
      </c>
      <c r="N294" s="123">
        <f t="shared" si="199"/>
        <v>54.84</v>
      </c>
      <c r="O294" s="124">
        <f t="shared" si="189"/>
        <v>1164.96</v>
      </c>
      <c r="P294" s="126">
        <f t="shared" si="200"/>
        <v>1219.8</v>
      </c>
      <c r="Q294" s="456"/>
      <c r="S294" s="117"/>
      <c r="T294" s="122">
        <f t="shared" si="190"/>
        <v>83.17</v>
      </c>
      <c r="U294" s="184">
        <f t="shared" si="191"/>
        <v>0.22229999999999994</v>
      </c>
      <c r="V294" s="123">
        <f t="shared" si="192"/>
        <v>4.57</v>
      </c>
      <c r="W294" s="124">
        <f t="shared" si="193"/>
        <v>97.08</v>
      </c>
      <c r="X294" s="125">
        <f t="shared" si="194"/>
        <v>101.65</v>
      </c>
      <c r="Y294" s="123">
        <f t="shared" si="195"/>
        <v>54.84</v>
      </c>
      <c r="Z294" s="124">
        <f t="shared" si="196"/>
        <v>1164.96</v>
      </c>
      <c r="AA294" s="126">
        <f t="shared" si="197"/>
        <v>1219.8</v>
      </c>
      <c r="AB294" s="118"/>
    </row>
    <row r="295" spans="2:28" s="98" customFormat="1" outlineLevel="1" x14ac:dyDescent="0.2">
      <c r="B295" s="117"/>
      <c r="C295" s="108" t="s">
        <v>797</v>
      </c>
      <c r="D295" s="480" t="s">
        <v>798</v>
      </c>
      <c r="E295" s="99" t="s">
        <v>108</v>
      </c>
      <c r="F295" s="100" t="s">
        <v>799</v>
      </c>
      <c r="G295" s="99" t="s">
        <v>29</v>
      </c>
      <c r="H295" s="99">
        <v>11</v>
      </c>
      <c r="I295" s="101">
        <v>18.649999999999999</v>
      </c>
      <c r="J295" s="186">
        <f t="shared" si="188"/>
        <v>0.22229999999999994</v>
      </c>
      <c r="K295" s="104">
        <v>4.25</v>
      </c>
      <c r="L295" s="103">
        <v>18.54</v>
      </c>
      <c r="M295" s="125">
        <f t="shared" si="198"/>
        <v>22.79</v>
      </c>
      <c r="N295" s="123">
        <f t="shared" si="199"/>
        <v>46.75</v>
      </c>
      <c r="O295" s="124">
        <f t="shared" si="189"/>
        <v>203.94</v>
      </c>
      <c r="P295" s="126">
        <f t="shared" si="200"/>
        <v>250.69</v>
      </c>
      <c r="Q295" s="456"/>
      <c r="S295" s="117"/>
      <c r="T295" s="122">
        <f t="shared" si="190"/>
        <v>18.649999999999999</v>
      </c>
      <c r="U295" s="184">
        <f t="shared" si="191"/>
        <v>0.22229999999999994</v>
      </c>
      <c r="V295" s="123">
        <f t="shared" si="192"/>
        <v>4.25</v>
      </c>
      <c r="W295" s="124">
        <f t="shared" si="193"/>
        <v>18.54</v>
      </c>
      <c r="X295" s="125">
        <f t="shared" si="194"/>
        <v>22.79</v>
      </c>
      <c r="Y295" s="123">
        <f t="shared" si="195"/>
        <v>46.75</v>
      </c>
      <c r="Z295" s="124">
        <f t="shared" si="196"/>
        <v>203.94</v>
      </c>
      <c r="AA295" s="126">
        <f t="shared" si="197"/>
        <v>250.69</v>
      </c>
      <c r="AB295" s="118"/>
    </row>
    <row r="296" spans="2:28" s="98" customFormat="1" ht="38.25" outlineLevel="1" x14ac:dyDescent="0.2">
      <c r="B296" s="117"/>
      <c r="C296" s="108" t="s">
        <v>800</v>
      </c>
      <c r="D296" s="480" t="s">
        <v>801</v>
      </c>
      <c r="E296" s="99" t="s">
        <v>27</v>
      </c>
      <c r="F296" s="100" t="s">
        <v>802</v>
      </c>
      <c r="G296" s="99" t="s">
        <v>29</v>
      </c>
      <c r="H296" s="99">
        <v>1</v>
      </c>
      <c r="I296" s="101">
        <v>869.64</v>
      </c>
      <c r="J296" s="186">
        <f t="shared" si="188"/>
        <v>0.22229999999999994</v>
      </c>
      <c r="K296" s="104">
        <v>31.11</v>
      </c>
      <c r="L296" s="103">
        <v>1031.8499999999999</v>
      </c>
      <c r="M296" s="125">
        <f t="shared" si="198"/>
        <v>1062.9599999999998</v>
      </c>
      <c r="N296" s="123">
        <f t="shared" si="199"/>
        <v>31.11</v>
      </c>
      <c r="O296" s="124">
        <f t="shared" si="189"/>
        <v>1031.8500000000001</v>
      </c>
      <c r="P296" s="126">
        <f t="shared" si="200"/>
        <v>1062.96</v>
      </c>
      <c r="Q296" s="456"/>
      <c r="S296" s="117"/>
      <c r="T296" s="122">
        <f t="shared" si="190"/>
        <v>869.64</v>
      </c>
      <c r="U296" s="184">
        <f t="shared" si="191"/>
        <v>0.22229999999999994</v>
      </c>
      <c r="V296" s="123">
        <f t="shared" si="192"/>
        <v>31.11</v>
      </c>
      <c r="W296" s="124">
        <f t="shared" si="193"/>
        <v>1031.8499999999999</v>
      </c>
      <c r="X296" s="125">
        <f t="shared" si="194"/>
        <v>1062.9599999999998</v>
      </c>
      <c r="Y296" s="123">
        <f t="shared" si="195"/>
        <v>31.11</v>
      </c>
      <c r="Z296" s="124">
        <f t="shared" si="196"/>
        <v>1031.8500000000001</v>
      </c>
      <c r="AA296" s="126">
        <f t="shared" si="197"/>
        <v>1062.96</v>
      </c>
      <c r="AB296" s="118"/>
    </row>
    <row r="297" spans="2:28" s="98" customFormat="1" ht="25.5" outlineLevel="1" x14ac:dyDescent="0.2">
      <c r="B297" s="117"/>
      <c r="C297" s="108" t="s">
        <v>803</v>
      </c>
      <c r="D297" s="480" t="s">
        <v>804</v>
      </c>
      <c r="E297" s="99" t="s">
        <v>27</v>
      </c>
      <c r="F297" s="100" t="s">
        <v>805</v>
      </c>
      <c r="G297" s="99" t="s">
        <v>29</v>
      </c>
      <c r="H297" s="99">
        <v>1</v>
      </c>
      <c r="I297" s="101">
        <v>531.6</v>
      </c>
      <c r="J297" s="186">
        <f t="shared" si="188"/>
        <v>0.22229999999999994</v>
      </c>
      <c r="K297" s="104">
        <v>20.440000000000001</v>
      </c>
      <c r="L297" s="103">
        <v>629.33000000000004</v>
      </c>
      <c r="M297" s="125">
        <f t="shared" si="198"/>
        <v>649.7700000000001</v>
      </c>
      <c r="N297" s="123">
        <f t="shared" si="199"/>
        <v>20.440000000000001</v>
      </c>
      <c r="O297" s="124">
        <f t="shared" si="189"/>
        <v>629.32999999999993</v>
      </c>
      <c r="P297" s="126">
        <f t="shared" si="200"/>
        <v>649.77</v>
      </c>
      <c r="Q297" s="456"/>
      <c r="S297" s="117"/>
      <c r="T297" s="122">
        <f t="shared" si="190"/>
        <v>531.6</v>
      </c>
      <c r="U297" s="184">
        <f t="shared" si="191"/>
        <v>0.22229999999999994</v>
      </c>
      <c r="V297" s="123">
        <f t="shared" si="192"/>
        <v>20.440000000000001</v>
      </c>
      <c r="W297" s="124">
        <f t="shared" si="193"/>
        <v>629.33000000000004</v>
      </c>
      <c r="X297" s="125">
        <f t="shared" si="194"/>
        <v>649.7700000000001</v>
      </c>
      <c r="Y297" s="123">
        <f t="shared" si="195"/>
        <v>20.440000000000001</v>
      </c>
      <c r="Z297" s="124">
        <f t="shared" si="196"/>
        <v>629.32999999999993</v>
      </c>
      <c r="AA297" s="126">
        <f t="shared" si="197"/>
        <v>649.77</v>
      </c>
      <c r="AB297" s="118"/>
    </row>
    <row r="298" spans="2:28" s="98" customFormat="1" ht="25.5" outlineLevel="1" x14ac:dyDescent="0.2">
      <c r="B298" s="117"/>
      <c r="C298" s="108" t="s">
        <v>806</v>
      </c>
      <c r="D298" s="480" t="s">
        <v>807</v>
      </c>
      <c r="E298" s="99" t="s">
        <v>27</v>
      </c>
      <c r="F298" s="100" t="s">
        <v>808</v>
      </c>
      <c r="G298" s="99" t="s">
        <v>29</v>
      </c>
      <c r="H298" s="99">
        <v>1</v>
      </c>
      <c r="I298" s="101">
        <v>278.94</v>
      </c>
      <c r="J298" s="186">
        <f t="shared" si="188"/>
        <v>0.22229999999999994</v>
      </c>
      <c r="K298" s="104">
        <v>28.47</v>
      </c>
      <c r="L298" s="103">
        <v>312.47000000000003</v>
      </c>
      <c r="M298" s="125">
        <f t="shared" si="198"/>
        <v>340.94000000000005</v>
      </c>
      <c r="N298" s="123">
        <f t="shared" si="199"/>
        <v>28.47</v>
      </c>
      <c r="O298" s="124">
        <f t="shared" si="189"/>
        <v>312.47000000000003</v>
      </c>
      <c r="P298" s="126">
        <f t="shared" si="200"/>
        <v>340.94</v>
      </c>
      <c r="Q298" s="456"/>
      <c r="S298" s="117"/>
      <c r="T298" s="122">
        <f t="shared" si="190"/>
        <v>278.94</v>
      </c>
      <c r="U298" s="184">
        <f t="shared" si="191"/>
        <v>0.22229999999999994</v>
      </c>
      <c r="V298" s="123">
        <f t="shared" si="192"/>
        <v>28.47</v>
      </c>
      <c r="W298" s="124">
        <f t="shared" si="193"/>
        <v>312.47000000000003</v>
      </c>
      <c r="X298" s="125">
        <f t="shared" si="194"/>
        <v>340.94000000000005</v>
      </c>
      <c r="Y298" s="123">
        <f t="shared" si="195"/>
        <v>28.47</v>
      </c>
      <c r="Z298" s="124">
        <f t="shared" si="196"/>
        <v>312.47000000000003</v>
      </c>
      <c r="AA298" s="126">
        <f t="shared" si="197"/>
        <v>340.94</v>
      </c>
      <c r="AB298" s="118"/>
    </row>
    <row r="299" spans="2:28" s="98" customFormat="1" outlineLevel="1" x14ac:dyDescent="0.2">
      <c r="B299" s="117"/>
      <c r="C299" s="108" t="s">
        <v>809</v>
      </c>
      <c r="D299" s="480" t="s">
        <v>810</v>
      </c>
      <c r="E299" s="99" t="s">
        <v>27</v>
      </c>
      <c r="F299" s="100" t="s">
        <v>811</v>
      </c>
      <c r="G299" s="99" t="s">
        <v>29</v>
      </c>
      <c r="H299" s="99">
        <v>1</v>
      </c>
      <c r="I299" s="101">
        <v>575.77</v>
      </c>
      <c r="J299" s="186">
        <f t="shared" si="188"/>
        <v>0.22229999999999994</v>
      </c>
      <c r="K299" s="104">
        <v>22.59</v>
      </c>
      <c r="L299" s="103">
        <v>681.17</v>
      </c>
      <c r="M299" s="125">
        <f t="shared" si="198"/>
        <v>703.76</v>
      </c>
      <c r="N299" s="123">
        <f t="shared" si="199"/>
        <v>22.59</v>
      </c>
      <c r="O299" s="124">
        <f t="shared" si="189"/>
        <v>681.17</v>
      </c>
      <c r="P299" s="126">
        <f t="shared" si="200"/>
        <v>703.76</v>
      </c>
      <c r="Q299" s="456"/>
      <c r="S299" s="117"/>
      <c r="T299" s="122">
        <f t="shared" si="190"/>
        <v>575.77</v>
      </c>
      <c r="U299" s="184">
        <f t="shared" si="191"/>
        <v>0.22229999999999994</v>
      </c>
      <c r="V299" s="123">
        <f t="shared" si="192"/>
        <v>22.59</v>
      </c>
      <c r="W299" s="124">
        <f t="shared" si="193"/>
        <v>681.17</v>
      </c>
      <c r="X299" s="125">
        <f t="shared" si="194"/>
        <v>703.76</v>
      </c>
      <c r="Y299" s="123">
        <f t="shared" si="195"/>
        <v>22.59</v>
      </c>
      <c r="Z299" s="124">
        <f t="shared" si="196"/>
        <v>681.17</v>
      </c>
      <c r="AA299" s="126">
        <f t="shared" si="197"/>
        <v>703.76</v>
      </c>
      <c r="AB299" s="118"/>
    </row>
    <row r="300" spans="2:28" s="98" customFormat="1" ht="25.5" outlineLevel="1" x14ac:dyDescent="0.2">
      <c r="B300" s="117"/>
      <c r="C300" s="108" t="s">
        <v>812</v>
      </c>
      <c r="D300" s="480" t="s">
        <v>813</v>
      </c>
      <c r="E300" s="99" t="s">
        <v>27</v>
      </c>
      <c r="F300" s="100" t="s">
        <v>814</v>
      </c>
      <c r="G300" s="99" t="s">
        <v>29</v>
      </c>
      <c r="H300" s="99">
        <v>1</v>
      </c>
      <c r="I300" s="101">
        <v>293.89</v>
      </c>
      <c r="J300" s="186">
        <f t="shared" si="188"/>
        <v>0.22229999999999994</v>
      </c>
      <c r="K300" s="104">
        <v>28.47</v>
      </c>
      <c r="L300" s="103">
        <v>330.75</v>
      </c>
      <c r="M300" s="125">
        <f t="shared" si="198"/>
        <v>359.22</v>
      </c>
      <c r="N300" s="123">
        <f t="shared" si="199"/>
        <v>28.47</v>
      </c>
      <c r="O300" s="124">
        <f t="shared" si="189"/>
        <v>330.75</v>
      </c>
      <c r="P300" s="126">
        <f t="shared" si="200"/>
        <v>359.22</v>
      </c>
      <c r="Q300" s="456"/>
      <c r="S300" s="117"/>
      <c r="T300" s="122">
        <f t="shared" si="190"/>
        <v>293.89</v>
      </c>
      <c r="U300" s="184">
        <f t="shared" si="191"/>
        <v>0.22229999999999994</v>
      </c>
      <c r="V300" s="123">
        <f t="shared" si="192"/>
        <v>28.47</v>
      </c>
      <c r="W300" s="124">
        <f t="shared" si="193"/>
        <v>330.75</v>
      </c>
      <c r="X300" s="125">
        <f t="shared" si="194"/>
        <v>359.22</v>
      </c>
      <c r="Y300" s="123">
        <f t="shared" si="195"/>
        <v>28.47</v>
      </c>
      <c r="Z300" s="124">
        <f t="shared" si="196"/>
        <v>330.75</v>
      </c>
      <c r="AA300" s="126">
        <f t="shared" si="197"/>
        <v>359.22</v>
      </c>
      <c r="AB300" s="118"/>
    </row>
    <row r="301" spans="2:28" s="98" customFormat="1" ht="25.5" outlineLevel="1" x14ac:dyDescent="0.2">
      <c r="B301" s="117"/>
      <c r="C301" s="108" t="s">
        <v>815</v>
      </c>
      <c r="D301" s="480" t="s">
        <v>816</v>
      </c>
      <c r="E301" s="99" t="s">
        <v>27</v>
      </c>
      <c r="F301" s="100" t="s">
        <v>817</v>
      </c>
      <c r="G301" s="99" t="s">
        <v>29</v>
      </c>
      <c r="H301" s="99">
        <v>2</v>
      </c>
      <c r="I301" s="101">
        <v>303.83</v>
      </c>
      <c r="J301" s="186">
        <f t="shared" si="188"/>
        <v>0.22229999999999994</v>
      </c>
      <c r="K301" s="104">
        <v>28.47</v>
      </c>
      <c r="L301" s="103">
        <v>342.9</v>
      </c>
      <c r="M301" s="125">
        <f t="shared" si="198"/>
        <v>371.37</v>
      </c>
      <c r="N301" s="123">
        <f t="shared" si="199"/>
        <v>56.94</v>
      </c>
      <c r="O301" s="124">
        <f t="shared" si="189"/>
        <v>685.8</v>
      </c>
      <c r="P301" s="126">
        <f t="shared" si="200"/>
        <v>742.74</v>
      </c>
      <c r="Q301" s="456"/>
      <c r="S301" s="117"/>
      <c r="T301" s="122">
        <f t="shared" si="190"/>
        <v>303.83</v>
      </c>
      <c r="U301" s="184">
        <f t="shared" si="191"/>
        <v>0.22229999999999994</v>
      </c>
      <c r="V301" s="123">
        <f t="shared" si="192"/>
        <v>28.47</v>
      </c>
      <c r="W301" s="124">
        <f t="shared" si="193"/>
        <v>342.9</v>
      </c>
      <c r="X301" s="125">
        <f t="shared" si="194"/>
        <v>371.37</v>
      </c>
      <c r="Y301" s="123">
        <f t="shared" si="195"/>
        <v>56.94</v>
      </c>
      <c r="Z301" s="124">
        <f t="shared" si="196"/>
        <v>685.8</v>
      </c>
      <c r="AA301" s="126">
        <f t="shared" si="197"/>
        <v>742.74</v>
      </c>
      <c r="AB301" s="118"/>
    </row>
    <row r="302" spans="2:28" s="98" customFormat="1" ht="25.5" outlineLevel="1" x14ac:dyDescent="0.2">
      <c r="B302" s="117"/>
      <c r="C302" s="108" t="s">
        <v>818</v>
      </c>
      <c r="D302" s="480" t="s">
        <v>819</v>
      </c>
      <c r="E302" s="99" t="s">
        <v>27</v>
      </c>
      <c r="F302" s="100" t="s">
        <v>820</v>
      </c>
      <c r="G302" s="99" t="s">
        <v>29</v>
      </c>
      <c r="H302" s="99">
        <v>3</v>
      </c>
      <c r="I302" s="101">
        <v>424.65</v>
      </c>
      <c r="J302" s="186">
        <f t="shared" si="188"/>
        <v>0.22229999999999994</v>
      </c>
      <c r="K302" s="104">
        <v>54.87</v>
      </c>
      <c r="L302" s="103">
        <v>464.17</v>
      </c>
      <c r="M302" s="125">
        <f t="shared" si="198"/>
        <v>519.04</v>
      </c>
      <c r="N302" s="123">
        <f t="shared" si="199"/>
        <v>164.61</v>
      </c>
      <c r="O302" s="124">
        <f t="shared" si="189"/>
        <v>1392.5099999999998</v>
      </c>
      <c r="P302" s="126">
        <f t="shared" si="200"/>
        <v>1557.12</v>
      </c>
      <c r="Q302" s="456"/>
      <c r="S302" s="117"/>
      <c r="T302" s="122">
        <f t="shared" si="190"/>
        <v>424.65</v>
      </c>
      <c r="U302" s="184">
        <f t="shared" si="191"/>
        <v>0.22229999999999994</v>
      </c>
      <c r="V302" s="123">
        <f t="shared" si="192"/>
        <v>54.86999999999999</v>
      </c>
      <c r="W302" s="124">
        <f t="shared" si="193"/>
        <v>464.17</v>
      </c>
      <c r="X302" s="125">
        <f t="shared" si="194"/>
        <v>519.04</v>
      </c>
      <c r="Y302" s="123">
        <f t="shared" si="195"/>
        <v>164.61</v>
      </c>
      <c r="Z302" s="124">
        <f t="shared" si="196"/>
        <v>1392.5099999999998</v>
      </c>
      <c r="AA302" s="126">
        <f t="shared" si="197"/>
        <v>1557.12</v>
      </c>
      <c r="AB302" s="118"/>
    </row>
    <row r="303" spans="2:28" s="98" customFormat="1" ht="25.5" outlineLevel="1" x14ac:dyDescent="0.2">
      <c r="B303" s="117"/>
      <c r="C303" s="108" t="s">
        <v>821</v>
      </c>
      <c r="D303" s="480" t="s">
        <v>822</v>
      </c>
      <c r="E303" s="99" t="s">
        <v>27</v>
      </c>
      <c r="F303" s="100" t="s">
        <v>823</v>
      </c>
      <c r="G303" s="99" t="s">
        <v>29</v>
      </c>
      <c r="H303" s="99">
        <v>2</v>
      </c>
      <c r="I303" s="101">
        <v>1163.3599999999999</v>
      </c>
      <c r="J303" s="186">
        <f t="shared" si="188"/>
        <v>0.22229999999999994</v>
      </c>
      <c r="K303" s="104">
        <v>127.35</v>
      </c>
      <c r="L303" s="103">
        <v>1294.6199999999999</v>
      </c>
      <c r="M303" s="125">
        <f t="shared" si="198"/>
        <v>1421.9699999999998</v>
      </c>
      <c r="N303" s="123">
        <f t="shared" si="199"/>
        <v>254.7</v>
      </c>
      <c r="O303" s="124">
        <f t="shared" si="189"/>
        <v>2589.2400000000002</v>
      </c>
      <c r="P303" s="126">
        <f t="shared" si="200"/>
        <v>2843.94</v>
      </c>
      <c r="Q303" s="456"/>
      <c r="S303" s="117"/>
      <c r="T303" s="122">
        <f t="shared" si="190"/>
        <v>1163.3599999999999</v>
      </c>
      <c r="U303" s="184">
        <f t="shared" si="191"/>
        <v>0.22229999999999994</v>
      </c>
      <c r="V303" s="123">
        <f t="shared" si="192"/>
        <v>127.35000000000001</v>
      </c>
      <c r="W303" s="124">
        <f t="shared" si="193"/>
        <v>1294.6199999999999</v>
      </c>
      <c r="X303" s="125">
        <f t="shared" si="194"/>
        <v>1421.9699999999998</v>
      </c>
      <c r="Y303" s="123">
        <f t="shared" si="195"/>
        <v>254.7</v>
      </c>
      <c r="Z303" s="124">
        <f t="shared" si="196"/>
        <v>2589.2400000000002</v>
      </c>
      <c r="AA303" s="126">
        <f t="shared" si="197"/>
        <v>2843.94</v>
      </c>
      <c r="AB303" s="118"/>
    </row>
    <row r="304" spans="2:28" s="98" customFormat="1" ht="25.5" outlineLevel="1" x14ac:dyDescent="0.2">
      <c r="B304" s="117"/>
      <c r="C304" s="108" t="s">
        <v>824</v>
      </c>
      <c r="D304" s="480" t="s">
        <v>825</v>
      </c>
      <c r="E304" s="99" t="s">
        <v>14</v>
      </c>
      <c r="F304" s="100" t="s">
        <v>826</v>
      </c>
      <c r="G304" s="99" t="s">
        <v>29</v>
      </c>
      <c r="H304" s="99">
        <v>4</v>
      </c>
      <c r="I304" s="101">
        <v>107.62</v>
      </c>
      <c r="J304" s="186">
        <f t="shared" si="188"/>
        <v>0.22229999999999994</v>
      </c>
      <c r="K304" s="104">
        <v>3.48</v>
      </c>
      <c r="L304" s="103">
        <v>128.06</v>
      </c>
      <c r="M304" s="125">
        <f t="shared" si="198"/>
        <v>131.54</v>
      </c>
      <c r="N304" s="123">
        <f t="shared" si="199"/>
        <v>13.92</v>
      </c>
      <c r="O304" s="124">
        <f t="shared" si="189"/>
        <v>512.24</v>
      </c>
      <c r="P304" s="126">
        <f t="shared" si="200"/>
        <v>526.16</v>
      </c>
      <c r="Q304" s="456"/>
      <c r="S304" s="117"/>
      <c r="T304" s="122">
        <f t="shared" si="190"/>
        <v>107.62</v>
      </c>
      <c r="U304" s="184">
        <f t="shared" si="191"/>
        <v>0.22229999999999994</v>
      </c>
      <c r="V304" s="123">
        <f t="shared" si="192"/>
        <v>3.48</v>
      </c>
      <c r="W304" s="124">
        <f t="shared" si="193"/>
        <v>128.06</v>
      </c>
      <c r="X304" s="125">
        <f t="shared" si="194"/>
        <v>131.54</v>
      </c>
      <c r="Y304" s="123">
        <f t="shared" si="195"/>
        <v>13.92</v>
      </c>
      <c r="Z304" s="124">
        <f t="shared" si="196"/>
        <v>512.24</v>
      </c>
      <c r="AA304" s="126">
        <f t="shared" si="197"/>
        <v>526.16</v>
      </c>
      <c r="AB304" s="118"/>
    </row>
    <row r="305" spans="2:28" s="98" customFormat="1" ht="25.5" outlineLevel="1" x14ac:dyDescent="0.2">
      <c r="B305" s="117"/>
      <c r="C305" s="108" t="s">
        <v>827</v>
      </c>
      <c r="D305" s="480" t="s">
        <v>828</v>
      </c>
      <c r="E305" s="99" t="s">
        <v>27</v>
      </c>
      <c r="F305" s="100" t="s">
        <v>829</v>
      </c>
      <c r="G305" s="99" t="s">
        <v>29</v>
      </c>
      <c r="H305" s="99">
        <v>1</v>
      </c>
      <c r="I305" s="101">
        <v>1432.12</v>
      </c>
      <c r="J305" s="186">
        <f t="shared" si="188"/>
        <v>0.22229999999999994</v>
      </c>
      <c r="K305" s="104">
        <v>128.18</v>
      </c>
      <c r="L305" s="103">
        <v>1622.3</v>
      </c>
      <c r="M305" s="125">
        <f t="shared" si="198"/>
        <v>1750.48</v>
      </c>
      <c r="N305" s="123">
        <f t="shared" si="199"/>
        <v>128.18</v>
      </c>
      <c r="O305" s="124">
        <f t="shared" si="189"/>
        <v>1622.3</v>
      </c>
      <c r="P305" s="126">
        <f t="shared" si="200"/>
        <v>1750.48</v>
      </c>
      <c r="Q305" s="456"/>
      <c r="S305" s="117"/>
      <c r="T305" s="122">
        <f t="shared" si="190"/>
        <v>1432.12</v>
      </c>
      <c r="U305" s="184">
        <f t="shared" si="191"/>
        <v>0.22229999999999994</v>
      </c>
      <c r="V305" s="123">
        <f t="shared" si="192"/>
        <v>128.18</v>
      </c>
      <c r="W305" s="124">
        <f t="shared" si="193"/>
        <v>1622.2999999999997</v>
      </c>
      <c r="X305" s="125">
        <f t="shared" si="194"/>
        <v>1750.4799999999998</v>
      </c>
      <c r="Y305" s="123">
        <f t="shared" si="195"/>
        <v>128.18</v>
      </c>
      <c r="Z305" s="124">
        <f t="shared" si="196"/>
        <v>1622.3</v>
      </c>
      <c r="AA305" s="126">
        <f t="shared" si="197"/>
        <v>1750.48</v>
      </c>
      <c r="AB305" s="118"/>
    </row>
    <row r="306" spans="2:28" s="98" customFormat="1" ht="25.5" outlineLevel="1" x14ac:dyDescent="0.2">
      <c r="B306" s="117"/>
      <c r="C306" s="108" t="s">
        <v>830</v>
      </c>
      <c r="D306" s="480" t="s">
        <v>831</v>
      </c>
      <c r="E306" s="99" t="s">
        <v>14</v>
      </c>
      <c r="F306" s="100" t="s">
        <v>832</v>
      </c>
      <c r="G306" s="99" t="s">
        <v>24</v>
      </c>
      <c r="H306" s="99">
        <v>5.22</v>
      </c>
      <c r="I306" s="101">
        <v>301.08</v>
      </c>
      <c r="J306" s="186">
        <f t="shared" si="188"/>
        <v>0.22229999999999994</v>
      </c>
      <c r="K306" s="104">
        <v>51.12</v>
      </c>
      <c r="L306" s="103">
        <v>316.89</v>
      </c>
      <c r="M306" s="125">
        <f t="shared" si="198"/>
        <v>368.01</v>
      </c>
      <c r="N306" s="123">
        <f t="shared" si="199"/>
        <v>266.83999999999997</v>
      </c>
      <c r="O306" s="124">
        <f t="shared" si="189"/>
        <v>1654.17</v>
      </c>
      <c r="P306" s="126">
        <f t="shared" si="200"/>
        <v>1921.01</v>
      </c>
      <c r="Q306" s="456"/>
      <c r="S306" s="117"/>
      <c r="T306" s="122">
        <f t="shared" si="190"/>
        <v>301.08</v>
      </c>
      <c r="U306" s="184">
        <f t="shared" si="191"/>
        <v>0.22229999999999994</v>
      </c>
      <c r="V306" s="123">
        <f t="shared" si="192"/>
        <v>51.12</v>
      </c>
      <c r="W306" s="124">
        <f t="shared" si="193"/>
        <v>316.89</v>
      </c>
      <c r="X306" s="125">
        <f t="shared" si="194"/>
        <v>368.01</v>
      </c>
      <c r="Y306" s="123">
        <f t="shared" si="195"/>
        <v>266.83999999999997</v>
      </c>
      <c r="Z306" s="124">
        <f t="shared" si="196"/>
        <v>1654.17</v>
      </c>
      <c r="AA306" s="126">
        <f t="shared" si="197"/>
        <v>1921.01</v>
      </c>
      <c r="AB306" s="118"/>
    </row>
    <row r="307" spans="2:28" s="98" customFormat="1" x14ac:dyDescent="0.2">
      <c r="B307" s="117"/>
      <c r="C307" s="131" t="s">
        <v>833</v>
      </c>
      <c r="D307" s="479"/>
      <c r="E307" s="131"/>
      <c r="F307" s="132" t="s">
        <v>834</v>
      </c>
      <c r="G307" s="131"/>
      <c r="H307" s="133"/>
      <c r="I307" s="131"/>
      <c r="J307" s="131"/>
      <c r="K307" s="131"/>
      <c r="L307" s="131"/>
      <c r="M307" s="131"/>
      <c r="N307" s="131"/>
      <c r="O307" s="131"/>
      <c r="P307" s="134"/>
      <c r="Q307" s="456"/>
      <c r="S307" s="117"/>
      <c r="T307" s="131"/>
      <c r="U307" s="131"/>
      <c r="V307" s="131"/>
      <c r="W307" s="131"/>
      <c r="X307" s="131"/>
      <c r="Y307" s="131"/>
      <c r="Z307" s="131"/>
      <c r="AA307" s="131"/>
      <c r="AB307" s="118"/>
    </row>
    <row r="308" spans="2:28" s="98" customFormat="1" outlineLevel="1" x14ac:dyDescent="0.2">
      <c r="B308" s="117"/>
      <c r="C308" s="108" t="s">
        <v>835</v>
      </c>
      <c r="D308" s="480" t="s">
        <v>836</v>
      </c>
      <c r="E308" s="99" t="s">
        <v>14</v>
      </c>
      <c r="F308" s="100" t="s">
        <v>837</v>
      </c>
      <c r="G308" s="99" t="s">
        <v>29</v>
      </c>
      <c r="H308" s="99">
        <v>37</v>
      </c>
      <c r="I308" s="101">
        <v>52.04</v>
      </c>
      <c r="J308" s="186">
        <f t="shared" ref="J308:J333" si="201">BDI</f>
        <v>0.22229999999999994</v>
      </c>
      <c r="K308" s="104">
        <v>8.8000000000000007</v>
      </c>
      <c r="L308" s="103">
        <v>54.8</v>
      </c>
      <c r="M308" s="125">
        <f t="shared" si="198"/>
        <v>63.599999999999994</v>
      </c>
      <c r="N308" s="123">
        <f t="shared" si="199"/>
        <v>325.60000000000002</v>
      </c>
      <c r="O308" s="124">
        <f t="shared" si="189"/>
        <v>2027.6</v>
      </c>
      <c r="P308" s="126">
        <f t="shared" si="200"/>
        <v>2353.1999999999998</v>
      </c>
      <c r="Q308" s="456"/>
      <c r="S308" s="117"/>
      <c r="T308" s="122">
        <f t="shared" ref="T308:T333" si="202">I308*(1-DESCONTO)</f>
        <v>52.04</v>
      </c>
      <c r="U308" s="184">
        <f t="shared" ref="U308:U333" si="203">BDI_PROP</f>
        <v>0.22229999999999994</v>
      </c>
      <c r="V308" s="123">
        <f t="shared" ref="V308:V333" si="204">(K308/(1+$J308))*(1-DESCONTO)*(1+$U308)</f>
        <v>8.8000000000000007</v>
      </c>
      <c r="W308" s="124">
        <f t="shared" ref="W308:W333" si="205">(L308/(1+$J308))*(1-DESCONTO)*(1+$U308)</f>
        <v>54.79999999999999</v>
      </c>
      <c r="X308" s="125">
        <f t="shared" ref="X308:X333" si="206">V308+W308</f>
        <v>63.599999999999994</v>
      </c>
      <c r="Y308" s="123">
        <f t="shared" ref="Y308:Y333" si="207">TRUNC(H308*V308, 2)</f>
        <v>325.60000000000002</v>
      </c>
      <c r="Z308" s="124">
        <f t="shared" ref="Z308:Z333" si="208">AA308-Y308</f>
        <v>2027.6</v>
      </c>
      <c r="AA308" s="126">
        <f t="shared" ref="AA308:AA333" si="209">TRUNC(H308*X308, 2)</f>
        <v>2353.1999999999998</v>
      </c>
      <c r="AB308" s="118"/>
    </row>
    <row r="309" spans="2:28" s="98" customFormat="1" ht="25.5" outlineLevel="1" x14ac:dyDescent="0.2">
      <c r="B309" s="117"/>
      <c r="C309" s="108" t="s">
        <v>838</v>
      </c>
      <c r="D309" s="480" t="s">
        <v>839</v>
      </c>
      <c r="E309" s="99" t="s">
        <v>14</v>
      </c>
      <c r="F309" s="100" t="s">
        <v>840</v>
      </c>
      <c r="G309" s="99" t="s">
        <v>29</v>
      </c>
      <c r="H309" s="99">
        <v>1</v>
      </c>
      <c r="I309" s="101">
        <v>34.729999999999997</v>
      </c>
      <c r="J309" s="186">
        <f t="shared" si="201"/>
        <v>0.22229999999999994</v>
      </c>
      <c r="K309" s="104">
        <v>16.27</v>
      </c>
      <c r="L309" s="103">
        <v>26.18</v>
      </c>
      <c r="M309" s="125">
        <f t="shared" si="198"/>
        <v>42.45</v>
      </c>
      <c r="N309" s="123">
        <f t="shared" si="199"/>
        <v>16.27</v>
      </c>
      <c r="O309" s="124">
        <f t="shared" si="189"/>
        <v>26.180000000000003</v>
      </c>
      <c r="P309" s="126">
        <f t="shared" si="200"/>
        <v>42.45</v>
      </c>
      <c r="Q309" s="456"/>
      <c r="S309" s="117"/>
      <c r="T309" s="122">
        <f t="shared" si="202"/>
        <v>34.729999999999997</v>
      </c>
      <c r="U309" s="184">
        <f t="shared" si="203"/>
        <v>0.22229999999999994</v>
      </c>
      <c r="V309" s="123">
        <f t="shared" si="204"/>
        <v>16.27</v>
      </c>
      <c r="W309" s="124">
        <f t="shared" si="205"/>
        <v>26.180000000000003</v>
      </c>
      <c r="X309" s="125">
        <f t="shared" si="206"/>
        <v>42.45</v>
      </c>
      <c r="Y309" s="123">
        <f t="shared" si="207"/>
        <v>16.27</v>
      </c>
      <c r="Z309" s="124">
        <f t="shared" si="208"/>
        <v>26.180000000000003</v>
      </c>
      <c r="AA309" s="126">
        <f t="shared" si="209"/>
        <v>42.45</v>
      </c>
      <c r="AB309" s="118"/>
    </row>
    <row r="310" spans="2:28" s="98" customFormat="1" ht="25.5" outlineLevel="1" x14ac:dyDescent="0.2">
      <c r="B310" s="117"/>
      <c r="C310" s="108" t="s">
        <v>841</v>
      </c>
      <c r="D310" s="480" t="s">
        <v>842</v>
      </c>
      <c r="E310" s="99" t="s">
        <v>14</v>
      </c>
      <c r="F310" s="100" t="s">
        <v>843</v>
      </c>
      <c r="G310" s="99" t="s">
        <v>29</v>
      </c>
      <c r="H310" s="99">
        <v>1</v>
      </c>
      <c r="I310" s="101">
        <v>56.37</v>
      </c>
      <c r="J310" s="186">
        <f t="shared" si="201"/>
        <v>0.22229999999999994</v>
      </c>
      <c r="K310" s="104">
        <v>26.83</v>
      </c>
      <c r="L310" s="103">
        <v>42.07</v>
      </c>
      <c r="M310" s="125">
        <f t="shared" si="198"/>
        <v>68.900000000000006</v>
      </c>
      <c r="N310" s="123">
        <f t="shared" si="199"/>
        <v>26.83</v>
      </c>
      <c r="O310" s="124">
        <f t="shared" si="189"/>
        <v>42.070000000000007</v>
      </c>
      <c r="P310" s="126">
        <f t="shared" si="200"/>
        <v>68.900000000000006</v>
      </c>
      <c r="Q310" s="456"/>
      <c r="S310" s="117"/>
      <c r="T310" s="122">
        <f t="shared" si="202"/>
        <v>56.37</v>
      </c>
      <c r="U310" s="184">
        <f t="shared" si="203"/>
        <v>0.22229999999999994</v>
      </c>
      <c r="V310" s="123">
        <f t="shared" si="204"/>
        <v>26.830000000000002</v>
      </c>
      <c r="W310" s="124">
        <f t="shared" si="205"/>
        <v>42.07</v>
      </c>
      <c r="X310" s="125">
        <f t="shared" si="206"/>
        <v>68.900000000000006</v>
      </c>
      <c r="Y310" s="123">
        <f t="shared" si="207"/>
        <v>26.83</v>
      </c>
      <c r="Z310" s="124">
        <f t="shared" si="208"/>
        <v>42.070000000000007</v>
      </c>
      <c r="AA310" s="126">
        <f t="shared" si="209"/>
        <v>68.900000000000006</v>
      </c>
      <c r="AB310" s="118"/>
    </row>
    <row r="311" spans="2:28" s="98" customFormat="1" ht="25.5" outlineLevel="1" x14ac:dyDescent="0.2">
      <c r="B311" s="117"/>
      <c r="C311" s="108" t="s">
        <v>844</v>
      </c>
      <c r="D311" s="480" t="s">
        <v>845</v>
      </c>
      <c r="E311" s="99" t="s">
        <v>14</v>
      </c>
      <c r="F311" s="100" t="s">
        <v>846</v>
      </c>
      <c r="G311" s="99" t="s">
        <v>29</v>
      </c>
      <c r="H311" s="99">
        <v>1</v>
      </c>
      <c r="I311" s="101">
        <v>26.04</v>
      </c>
      <c r="J311" s="186">
        <f t="shared" si="201"/>
        <v>0.22229999999999994</v>
      </c>
      <c r="K311" s="104">
        <v>13.15</v>
      </c>
      <c r="L311" s="103">
        <v>18.670000000000002</v>
      </c>
      <c r="M311" s="125">
        <f t="shared" si="198"/>
        <v>31.82</v>
      </c>
      <c r="N311" s="123">
        <f t="shared" si="199"/>
        <v>13.15</v>
      </c>
      <c r="O311" s="124">
        <f t="shared" si="189"/>
        <v>18.670000000000002</v>
      </c>
      <c r="P311" s="126">
        <f t="shared" si="200"/>
        <v>31.82</v>
      </c>
      <c r="Q311" s="456"/>
      <c r="S311" s="117"/>
      <c r="T311" s="122">
        <f t="shared" si="202"/>
        <v>26.04</v>
      </c>
      <c r="U311" s="184">
        <f t="shared" si="203"/>
        <v>0.22229999999999994</v>
      </c>
      <c r="V311" s="123">
        <f t="shared" si="204"/>
        <v>13.149999999999999</v>
      </c>
      <c r="W311" s="124">
        <f t="shared" si="205"/>
        <v>18.670000000000002</v>
      </c>
      <c r="X311" s="125">
        <f t="shared" si="206"/>
        <v>31.82</v>
      </c>
      <c r="Y311" s="123">
        <f t="shared" si="207"/>
        <v>13.15</v>
      </c>
      <c r="Z311" s="124">
        <f t="shared" si="208"/>
        <v>18.670000000000002</v>
      </c>
      <c r="AA311" s="126">
        <f t="shared" si="209"/>
        <v>31.82</v>
      </c>
      <c r="AB311" s="118"/>
    </row>
    <row r="312" spans="2:28" s="98" customFormat="1" ht="25.5" outlineLevel="1" x14ac:dyDescent="0.2">
      <c r="B312" s="117"/>
      <c r="C312" s="108" t="s">
        <v>847</v>
      </c>
      <c r="D312" s="480" t="s">
        <v>848</v>
      </c>
      <c r="E312" s="99" t="s">
        <v>14</v>
      </c>
      <c r="F312" s="100" t="s">
        <v>849</v>
      </c>
      <c r="G312" s="99" t="s">
        <v>29</v>
      </c>
      <c r="H312" s="99">
        <v>14</v>
      </c>
      <c r="I312" s="101">
        <v>28.1</v>
      </c>
      <c r="J312" s="186">
        <f t="shared" si="201"/>
        <v>0.22229999999999994</v>
      </c>
      <c r="K312" s="104">
        <v>12.73</v>
      </c>
      <c r="L312" s="103">
        <v>21.61</v>
      </c>
      <c r="M312" s="125">
        <f t="shared" si="198"/>
        <v>34.340000000000003</v>
      </c>
      <c r="N312" s="123">
        <f t="shared" si="199"/>
        <v>178.22</v>
      </c>
      <c r="O312" s="124">
        <f t="shared" si="189"/>
        <v>302.53999999999996</v>
      </c>
      <c r="P312" s="126">
        <f t="shared" si="200"/>
        <v>480.76</v>
      </c>
      <c r="Q312" s="456"/>
      <c r="S312" s="117"/>
      <c r="T312" s="122">
        <f t="shared" si="202"/>
        <v>28.1</v>
      </c>
      <c r="U312" s="184">
        <f t="shared" si="203"/>
        <v>0.22229999999999994</v>
      </c>
      <c r="V312" s="123">
        <f t="shared" si="204"/>
        <v>12.730000000000002</v>
      </c>
      <c r="W312" s="124">
        <f t="shared" si="205"/>
        <v>21.61</v>
      </c>
      <c r="X312" s="125">
        <f t="shared" si="206"/>
        <v>34.340000000000003</v>
      </c>
      <c r="Y312" s="123">
        <f t="shared" si="207"/>
        <v>178.22</v>
      </c>
      <c r="Z312" s="124">
        <f t="shared" si="208"/>
        <v>302.53999999999996</v>
      </c>
      <c r="AA312" s="126">
        <f t="shared" si="209"/>
        <v>480.76</v>
      </c>
      <c r="AB312" s="118"/>
    </row>
    <row r="313" spans="2:28" s="98" customFormat="1" ht="25.5" outlineLevel="1" x14ac:dyDescent="0.2">
      <c r="B313" s="117"/>
      <c r="C313" s="108" t="s">
        <v>850</v>
      </c>
      <c r="D313" s="480" t="s">
        <v>851</v>
      </c>
      <c r="E313" s="99" t="s">
        <v>14</v>
      </c>
      <c r="F313" s="100" t="s">
        <v>852</v>
      </c>
      <c r="G313" s="99" t="s">
        <v>29</v>
      </c>
      <c r="H313" s="99">
        <v>2</v>
      </c>
      <c r="I313" s="101">
        <v>41.04</v>
      </c>
      <c r="J313" s="186">
        <f t="shared" si="201"/>
        <v>0.22229999999999994</v>
      </c>
      <c r="K313" s="104">
        <v>20.16</v>
      </c>
      <c r="L313" s="103">
        <v>30</v>
      </c>
      <c r="M313" s="125">
        <f t="shared" si="198"/>
        <v>50.16</v>
      </c>
      <c r="N313" s="123">
        <f t="shared" si="199"/>
        <v>40.32</v>
      </c>
      <c r="O313" s="124">
        <f t="shared" si="189"/>
        <v>59.999999999999993</v>
      </c>
      <c r="P313" s="126">
        <f t="shared" si="200"/>
        <v>100.32</v>
      </c>
      <c r="Q313" s="456"/>
      <c r="S313" s="117"/>
      <c r="T313" s="122">
        <f t="shared" si="202"/>
        <v>41.04</v>
      </c>
      <c r="U313" s="184">
        <f t="shared" si="203"/>
        <v>0.22229999999999994</v>
      </c>
      <c r="V313" s="123">
        <f t="shared" si="204"/>
        <v>20.16</v>
      </c>
      <c r="W313" s="124">
        <f t="shared" si="205"/>
        <v>30</v>
      </c>
      <c r="X313" s="125">
        <f t="shared" si="206"/>
        <v>50.16</v>
      </c>
      <c r="Y313" s="123">
        <f t="shared" si="207"/>
        <v>40.32</v>
      </c>
      <c r="Z313" s="124">
        <f t="shared" si="208"/>
        <v>59.999999999999993</v>
      </c>
      <c r="AA313" s="126">
        <f t="shared" si="209"/>
        <v>100.32</v>
      </c>
      <c r="AB313" s="118"/>
    </row>
    <row r="314" spans="2:28" s="98" customFormat="1" ht="25.5" outlineLevel="1" x14ac:dyDescent="0.2">
      <c r="B314" s="117"/>
      <c r="C314" s="108" t="s">
        <v>853</v>
      </c>
      <c r="D314" s="480" t="s">
        <v>854</v>
      </c>
      <c r="E314" s="99" t="s">
        <v>14</v>
      </c>
      <c r="F314" s="100" t="s">
        <v>855</v>
      </c>
      <c r="G314" s="99" t="s">
        <v>29</v>
      </c>
      <c r="H314" s="99">
        <v>1</v>
      </c>
      <c r="I314" s="101">
        <v>51.04</v>
      </c>
      <c r="J314" s="186">
        <f t="shared" si="201"/>
        <v>0.22229999999999994</v>
      </c>
      <c r="K314" s="104">
        <v>23.29</v>
      </c>
      <c r="L314" s="103">
        <v>39.090000000000003</v>
      </c>
      <c r="M314" s="125">
        <f t="shared" si="198"/>
        <v>62.38</v>
      </c>
      <c r="N314" s="123">
        <f t="shared" si="199"/>
        <v>23.29</v>
      </c>
      <c r="O314" s="124">
        <f t="shared" si="189"/>
        <v>39.090000000000003</v>
      </c>
      <c r="P314" s="126">
        <f t="shared" si="200"/>
        <v>62.38</v>
      </c>
      <c r="Q314" s="456"/>
      <c r="S314" s="117"/>
      <c r="T314" s="122">
        <f t="shared" si="202"/>
        <v>51.04</v>
      </c>
      <c r="U314" s="184">
        <f t="shared" si="203"/>
        <v>0.22229999999999994</v>
      </c>
      <c r="V314" s="123">
        <f t="shared" si="204"/>
        <v>23.29</v>
      </c>
      <c r="W314" s="124">
        <f t="shared" si="205"/>
        <v>39.090000000000003</v>
      </c>
      <c r="X314" s="125">
        <f t="shared" si="206"/>
        <v>62.38</v>
      </c>
      <c r="Y314" s="123">
        <f t="shared" si="207"/>
        <v>23.29</v>
      </c>
      <c r="Z314" s="124">
        <f t="shared" si="208"/>
        <v>39.090000000000003</v>
      </c>
      <c r="AA314" s="126">
        <f t="shared" si="209"/>
        <v>62.38</v>
      </c>
      <c r="AB314" s="118"/>
    </row>
    <row r="315" spans="2:28" s="98" customFormat="1" ht="25.5" outlineLevel="1" x14ac:dyDescent="0.2">
      <c r="B315" s="117"/>
      <c r="C315" s="108" t="s">
        <v>856</v>
      </c>
      <c r="D315" s="480" t="s">
        <v>857</v>
      </c>
      <c r="E315" s="99" t="s">
        <v>14</v>
      </c>
      <c r="F315" s="100" t="s">
        <v>858</v>
      </c>
      <c r="G315" s="99" t="s">
        <v>29</v>
      </c>
      <c r="H315" s="99">
        <v>6</v>
      </c>
      <c r="I315" s="101">
        <v>49.73</v>
      </c>
      <c r="J315" s="186">
        <f t="shared" si="201"/>
        <v>0.22229999999999994</v>
      </c>
      <c r="K315" s="104">
        <v>23.29</v>
      </c>
      <c r="L315" s="103">
        <v>37.49</v>
      </c>
      <c r="M315" s="125">
        <f t="shared" si="198"/>
        <v>60.78</v>
      </c>
      <c r="N315" s="123">
        <f t="shared" si="199"/>
        <v>139.74</v>
      </c>
      <c r="O315" s="124">
        <f t="shared" si="189"/>
        <v>224.94</v>
      </c>
      <c r="P315" s="126">
        <f t="shared" si="200"/>
        <v>364.68</v>
      </c>
      <c r="Q315" s="456"/>
      <c r="S315" s="117"/>
      <c r="T315" s="122">
        <f t="shared" si="202"/>
        <v>49.73</v>
      </c>
      <c r="U315" s="184">
        <f t="shared" si="203"/>
        <v>0.22229999999999994</v>
      </c>
      <c r="V315" s="123">
        <f t="shared" si="204"/>
        <v>23.29</v>
      </c>
      <c r="W315" s="124">
        <f t="shared" si="205"/>
        <v>37.49</v>
      </c>
      <c r="X315" s="125">
        <f t="shared" si="206"/>
        <v>60.78</v>
      </c>
      <c r="Y315" s="123">
        <f t="shared" si="207"/>
        <v>139.74</v>
      </c>
      <c r="Z315" s="124">
        <f t="shared" si="208"/>
        <v>224.94</v>
      </c>
      <c r="AA315" s="126">
        <f t="shared" si="209"/>
        <v>364.68</v>
      </c>
      <c r="AB315" s="118"/>
    </row>
    <row r="316" spans="2:28" s="98" customFormat="1" ht="25.5" outlineLevel="1" x14ac:dyDescent="0.2">
      <c r="B316" s="117"/>
      <c r="C316" s="108" t="s">
        <v>859</v>
      </c>
      <c r="D316" s="480" t="s">
        <v>860</v>
      </c>
      <c r="E316" s="99" t="s">
        <v>14</v>
      </c>
      <c r="F316" s="100" t="s">
        <v>861</v>
      </c>
      <c r="G316" s="99" t="s">
        <v>29</v>
      </c>
      <c r="H316" s="99">
        <v>1</v>
      </c>
      <c r="I316" s="101">
        <v>19.41</v>
      </c>
      <c r="J316" s="186">
        <f t="shared" si="201"/>
        <v>0.22229999999999994</v>
      </c>
      <c r="K316" s="104">
        <v>9.6</v>
      </c>
      <c r="L316" s="103">
        <v>14.12</v>
      </c>
      <c r="M316" s="125">
        <f t="shared" si="198"/>
        <v>23.72</v>
      </c>
      <c r="N316" s="123">
        <f t="shared" si="199"/>
        <v>9.6</v>
      </c>
      <c r="O316" s="124">
        <f t="shared" si="189"/>
        <v>14.12</v>
      </c>
      <c r="P316" s="126">
        <f t="shared" si="200"/>
        <v>23.72</v>
      </c>
      <c r="Q316" s="456"/>
      <c r="S316" s="117"/>
      <c r="T316" s="122">
        <f t="shared" si="202"/>
        <v>19.41</v>
      </c>
      <c r="U316" s="184">
        <f t="shared" si="203"/>
        <v>0.22229999999999994</v>
      </c>
      <c r="V316" s="123">
        <f t="shared" si="204"/>
        <v>9.6</v>
      </c>
      <c r="W316" s="124">
        <f t="shared" si="205"/>
        <v>14.119999999999997</v>
      </c>
      <c r="X316" s="125">
        <f t="shared" si="206"/>
        <v>23.72</v>
      </c>
      <c r="Y316" s="123">
        <f t="shared" si="207"/>
        <v>9.6</v>
      </c>
      <c r="Z316" s="124">
        <f t="shared" si="208"/>
        <v>14.12</v>
      </c>
      <c r="AA316" s="126">
        <f t="shared" si="209"/>
        <v>23.72</v>
      </c>
      <c r="AB316" s="118"/>
    </row>
    <row r="317" spans="2:28" s="98" customFormat="1" ht="25.5" outlineLevel="1" x14ac:dyDescent="0.2">
      <c r="B317" s="117"/>
      <c r="C317" s="108" t="s">
        <v>862</v>
      </c>
      <c r="D317" s="480" t="s">
        <v>863</v>
      </c>
      <c r="E317" s="99" t="s">
        <v>14</v>
      </c>
      <c r="F317" s="100" t="s">
        <v>864</v>
      </c>
      <c r="G317" s="99" t="s">
        <v>29</v>
      </c>
      <c r="H317" s="99">
        <v>2</v>
      </c>
      <c r="I317" s="101">
        <v>44.46</v>
      </c>
      <c r="J317" s="186">
        <f t="shared" si="201"/>
        <v>0.22229999999999994</v>
      </c>
      <c r="K317" s="104">
        <v>19.78</v>
      </c>
      <c r="L317" s="103">
        <v>34.56</v>
      </c>
      <c r="M317" s="125">
        <f t="shared" si="198"/>
        <v>54.34</v>
      </c>
      <c r="N317" s="123">
        <f t="shared" si="199"/>
        <v>39.56</v>
      </c>
      <c r="O317" s="124">
        <f t="shared" si="189"/>
        <v>69.12</v>
      </c>
      <c r="P317" s="126">
        <f t="shared" si="200"/>
        <v>108.68</v>
      </c>
      <c r="Q317" s="456"/>
      <c r="S317" s="117"/>
      <c r="T317" s="122">
        <f t="shared" si="202"/>
        <v>44.46</v>
      </c>
      <c r="U317" s="184">
        <f t="shared" si="203"/>
        <v>0.22229999999999994</v>
      </c>
      <c r="V317" s="123">
        <f t="shared" si="204"/>
        <v>19.78</v>
      </c>
      <c r="W317" s="124">
        <f t="shared" si="205"/>
        <v>34.56</v>
      </c>
      <c r="X317" s="125">
        <f t="shared" si="206"/>
        <v>54.34</v>
      </c>
      <c r="Y317" s="123">
        <f t="shared" si="207"/>
        <v>39.56</v>
      </c>
      <c r="Z317" s="124">
        <f t="shared" si="208"/>
        <v>69.12</v>
      </c>
      <c r="AA317" s="126">
        <f t="shared" si="209"/>
        <v>108.68</v>
      </c>
      <c r="AB317" s="118"/>
    </row>
    <row r="318" spans="2:28" s="98" customFormat="1" ht="25.5" outlineLevel="1" x14ac:dyDescent="0.2">
      <c r="B318" s="117"/>
      <c r="C318" s="108" t="s">
        <v>865</v>
      </c>
      <c r="D318" s="480" t="s">
        <v>866</v>
      </c>
      <c r="E318" s="99" t="s">
        <v>14</v>
      </c>
      <c r="F318" s="100" t="s">
        <v>867</v>
      </c>
      <c r="G318" s="99" t="s">
        <v>29</v>
      </c>
      <c r="H318" s="99">
        <v>1</v>
      </c>
      <c r="I318" s="101">
        <v>35.770000000000003</v>
      </c>
      <c r="J318" s="186">
        <f t="shared" si="201"/>
        <v>0.22229999999999994</v>
      </c>
      <c r="K318" s="104">
        <v>16.649999999999999</v>
      </c>
      <c r="L318" s="103">
        <v>27.07</v>
      </c>
      <c r="M318" s="125">
        <f t="shared" si="198"/>
        <v>43.72</v>
      </c>
      <c r="N318" s="123">
        <f t="shared" si="199"/>
        <v>16.649999999999999</v>
      </c>
      <c r="O318" s="124">
        <f t="shared" si="189"/>
        <v>27.07</v>
      </c>
      <c r="P318" s="126">
        <f t="shared" si="200"/>
        <v>43.72</v>
      </c>
      <c r="Q318" s="456"/>
      <c r="S318" s="117"/>
      <c r="T318" s="122">
        <f t="shared" si="202"/>
        <v>35.770000000000003</v>
      </c>
      <c r="U318" s="184">
        <f t="shared" si="203"/>
        <v>0.22229999999999994</v>
      </c>
      <c r="V318" s="123">
        <f t="shared" si="204"/>
        <v>16.649999999999999</v>
      </c>
      <c r="W318" s="124">
        <f t="shared" si="205"/>
        <v>27.069999999999997</v>
      </c>
      <c r="X318" s="125">
        <f t="shared" si="206"/>
        <v>43.72</v>
      </c>
      <c r="Y318" s="123">
        <f t="shared" si="207"/>
        <v>16.649999999999999</v>
      </c>
      <c r="Z318" s="124">
        <f t="shared" si="208"/>
        <v>27.07</v>
      </c>
      <c r="AA318" s="126">
        <f t="shared" si="209"/>
        <v>43.72</v>
      </c>
      <c r="AB318" s="118"/>
    </row>
    <row r="319" spans="2:28" s="98" customFormat="1" ht="25.5" outlineLevel="1" x14ac:dyDescent="0.2">
      <c r="B319" s="117"/>
      <c r="C319" s="108" t="s">
        <v>868</v>
      </c>
      <c r="D319" s="480" t="s">
        <v>869</v>
      </c>
      <c r="E319" s="99" t="s">
        <v>14</v>
      </c>
      <c r="F319" s="100" t="s">
        <v>870</v>
      </c>
      <c r="G319" s="99" t="s">
        <v>29</v>
      </c>
      <c r="H319" s="99">
        <v>3</v>
      </c>
      <c r="I319" s="101">
        <v>60.83</v>
      </c>
      <c r="J319" s="186">
        <f t="shared" si="201"/>
        <v>0.22229999999999994</v>
      </c>
      <c r="K319" s="104">
        <v>26.83</v>
      </c>
      <c r="L319" s="103">
        <v>47.52</v>
      </c>
      <c r="M319" s="125">
        <f t="shared" si="198"/>
        <v>74.349999999999994</v>
      </c>
      <c r="N319" s="123">
        <f t="shared" si="199"/>
        <v>80.489999999999995</v>
      </c>
      <c r="O319" s="124">
        <f t="shared" si="189"/>
        <v>142.56</v>
      </c>
      <c r="P319" s="126">
        <f t="shared" si="200"/>
        <v>223.05</v>
      </c>
      <c r="Q319" s="456"/>
      <c r="S319" s="117"/>
      <c r="T319" s="122">
        <f t="shared" si="202"/>
        <v>60.83</v>
      </c>
      <c r="U319" s="184">
        <f t="shared" si="203"/>
        <v>0.22229999999999994</v>
      </c>
      <c r="V319" s="123">
        <f t="shared" si="204"/>
        <v>26.830000000000002</v>
      </c>
      <c r="W319" s="124">
        <f t="shared" si="205"/>
        <v>47.52</v>
      </c>
      <c r="X319" s="125">
        <f t="shared" si="206"/>
        <v>74.350000000000009</v>
      </c>
      <c r="Y319" s="123">
        <f t="shared" si="207"/>
        <v>80.489999999999995</v>
      </c>
      <c r="Z319" s="124">
        <f t="shared" si="208"/>
        <v>142.56</v>
      </c>
      <c r="AA319" s="126">
        <f t="shared" si="209"/>
        <v>223.05</v>
      </c>
      <c r="AB319" s="118"/>
    </row>
    <row r="320" spans="2:28" s="98" customFormat="1" ht="25.5" outlineLevel="1" x14ac:dyDescent="0.2">
      <c r="B320" s="117"/>
      <c r="C320" s="108" t="s">
        <v>871</v>
      </c>
      <c r="D320" s="480" t="s">
        <v>872</v>
      </c>
      <c r="E320" s="99" t="s">
        <v>14</v>
      </c>
      <c r="F320" s="100" t="s">
        <v>873</v>
      </c>
      <c r="G320" s="99" t="s">
        <v>29</v>
      </c>
      <c r="H320" s="99">
        <v>1</v>
      </c>
      <c r="I320" s="101">
        <v>52.14</v>
      </c>
      <c r="J320" s="186">
        <f t="shared" si="201"/>
        <v>0.22229999999999994</v>
      </c>
      <c r="K320" s="104">
        <v>23.7</v>
      </c>
      <c r="L320" s="103">
        <v>40.03</v>
      </c>
      <c r="M320" s="125">
        <f t="shared" si="198"/>
        <v>63.730000000000004</v>
      </c>
      <c r="N320" s="123">
        <f t="shared" si="199"/>
        <v>23.7</v>
      </c>
      <c r="O320" s="124">
        <f t="shared" si="189"/>
        <v>40.03</v>
      </c>
      <c r="P320" s="126">
        <f t="shared" si="200"/>
        <v>63.73</v>
      </c>
      <c r="Q320" s="456"/>
      <c r="S320" s="117"/>
      <c r="T320" s="122">
        <f t="shared" si="202"/>
        <v>52.14</v>
      </c>
      <c r="U320" s="184">
        <f t="shared" si="203"/>
        <v>0.22229999999999994</v>
      </c>
      <c r="V320" s="123">
        <f t="shared" si="204"/>
        <v>23.7</v>
      </c>
      <c r="W320" s="124">
        <f t="shared" si="205"/>
        <v>40.03</v>
      </c>
      <c r="X320" s="125">
        <f t="shared" si="206"/>
        <v>63.730000000000004</v>
      </c>
      <c r="Y320" s="123">
        <f t="shared" si="207"/>
        <v>23.7</v>
      </c>
      <c r="Z320" s="124">
        <f t="shared" si="208"/>
        <v>40.03</v>
      </c>
      <c r="AA320" s="126">
        <f t="shared" si="209"/>
        <v>63.73</v>
      </c>
      <c r="AB320" s="118"/>
    </row>
    <row r="321" spans="2:28" s="98" customFormat="1" ht="25.5" outlineLevel="1" x14ac:dyDescent="0.2">
      <c r="B321" s="117"/>
      <c r="C321" s="108" t="s">
        <v>874</v>
      </c>
      <c r="D321" s="480" t="s">
        <v>875</v>
      </c>
      <c r="E321" s="99" t="s">
        <v>14</v>
      </c>
      <c r="F321" s="100" t="s">
        <v>876</v>
      </c>
      <c r="G321" s="99" t="s">
        <v>29</v>
      </c>
      <c r="H321" s="99">
        <v>12</v>
      </c>
      <c r="I321" s="101">
        <v>36.81</v>
      </c>
      <c r="J321" s="186">
        <f t="shared" si="201"/>
        <v>0.22229999999999994</v>
      </c>
      <c r="K321" s="104">
        <v>21.17</v>
      </c>
      <c r="L321" s="103">
        <v>23.82</v>
      </c>
      <c r="M321" s="125">
        <f t="shared" si="198"/>
        <v>44.99</v>
      </c>
      <c r="N321" s="123">
        <f t="shared" si="199"/>
        <v>254.04</v>
      </c>
      <c r="O321" s="124">
        <f t="shared" si="189"/>
        <v>285.84000000000003</v>
      </c>
      <c r="P321" s="126">
        <f t="shared" si="200"/>
        <v>539.88</v>
      </c>
      <c r="Q321" s="456"/>
      <c r="S321" s="117"/>
      <c r="T321" s="122">
        <f t="shared" si="202"/>
        <v>36.81</v>
      </c>
      <c r="U321" s="184">
        <f t="shared" si="203"/>
        <v>0.22229999999999994</v>
      </c>
      <c r="V321" s="123">
        <f t="shared" si="204"/>
        <v>21.17</v>
      </c>
      <c r="W321" s="124">
        <f t="shared" si="205"/>
        <v>23.82</v>
      </c>
      <c r="X321" s="125">
        <f t="shared" si="206"/>
        <v>44.99</v>
      </c>
      <c r="Y321" s="123">
        <f t="shared" si="207"/>
        <v>254.04</v>
      </c>
      <c r="Z321" s="124">
        <f t="shared" si="208"/>
        <v>285.84000000000003</v>
      </c>
      <c r="AA321" s="126">
        <f t="shared" si="209"/>
        <v>539.88</v>
      </c>
      <c r="AB321" s="118"/>
    </row>
    <row r="322" spans="2:28" s="98" customFormat="1" ht="25.5" outlineLevel="1" x14ac:dyDescent="0.2">
      <c r="B322" s="117"/>
      <c r="C322" s="108" t="s">
        <v>877</v>
      </c>
      <c r="D322" s="480" t="s">
        <v>878</v>
      </c>
      <c r="E322" s="99" t="s">
        <v>14</v>
      </c>
      <c r="F322" s="100" t="s">
        <v>879</v>
      </c>
      <c r="G322" s="99" t="s">
        <v>29</v>
      </c>
      <c r="H322" s="99">
        <v>4</v>
      </c>
      <c r="I322" s="101">
        <v>21.02</v>
      </c>
      <c r="J322" s="186">
        <f t="shared" si="201"/>
        <v>0.22229999999999994</v>
      </c>
      <c r="K322" s="104">
        <v>10.02</v>
      </c>
      <c r="L322" s="103">
        <v>15.67</v>
      </c>
      <c r="M322" s="125">
        <f t="shared" si="198"/>
        <v>25.689999999999998</v>
      </c>
      <c r="N322" s="123">
        <f t="shared" si="199"/>
        <v>40.08</v>
      </c>
      <c r="O322" s="124">
        <f t="shared" si="189"/>
        <v>62.680000000000007</v>
      </c>
      <c r="P322" s="126">
        <f t="shared" si="200"/>
        <v>102.76</v>
      </c>
      <c r="Q322" s="456"/>
      <c r="S322" s="117"/>
      <c r="T322" s="122">
        <f t="shared" si="202"/>
        <v>21.02</v>
      </c>
      <c r="U322" s="184">
        <f t="shared" si="203"/>
        <v>0.22229999999999994</v>
      </c>
      <c r="V322" s="123">
        <f t="shared" si="204"/>
        <v>10.02</v>
      </c>
      <c r="W322" s="124">
        <f t="shared" si="205"/>
        <v>15.67</v>
      </c>
      <c r="X322" s="125">
        <f t="shared" si="206"/>
        <v>25.689999999999998</v>
      </c>
      <c r="Y322" s="123">
        <f t="shared" si="207"/>
        <v>40.08</v>
      </c>
      <c r="Z322" s="124">
        <f t="shared" si="208"/>
        <v>62.680000000000007</v>
      </c>
      <c r="AA322" s="126">
        <f t="shared" si="209"/>
        <v>102.76</v>
      </c>
      <c r="AB322" s="118"/>
    </row>
    <row r="323" spans="2:28" s="98" customFormat="1" ht="25.5" outlineLevel="1" x14ac:dyDescent="0.2">
      <c r="B323" s="117"/>
      <c r="C323" s="108" t="s">
        <v>880</v>
      </c>
      <c r="D323" s="480" t="s">
        <v>881</v>
      </c>
      <c r="E323" s="99" t="s">
        <v>14</v>
      </c>
      <c r="F323" s="100" t="s">
        <v>882</v>
      </c>
      <c r="G323" s="99" t="s">
        <v>29</v>
      </c>
      <c r="H323" s="99">
        <v>1</v>
      </c>
      <c r="I323" s="101">
        <v>42.96</v>
      </c>
      <c r="J323" s="186">
        <f t="shared" si="201"/>
        <v>0.22229999999999994</v>
      </c>
      <c r="K323" s="104">
        <v>24.3</v>
      </c>
      <c r="L323" s="103">
        <v>28.21</v>
      </c>
      <c r="M323" s="125">
        <f t="shared" si="198"/>
        <v>52.510000000000005</v>
      </c>
      <c r="N323" s="123">
        <f t="shared" si="199"/>
        <v>24.3</v>
      </c>
      <c r="O323" s="124">
        <f t="shared" si="189"/>
        <v>28.209999999999997</v>
      </c>
      <c r="P323" s="126">
        <f t="shared" si="200"/>
        <v>52.51</v>
      </c>
      <c r="Q323" s="456"/>
      <c r="S323" s="117"/>
      <c r="T323" s="122">
        <f t="shared" si="202"/>
        <v>42.96</v>
      </c>
      <c r="U323" s="184">
        <f t="shared" si="203"/>
        <v>0.22229999999999994</v>
      </c>
      <c r="V323" s="123">
        <f t="shared" si="204"/>
        <v>24.3</v>
      </c>
      <c r="W323" s="124">
        <f t="shared" si="205"/>
        <v>28.21</v>
      </c>
      <c r="X323" s="125">
        <f t="shared" si="206"/>
        <v>52.510000000000005</v>
      </c>
      <c r="Y323" s="123">
        <f t="shared" si="207"/>
        <v>24.3</v>
      </c>
      <c r="Z323" s="124">
        <f t="shared" si="208"/>
        <v>28.209999999999997</v>
      </c>
      <c r="AA323" s="126">
        <f t="shared" si="209"/>
        <v>52.51</v>
      </c>
      <c r="AB323" s="118"/>
    </row>
    <row r="324" spans="2:28" s="98" customFormat="1" ht="25.5" outlineLevel="1" x14ac:dyDescent="0.2">
      <c r="B324" s="117"/>
      <c r="C324" s="108" t="s">
        <v>883</v>
      </c>
      <c r="D324" s="480" t="s">
        <v>884</v>
      </c>
      <c r="E324" s="99" t="s">
        <v>14</v>
      </c>
      <c r="F324" s="100" t="s">
        <v>885</v>
      </c>
      <c r="G324" s="99" t="s">
        <v>29</v>
      </c>
      <c r="H324" s="99">
        <v>11</v>
      </c>
      <c r="I324" s="101">
        <v>33.42</v>
      </c>
      <c r="J324" s="186">
        <f t="shared" si="201"/>
        <v>0.22229999999999994</v>
      </c>
      <c r="K324" s="104">
        <v>16.27</v>
      </c>
      <c r="L324" s="103">
        <v>24.57</v>
      </c>
      <c r="M324" s="125">
        <f t="shared" si="198"/>
        <v>40.840000000000003</v>
      </c>
      <c r="N324" s="123">
        <f t="shared" si="199"/>
        <v>178.97</v>
      </c>
      <c r="O324" s="124">
        <f t="shared" si="189"/>
        <v>270.27</v>
      </c>
      <c r="P324" s="126">
        <f t="shared" si="200"/>
        <v>449.24</v>
      </c>
      <c r="Q324" s="456"/>
      <c r="S324" s="117"/>
      <c r="T324" s="122">
        <f t="shared" si="202"/>
        <v>33.42</v>
      </c>
      <c r="U324" s="184">
        <f t="shared" si="203"/>
        <v>0.22229999999999994</v>
      </c>
      <c r="V324" s="123">
        <f t="shared" si="204"/>
        <v>16.27</v>
      </c>
      <c r="W324" s="124">
        <f t="shared" si="205"/>
        <v>24.57</v>
      </c>
      <c r="X324" s="125">
        <f t="shared" si="206"/>
        <v>40.840000000000003</v>
      </c>
      <c r="Y324" s="123">
        <f t="shared" si="207"/>
        <v>178.97</v>
      </c>
      <c r="Z324" s="124">
        <f t="shared" si="208"/>
        <v>270.27</v>
      </c>
      <c r="AA324" s="126">
        <f t="shared" si="209"/>
        <v>449.24</v>
      </c>
      <c r="AB324" s="118"/>
    </row>
    <row r="325" spans="2:28" s="98" customFormat="1" ht="25.5" outlineLevel="1" x14ac:dyDescent="0.2">
      <c r="B325" s="117"/>
      <c r="C325" s="108" t="s">
        <v>886</v>
      </c>
      <c r="D325" s="480" t="s">
        <v>887</v>
      </c>
      <c r="E325" s="99" t="s">
        <v>14</v>
      </c>
      <c r="F325" s="100" t="s">
        <v>888</v>
      </c>
      <c r="G325" s="99" t="s">
        <v>29</v>
      </c>
      <c r="H325" s="99">
        <v>4</v>
      </c>
      <c r="I325" s="101">
        <v>29.71</v>
      </c>
      <c r="J325" s="186">
        <f t="shared" si="201"/>
        <v>0.22229999999999994</v>
      </c>
      <c r="K325" s="104">
        <v>13.15</v>
      </c>
      <c r="L325" s="103">
        <v>23.16</v>
      </c>
      <c r="M325" s="125">
        <f t="shared" si="198"/>
        <v>36.31</v>
      </c>
      <c r="N325" s="123">
        <f t="shared" si="199"/>
        <v>52.6</v>
      </c>
      <c r="O325" s="124">
        <f t="shared" si="189"/>
        <v>92.640000000000015</v>
      </c>
      <c r="P325" s="126">
        <f t="shared" si="200"/>
        <v>145.24</v>
      </c>
      <c r="Q325" s="456"/>
      <c r="S325" s="117"/>
      <c r="T325" s="122">
        <f t="shared" si="202"/>
        <v>29.71</v>
      </c>
      <c r="U325" s="184">
        <f t="shared" si="203"/>
        <v>0.22229999999999994</v>
      </c>
      <c r="V325" s="123">
        <f t="shared" si="204"/>
        <v>13.149999999999999</v>
      </c>
      <c r="W325" s="124">
        <f t="shared" si="205"/>
        <v>23.16</v>
      </c>
      <c r="X325" s="125">
        <f t="shared" si="206"/>
        <v>36.31</v>
      </c>
      <c r="Y325" s="123">
        <f t="shared" si="207"/>
        <v>52.6</v>
      </c>
      <c r="Z325" s="124">
        <f t="shared" si="208"/>
        <v>92.640000000000015</v>
      </c>
      <c r="AA325" s="126">
        <f t="shared" si="209"/>
        <v>145.24</v>
      </c>
      <c r="AB325" s="118"/>
    </row>
    <row r="326" spans="2:28" s="98" customFormat="1" ht="25.5" outlineLevel="1" x14ac:dyDescent="0.2">
      <c r="B326" s="117"/>
      <c r="C326" s="108" t="s">
        <v>889</v>
      </c>
      <c r="D326" s="480" t="s">
        <v>881</v>
      </c>
      <c r="E326" s="99" t="s">
        <v>14</v>
      </c>
      <c r="F326" s="100" t="s">
        <v>890</v>
      </c>
      <c r="G326" s="99" t="s">
        <v>29</v>
      </c>
      <c r="H326" s="99">
        <v>12</v>
      </c>
      <c r="I326" s="101">
        <v>42.96</v>
      </c>
      <c r="J326" s="186">
        <f t="shared" si="201"/>
        <v>0.22229999999999994</v>
      </c>
      <c r="K326" s="104">
        <v>24.3</v>
      </c>
      <c r="L326" s="103">
        <v>28.21</v>
      </c>
      <c r="M326" s="125">
        <f t="shared" si="198"/>
        <v>52.510000000000005</v>
      </c>
      <c r="N326" s="123">
        <f t="shared" si="199"/>
        <v>291.60000000000002</v>
      </c>
      <c r="O326" s="124">
        <f t="shared" si="189"/>
        <v>338.52</v>
      </c>
      <c r="P326" s="126">
        <f t="shared" si="200"/>
        <v>630.12</v>
      </c>
      <c r="Q326" s="456"/>
      <c r="S326" s="117"/>
      <c r="T326" s="122">
        <f t="shared" si="202"/>
        <v>42.96</v>
      </c>
      <c r="U326" s="184">
        <f t="shared" si="203"/>
        <v>0.22229999999999994</v>
      </c>
      <c r="V326" s="123">
        <f t="shared" si="204"/>
        <v>24.3</v>
      </c>
      <c r="W326" s="124">
        <f t="shared" si="205"/>
        <v>28.21</v>
      </c>
      <c r="X326" s="125">
        <f t="shared" si="206"/>
        <v>52.510000000000005</v>
      </c>
      <c r="Y326" s="123">
        <f t="shared" si="207"/>
        <v>291.60000000000002</v>
      </c>
      <c r="Z326" s="124">
        <f t="shared" si="208"/>
        <v>338.52</v>
      </c>
      <c r="AA326" s="126">
        <f t="shared" si="209"/>
        <v>630.12</v>
      </c>
      <c r="AB326" s="118"/>
    </row>
    <row r="327" spans="2:28" s="98" customFormat="1" ht="25.5" outlineLevel="1" x14ac:dyDescent="0.2">
      <c r="B327" s="117"/>
      <c r="C327" s="108" t="s">
        <v>891</v>
      </c>
      <c r="D327" s="480" t="s">
        <v>887</v>
      </c>
      <c r="E327" s="99" t="s">
        <v>14</v>
      </c>
      <c r="F327" s="100" t="s">
        <v>892</v>
      </c>
      <c r="G327" s="99" t="s">
        <v>29</v>
      </c>
      <c r="H327" s="99">
        <v>9</v>
      </c>
      <c r="I327" s="101">
        <v>29.71</v>
      </c>
      <c r="J327" s="186">
        <f t="shared" si="201"/>
        <v>0.22229999999999994</v>
      </c>
      <c r="K327" s="104">
        <v>13.15</v>
      </c>
      <c r="L327" s="103">
        <v>23.16</v>
      </c>
      <c r="M327" s="125">
        <f t="shared" si="198"/>
        <v>36.31</v>
      </c>
      <c r="N327" s="123">
        <f t="shared" si="199"/>
        <v>118.35</v>
      </c>
      <c r="O327" s="124">
        <f t="shared" si="189"/>
        <v>208.44000000000003</v>
      </c>
      <c r="P327" s="126">
        <f t="shared" si="200"/>
        <v>326.79000000000002</v>
      </c>
      <c r="Q327" s="456"/>
      <c r="S327" s="117"/>
      <c r="T327" s="122">
        <f t="shared" si="202"/>
        <v>29.71</v>
      </c>
      <c r="U327" s="184">
        <f t="shared" si="203"/>
        <v>0.22229999999999994</v>
      </c>
      <c r="V327" s="123">
        <f t="shared" si="204"/>
        <v>13.149999999999999</v>
      </c>
      <c r="W327" s="124">
        <f t="shared" si="205"/>
        <v>23.16</v>
      </c>
      <c r="X327" s="125">
        <f t="shared" si="206"/>
        <v>36.31</v>
      </c>
      <c r="Y327" s="123">
        <f t="shared" si="207"/>
        <v>118.35</v>
      </c>
      <c r="Z327" s="124">
        <f t="shared" si="208"/>
        <v>208.44000000000003</v>
      </c>
      <c r="AA327" s="126">
        <f t="shared" si="209"/>
        <v>326.79000000000002</v>
      </c>
      <c r="AB327" s="118"/>
    </row>
    <row r="328" spans="2:28" s="98" customFormat="1" ht="25.5" outlineLevel="1" x14ac:dyDescent="0.2">
      <c r="B328" s="117"/>
      <c r="C328" s="108" t="s">
        <v>893</v>
      </c>
      <c r="D328" s="480" t="s">
        <v>894</v>
      </c>
      <c r="E328" s="99" t="s">
        <v>14</v>
      </c>
      <c r="F328" s="100" t="s">
        <v>895</v>
      </c>
      <c r="G328" s="99" t="s">
        <v>29</v>
      </c>
      <c r="H328" s="99">
        <v>1</v>
      </c>
      <c r="I328" s="101">
        <v>46.37</v>
      </c>
      <c r="J328" s="186">
        <f t="shared" si="201"/>
        <v>0.22229999999999994</v>
      </c>
      <c r="K328" s="104">
        <v>23.7</v>
      </c>
      <c r="L328" s="103">
        <v>32.97</v>
      </c>
      <c r="M328" s="125">
        <f t="shared" si="198"/>
        <v>56.67</v>
      </c>
      <c r="N328" s="123">
        <f t="shared" si="199"/>
        <v>23.7</v>
      </c>
      <c r="O328" s="124">
        <f t="shared" si="189"/>
        <v>32.97</v>
      </c>
      <c r="P328" s="126">
        <f t="shared" si="200"/>
        <v>56.67</v>
      </c>
      <c r="Q328" s="456"/>
      <c r="S328" s="117"/>
      <c r="T328" s="122">
        <f t="shared" si="202"/>
        <v>46.37</v>
      </c>
      <c r="U328" s="184">
        <f t="shared" si="203"/>
        <v>0.22229999999999994</v>
      </c>
      <c r="V328" s="123">
        <f t="shared" si="204"/>
        <v>23.7</v>
      </c>
      <c r="W328" s="124">
        <f t="shared" si="205"/>
        <v>32.97</v>
      </c>
      <c r="X328" s="125">
        <f t="shared" si="206"/>
        <v>56.67</v>
      </c>
      <c r="Y328" s="123">
        <f t="shared" si="207"/>
        <v>23.7</v>
      </c>
      <c r="Z328" s="124">
        <f t="shared" si="208"/>
        <v>32.97</v>
      </c>
      <c r="AA328" s="126">
        <f t="shared" si="209"/>
        <v>56.67</v>
      </c>
      <c r="AB328" s="118"/>
    </row>
    <row r="329" spans="2:28" s="98" customFormat="1" ht="25.5" outlineLevel="1" x14ac:dyDescent="0.2">
      <c r="B329" s="117"/>
      <c r="C329" s="108" t="s">
        <v>896</v>
      </c>
      <c r="D329" s="480" t="s">
        <v>897</v>
      </c>
      <c r="E329" s="99" t="s">
        <v>14</v>
      </c>
      <c r="F329" s="100" t="s">
        <v>898</v>
      </c>
      <c r="G329" s="99" t="s">
        <v>29</v>
      </c>
      <c r="H329" s="99">
        <v>72</v>
      </c>
      <c r="I329" s="101">
        <v>38.950000000000003</v>
      </c>
      <c r="J329" s="186">
        <f t="shared" si="201"/>
        <v>0.22229999999999994</v>
      </c>
      <c r="K329" s="104">
        <v>17.46</v>
      </c>
      <c r="L329" s="103">
        <v>30.14</v>
      </c>
      <c r="M329" s="125">
        <f t="shared" si="198"/>
        <v>47.6</v>
      </c>
      <c r="N329" s="123">
        <f t="shared" si="199"/>
        <v>1257.1199999999999</v>
      </c>
      <c r="O329" s="124">
        <f t="shared" si="189"/>
        <v>2170.08</v>
      </c>
      <c r="P329" s="126">
        <f t="shared" si="200"/>
        <v>3427.2</v>
      </c>
      <c r="Q329" s="456"/>
      <c r="S329" s="117"/>
      <c r="T329" s="122">
        <f t="shared" si="202"/>
        <v>38.950000000000003</v>
      </c>
      <c r="U329" s="184">
        <f t="shared" si="203"/>
        <v>0.22229999999999994</v>
      </c>
      <c r="V329" s="123">
        <f t="shared" si="204"/>
        <v>17.46</v>
      </c>
      <c r="W329" s="124">
        <f t="shared" si="205"/>
        <v>30.14</v>
      </c>
      <c r="X329" s="125">
        <f t="shared" si="206"/>
        <v>47.6</v>
      </c>
      <c r="Y329" s="123">
        <f t="shared" si="207"/>
        <v>1257.1199999999999</v>
      </c>
      <c r="Z329" s="124">
        <f t="shared" si="208"/>
        <v>2170.08</v>
      </c>
      <c r="AA329" s="126">
        <f t="shared" si="209"/>
        <v>3427.2</v>
      </c>
      <c r="AB329" s="118"/>
    </row>
    <row r="330" spans="2:28" s="98" customFormat="1" ht="25.5" outlineLevel="1" x14ac:dyDescent="0.2">
      <c r="B330" s="117"/>
      <c r="C330" s="108" t="s">
        <v>899</v>
      </c>
      <c r="D330" s="480" t="s">
        <v>900</v>
      </c>
      <c r="E330" s="99" t="s">
        <v>14</v>
      </c>
      <c r="F330" s="100" t="s">
        <v>901</v>
      </c>
      <c r="G330" s="99" t="s">
        <v>29</v>
      </c>
      <c r="H330" s="99">
        <v>47</v>
      </c>
      <c r="I330" s="101">
        <v>47.64</v>
      </c>
      <c r="J330" s="186">
        <f t="shared" si="201"/>
        <v>0.22229999999999994</v>
      </c>
      <c r="K330" s="104">
        <v>20.59</v>
      </c>
      <c r="L330" s="103">
        <v>37.64</v>
      </c>
      <c r="M330" s="125">
        <f t="shared" si="198"/>
        <v>58.230000000000004</v>
      </c>
      <c r="N330" s="123">
        <f t="shared" si="199"/>
        <v>967.73</v>
      </c>
      <c r="O330" s="124">
        <f t="shared" si="189"/>
        <v>1769.08</v>
      </c>
      <c r="P330" s="126">
        <f t="shared" si="200"/>
        <v>2736.81</v>
      </c>
      <c r="Q330" s="456"/>
      <c r="S330" s="117"/>
      <c r="T330" s="122">
        <f t="shared" si="202"/>
        <v>47.64</v>
      </c>
      <c r="U330" s="184">
        <f t="shared" si="203"/>
        <v>0.22229999999999994</v>
      </c>
      <c r="V330" s="123">
        <f t="shared" si="204"/>
        <v>20.59</v>
      </c>
      <c r="W330" s="124">
        <f t="shared" si="205"/>
        <v>37.64</v>
      </c>
      <c r="X330" s="125">
        <f t="shared" si="206"/>
        <v>58.230000000000004</v>
      </c>
      <c r="Y330" s="123">
        <f t="shared" si="207"/>
        <v>967.73</v>
      </c>
      <c r="Z330" s="124">
        <f t="shared" si="208"/>
        <v>1769.08</v>
      </c>
      <c r="AA330" s="126">
        <f t="shared" si="209"/>
        <v>2736.81</v>
      </c>
      <c r="AB330" s="118"/>
    </row>
    <row r="331" spans="2:28" s="98" customFormat="1" ht="25.5" outlineLevel="1" x14ac:dyDescent="0.2">
      <c r="B331" s="117"/>
      <c r="C331" s="108" t="s">
        <v>902</v>
      </c>
      <c r="D331" s="480" t="s">
        <v>903</v>
      </c>
      <c r="E331" s="99" t="s">
        <v>14</v>
      </c>
      <c r="F331" s="100" t="s">
        <v>904</v>
      </c>
      <c r="G331" s="99" t="s">
        <v>29</v>
      </c>
      <c r="H331" s="99">
        <v>4</v>
      </c>
      <c r="I331" s="101">
        <v>55.06</v>
      </c>
      <c r="J331" s="186">
        <f t="shared" si="201"/>
        <v>0.22229999999999994</v>
      </c>
      <c r="K331" s="104">
        <v>26.83</v>
      </c>
      <c r="L331" s="103">
        <v>40.46</v>
      </c>
      <c r="M331" s="125">
        <f t="shared" si="198"/>
        <v>67.289999999999992</v>
      </c>
      <c r="N331" s="123">
        <f t="shared" si="199"/>
        <v>107.32</v>
      </c>
      <c r="O331" s="124">
        <f t="shared" si="189"/>
        <v>161.84000000000003</v>
      </c>
      <c r="P331" s="126">
        <f t="shared" si="200"/>
        <v>269.16000000000003</v>
      </c>
      <c r="Q331" s="456"/>
      <c r="S331" s="117"/>
      <c r="T331" s="122">
        <f t="shared" si="202"/>
        <v>55.06</v>
      </c>
      <c r="U331" s="184">
        <f t="shared" si="203"/>
        <v>0.22229999999999994</v>
      </c>
      <c r="V331" s="123">
        <f t="shared" si="204"/>
        <v>26.830000000000002</v>
      </c>
      <c r="W331" s="124">
        <f t="shared" si="205"/>
        <v>40.46</v>
      </c>
      <c r="X331" s="125">
        <f t="shared" si="206"/>
        <v>67.290000000000006</v>
      </c>
      <c r="Y331" s="123">
        <f t="shared" si="207"/>
        <v>107.32</v>
      </c>
      <c r="Z331" s="124">
        <f t="shared" si="208"/>
        <v>161.84000000000003</v>
      </c>
      <c r="AA331" s="126">
        <f t="shared" si="209"/>
        <v>269.16000000000003</v>
      </c>
      <c r="AB331" s="118"/>
    </row>
    <row r="332" spans="2:28" s="98" customFormat="1" outlineLevel="1" x14ac:dyDescent="0.2">
      <c r="B332" s="117"/>
      <c r="C332" s="108" t="s">
        <v>905</v>
      </c>
      <c r="D332" s="480" t="s">
        <v>906</v>
      </c>
      <c r="E332" s="99" t="s">
        <v>108</v>
      </c>
      <c r="F332" s="100" t="s">
        <v>907</v>
      </c>
      <c r="G332" s="99" t="s">
        <v>29</v>
      </c>
      <c r="H332" s="99">
        <v>2</v>
      </c>
      <c r="I332" s="101">
        <v>9.48</v>
      </c>
      <c r="J332" s="186">
        <f t="shared" si="201"/>
        <v>0.22229999999999994</v>
      </c>
      <c r="K332" s="104">
        <v>2.16</v>
      </c>
      <c r="L332" s="103">
        <v>9.42</v>
      </c>
      <c r="M332" s="125">
        <f t="shared" ref="M332" si="210">K332+L332</f>
        <v>11.58</v>
      </c>
      <c r="N332" s="123">
        <f t="shared" ref="N332" si="211">TRUNC(H332*K332, 2)</f>
        <v>4.32</v>
      </c>
      <c r="O332" s="124">
        <f t="shared" ref="O332" si="212">P332-N332</f>
        <v>18.84</v>
      </c>
      <c r="P332" s="126">
        <f t="shared" ref="P332" si="213">TRUNC(H332*M332, 2)</f>
        <v>23.16</v>
      </c>
      <c r="Q332" s="456"/>
      <c r="S332" s="117"/>
      <c r="T332" s="122">
        <f t="shared" ref="T332" si="214">I332*(1-DESCONTO)</f>
        <v>9.48</v>
      </c>
      <c r="U332" s="184">
        <f t="shared" si="203"/>
        <v>0.22229999999999994</v>
      </c>
      <c r="V332" s="123">
        <f t="shared" ref="V332" si="215">(K332/(1+$J332))*(1-DESCONTO)*(1+$U332)</f>
        <v>2.16</v>
      </c>
      <c r="W332" s="124">
        <f t="shared" ref="W332" si="216">(L332/(1+$J332))*(1-DESCONTO)*(1+$U332)</f>
        <v>9.42</v>
      </c>
      <c r="X332" s="125">
        <f t="shared" ref="X332" si="217">V332+W332</f>
        <v>11.58</v>
      </c>
      <c r="Y332" s="123">
        <f t="shared" ref="Y332" si="218">TRUNC(H332*V332, 2)</f>
        <v>4.32</v>
      </c>
      <c r="Z332" s="124">
        <f t="shared" ref="Z332" si="219">AA332-Y332</f>
        <v>18.84</v>
      </c>
      <c r="AA332" s="126">
        <f t="shared" ref="AA332" si="220">TRUNC(H332*X332, 2)</f>
        <v>23.16</v>
      </c>
      <c r="AB332" s="118"/>
    </row>
    <row r="333" spans="2:28" s="98" customFormat="1" outlineLevel="1" x14ac:dyDescent="0.2">
      <c r="B333" s="117"/>
      <c r="C333" s="108" t="s">
        <v>3124</v>
      </c>
      <c r="D333" s="480" t="s">
        <v>268</v>
      </c>
      <c r="E333" s="99" t="s">
        <v>27</v>
      </c>
      <c r="F333" s="100" t="s">
        <v>3119</v>
      </c>
      <c r="G333" s="99" t="s">
        <v>24</v>
      </c>
      <c r="H333" s="439">
        <v>1289</v>
      </c>
      <c r="I333" s="101">
        <v>0.61</v>
      </c>
      <c r="J333" s="186">
        <f t="shared" si="201"/>
        <v>0.22229999999999994</v>
      </c>
      <c r="K333" s="104">
        <v>0.71</v>
      </c>
      <c r="L333" s="103">
        <v>0.03</v>
      </c>
      <c r="M333" s="125">
        <f t="shared" si="198"/>
        <v>0.74</v>
      </c>
      <c r="N333" s="123">
        <f t="shared" si="199"/>
        <v>915.19</v>
      </c>
      <c r="O333" s="124">
        <f t="shared" si="189"/>
        <v>38.669999999999959</v>
      </c>
      <c r="P333" s="126">
        <f t="shared" si="200"/>
        <v>953.86</v>
      </c>
      <c r="Q333" s="456"/>
      <c r="S333" s="117"/>
      <c r="T333" s="122">
        <f t="shared" si="202"/>
        <v>0.61</v>
      </c>
      <c r="U333" s="184">
        <f t="shared" si="203"/>
        <v>0.22229999999999994</v>
      </c>
      <c r="V333" s="123">
        <f t="shared" si="204"/>
        <v>0.71</v>
      </c>
      <c r="W333" s="124">
        <f t="shared" si="205"/>
        <v>0.03</v>
      </c>
      <c r="X333" s="125">
        <f t="shared" si="206"/>
        <v>0.74</v>
      </c>
      <c r="Y333" s="123">
        <f t="shared" si="207"/>
        <v>915.19</v>
      </c>
      <c r="Z333" s="124">
        <f t="shared" si="208"/>
        <v>38.669999999999959</v>
      </c>
      <c r="AA333" s="126">
        <f t="shared" si="209"/>
        <v>953.86</v>
      </c>
      <c r="AB333" s="118"/>
    </row>
    <row r="334" spans="2:28" s="98" customFormat="1" x14ac:dyDescent="0.2">
      <c r="B334" s="117"/>
      <c r="C334" s="131" t="s">
        <v>908</v>
      </c>
      <c r="D334" s="479"/>
      <c r="E334" s="131"/>
      <c r="F334" s="132" t="s">
        <v>909</v>
      </c>
      <c r="G334" s="131"/>
      <c r="H334" s="133"/>
      <c r="I334" s="131"/>
      <c r="J334" s="131"/>
      <c r="K334" s="131"/>
      <c r="L334" s="131"/>
      <c r="M334" s="131"/>
      <c r="N334" s="131"/>
      <c r="O334" s="131"/>
      <c r="P334" s="134"/>
      <c r="Q334" s="456"/>
      <c r="S334" s="117"/>
      <c r="T334" s="131"/>
      <c r="U334" s="131"/>
      <c r="V334" s="131"/>
      <c r="W334" s="131"/>
      <c r="X334" s="131"/>
      <c r="Y334" s="131"/>
      <c r="Z334" s="131"/>
      <c r="AA334" s="131"/>
      <c r="AB334" s="118"/>
    </row>
    <row r="335" spans="2:28" s="98" customFormat="1" ht="63.75" outlineLevel="1" x14ac:dyDescent="0.2">
      <c r="B335" s="117"/>
      <c r="C335" s="108" t="s">
        <v>910</v>
      </c>
      <c r="D335" s="480" t="s">
        <v>3130</v>
      </c>
      <c r="E335" s="99" t="s">
        <v>108</v>
      </c>
      <c r="F335" s="100" t="s">
        <v>3131</v>
      </c>
      <c r="G335" s="99" t="s">
        <v>24</v>
      </c>
      <c r="H335" s="99">
        <v>90.09</v>
      </c>
      <c r="I335" s="101">
        <v>379.84</v>
      </c>
      <c r="J335" s="187">
        <f>BDI_DIFF</f>
        <v>0.15280000000000094</v>
      </c>
      <c r="K335" s="104">
        <v>3.12</v>
      </c>
      <c r="L335" s="103">
        <v>434.75</v>
      </c>
      <c r="M335" s="125">
        <f t="shared" si="198"/>
        <v>437.87</v>
      </c>
      <c r="N335" s="123">
        <f t="shared" si="199"/>
        <v>281.08</v>
      </c>
      <c r="O335" s="124">
        <f t="shared" si="189"/>
        <v>39166.619999999995</v>
      </c>
      <c r="P335" s="126">
        <f t="shared" si="200"/>
        <v>39447.699999999997</v>
      </c>
      <c r="Q335" s="456"/>
      <c r="S335" s="117"/>
      <c r="T335" s="122">
        <f>I335*(1-DESCONTO)</f>
        <v>379.84</v>
      </c>
      <c r="U335" s="188">
        <f>BDI_DIFF_PROP</f>
        <v>0.15280000000000094</v>
      </c>
      <c r="V335" s="123">
        <f>(K335/(1+$J335))*(1-DESCONTO)*(1+$U335)</f>
        <v>3.1199999999999997</v>
      </c>
      <c r="W335" s="124">
        <f>(L335/(1+$J335))*(1-DESCONTO)*(1+$U335)</f>
        <v>434.75</v>
      </c>
      <c r="X335" s="125">
        <f t="shared" ref="X335" si="221">V335+W335</f>
        <v>437.87</v>
      </c>
      <c r="Y335" s="123">
        <f t="shared" ref="Y335" si="222">TRUNC(H335*V335, 2)</f>
        <v>281.08</v>
      </c>
      <c r="Z335" s="124">
        <f t="shared" ref="Z335" si="223">AA335-Y335</f>
        <v>39166.619999999995</v>
      </c>
      <c r="AA335" s="126">
        <f t="shared" ref="AA335" si="224">TRUNC(H335*X335, 2)</f>
        <v>39447.699999999997</v>
      </c>
      <c r="AB335" s="118"/>
    </row>
    <row r="336" spans="2:28" s="98" customFormat="1" x14ac:dyDescent="0.2">
      <c r="B336" s="117"/>
      <c r="C336" s="131" t="s">
        <v>911</v>
      </c>
      <c r="D336" s="479"/>
      <c r="E336" s="131"/>
      <c r="F336" s="132" t="s">
        <v>912</v>
      </c>
      <c r="G336" s="131"/>
      <c r="H336" s="133"/>
      <c r="I336" s="131"/>
      <c r="J336" s="131"/>
      <c r="K336" s="131"/>
      <c r="L336" s="131"/>
      <c r="M336" s="131"/>
      <c r="N336" s="131"/>
      <c r="O336" s="131"/>
      <c r="P336" s="134"/>
      <c r="Q336" s="456"/>
      <c r="S336" s="117"/>
      <c r="T336" s="131"/>
      <c r="U336" s="131"/>
      <c r="V336" s="131"/>
      <c r="W336" s="131"/>
      <c r="X336" s="131"/>
      <c r="Y336" s="131"/>
      <c r="Z336" s="131"/>
      <c r="AA336" s="131"/>
      <c r="AB336" s="118"/>
    </row>
    <row r="337" spans="2:28" s="98" customFormat="1" ht="25.5" outlineLevel="1" x14ac:dyDescent="0.2">
      <c r="B337" s="117"/>
      <c r="C337" s="108" t="s">
        <v>913</v>
      </c>
      <c r="D337" s="480" t="s">
        <v>914</v>
      </c>
      <c r="E337" s="99" t="s">
        <v>14</v>
      </c>
      <c r="F337" s="100" t="s">
        <v>915</v>
      </c>
      <c r="G337" s="99" t="s">
        <v>90</v>
      </c>
      <c r="H337" s="99">
        <v>1.49</v>
      </c>
      <c r="I337" s="101">
        <v>342.87</v>
      </c>
      <c r="J337" s="186">
        <f t="shared" ref="J337:J347" si="225">BDI</f>
        <v>0.22229999999999994</v>
      </c>
      <c r="K337" s="104">
        <v>105.38</v>
      </c>
      <c r="L337" s="103">
        <v>313.70999999999998</v>
      </c>
      <c r="M337" s="125">
        <f t="shared" si="198"/>
        <v>419.09</v>
      </c>
      <c r="N337" s="123">
        <f t="shared" si="199"/>
        <v>157.01</v>
      </c>
      <c r="O337" s="124">
        <f t="shared" si="189"/>
        <v>467.43000000000006</v>
      </c>
      <c r="P337" s="126">
        <f t="shared" si="200"/>
        <v>624.44000000000005</v>
      </c>
      <c r="Q337" s="456"/>
      <c r="S337" s="117"/>
      <c r="T337" s="122">
        <f t="shared" ref="T337:T341" si="226">I337*(1-DESCONTO)</f>
        <v>342.87</v>
      </c>
      <c r="U337" s="184">
        <f t="shared" ref="U337:U347" si="227">BDI_PROP</f>
        <v>0.22229999999999994</v>
      </c>
      <c r="V337" s="123">
        <f t="shared" ref="V337:V341" si="228">(K337/(1+$J337))*(1-DESCONTO)*(1+$U337)</f>
        <v>105.38000000000001</v>
      </c>
      <c r="W337" s="124">
        <f t="shared" ref="W337:W341" si="229">(L337/(1+$J337))*(1-DESCONTO)*(1+$U337)</f>
        <v>313.70999999999998</v>
      </c>
      <c r="X337" s="125">
        <f t="shared" ref="X337:X341" si="230">V337+W337</f>
        <v>419.09</v>
      </c>
      <c r="Y337" s="123">
        <f t="shared" ref="Y337:Y341" si="231">TRUNC(H337*V337, 2)</f>
        <v>157.01</v>
      </c>
      <c r="Z337" s="124">
        <f t="shared" ref="Z337:Z341" si="232">AA337-Y337</f>
        <v>467.43000000000006</v>
      </c>
      <c r="AA337" s="126">
        <f t="shared" ref="AA337:AA341" si="233">TRUNC(H337*X337, 2)</f>
        <v>624.44000000000005</v>
      </c>
      <c r="AB337" s="118"/>
    </row>
    <row r="338" spans="2:28" s="98" customFormat="1" ht="38.25" outlineLevel="1" x14ac:dyDescent="0.2">
      <c r="B338" s="117"/>
      <c r="C338" s="108" t="s">
        <v>916</v>
      </c>
      <c r="D338" s="480" t="s">
        <v>917</v>
      </c>
      <c r="E338" s="99" t="s">
        <v>14</v>
      </c>
      <c r="F338" s="100" t="s">
        <v>918</v>
      </c>
      <c r="G338" s="99" t="s">
        <v>24</v>
      </c>
      <c r="H338" s="99">
        <v>60.06</v>
      </c>
      <c r="I338" s="101">
        <v>139.47999999999999</v>
      </c>
      <c r="J338" s="186">
        <f t="shared" si="225"/>
        <v>0.22229999999999994</v>
      </c>
      <c r="K338" s="104">
        <v>31.38</v>
      </c>
      <c r="L338" s="103">
        <v>139.1</v>
      </c>
      <c r="M338" s="406">
        <f t="shared" si="198"/>
        <v>170.48</v>
      </c>
      <c r="N338" s="123">
        <f>TRUNC(H338*K338, 2)</f>
        <v>1884.68</v>
      </c>
      <c r="O338" s="124">
        <f>P338-N338</f>
        <v>8354.34</v>
      </c>
      <c r="P338" s="407">
        <f t="shared" si="200"/>
        <v>10239.02</v>
      </c>
      <c r="Q338" s="456"/>
      <c r="S338" s="117"/>
      <c r="T338" s="122">
        <f t="shared" si="226"/>
        <v>139.47999999999999</v>
      </c>
      <c r="U338" s="184">
        <f t="shared" si="227"/>
        <v>0.22229999999999994</v>
      </c>
      <c r="V338" s="123">
        <f t="shared" si="228"/>
        <v>31.38</v>
      </c>
      <c r="W338" s="124">
        <f t="shared" si="229"/>
        <v>139.1</v>
      </c>
      <c r="X338" s="125">
        <f t="shared" si="230"/>
        <v>170.48</v>
      </c>
      <c r="Y338" s="123">
        <f t="shared" si="231"/>
        <v>1884.68</v>
      </c>
      <c r="Z338" s="124">
        <f t="shared" si="232"/>
        <v>8354.34</v>
      </c>
      <c r="AA338" s="126">
        <f t="shared" si="233"/>
        <v>10239.02</v>
      </c>
      <c r="AB338" s="118"/>
    </row>
    <row r="339" spans="2:28" s="98" customFormat="1" ht="25.5" outlineLevel="1" x14ac:dyDescent="0.2">
      <c r="B339" s="117"/>
      <c r="C339" s="108" t="s">
        <v>919</v>
      </c>
      <c r="D339" s="480" t="s">
        <v>920</v>
      </c>
      <c r="E339" s="99" t="s">
        <v>14</v>
      </c>
      <c r="F339" s="100" t="s">
        <v>921</v>
      </c>
      <c r="G339" s="99" t="s">
        <v>90</v>
      </c>
      <c r="H339" s="99">
        <v>100.08</v>
      </c>
      <c r="I339" s="101">
        <v>4.0199999999999996</v>
      </c>
      <c r="J339" s="186">
        <f t="shared" si="225"/>
        <v>0.22229999999999994</v>
      </c>
      <c r="K339" s="104">
        <v>1.06</v>
      </c>
      <c r="L339" s="103">
        <v>3.85</v>
      </c>
      <c r="M339" s="125">
        <f t="shared" si="198"/>
        <v>4.91</v>
      </c>
      <c r="N339" s="123">
        <f t="shared" si="199"/>
        <v>106.08</v>
      </c>
      <c r="O339" s="124">
        <f t="shared" si="189"/>
        <v>385.31</v>
      </c>
      <c r="P339" s="126">
        <f t="shared" si="200"/>
        <v>491.39</v>
      </c>
      <c r="Q339" s="456"/>
      <c r="S339" s="117"/>
      <c r="T339" s="122">
        <f t="shared" si="226"/>
        <v>4.0199999999999996</v>
      </c>
      <c r="U339" s="184">
        <f t="shared" si="227"/>
        <v>0.22229999999999994</v>
      </c>
      <c r="V339" s="123">
        <f t="shared" si="228"/>
        <v>1.06</v>
      </c>
      <c r="W339" s="124">
        <f t="shared" si="229"/>
        <v>3.85</v>
      </c>
      <c r="X339" s="125">
        <f t="shared" si="230"/>
        <v>4.91</v>
      </c>
      <c r="Y339" s="123">
        <f t="shared" si="231"/>
        <v>106.08</v>
      </c>
      <c r="Z339" s="124">
        <f t="shared" si="232"/>
        <v>385.31</v>
      </c>
      <c r="AA339" s="126">
        <f t="shared" si="233"/>
        <v>491.39</v>
      </c>
      <c r="AB339" s="118"/>
    </row>
    <row r="340" spans="2:28" s="98" customFormat="1" ht="25.5" outlineLevel="1" x14ac:dyDescent="0.2">
      <c r="B340" s="117"/>
      <c r="C340" s="108" t="s">
        <v>922</v>
      </c>
      <c r="D340" s="480" t="s">
        <v>923</v>
      </c>
      <c r="E340" s="99" t="s">
        <v>14</v>
      </c>
      <c r="F340" s="100" t="s">
        <v>924</v>
      </c>
      <c r="G340" s="99" t="s">
        <v>24</v>
      </c>
      <c r="H340" s="99">
        <v>208.51</v>
      </c>
      <c r="I340" s="101">
        <v>2.3199999999999998</v>
      </c>
      <c r="J340" s="186">
        <f t="shared" si="225"/>
        <v>0.22229999999999994</v>
      </c>
      <c r="K340" s="104">
        <v>0.71</v>
      </c>
      <c r="L340" s="103">
        <v>2.12</v>
      </c>
      <c r="M340" s="125">
        <f t="shared" si="198"/>
        <v>2.83</v>
      </c>
      <c r="N340" s="123">
        <f t="shared" si="199"/>
        <v>148.04</v>
      </c>
      <c r="O340" s="124">
        <f t="shared" si="189"/>
        <v>442.04000000000008</v>
      </c>
      <c r="P340" s="126">
        <f t="shared" si="200"/>
        <v>590.08000000000004</v>
      </c>
      <c r="Q340" s="456"/>
      <c r="S340" s="117"/>
      <c r="T340" s="122">
        <f t="shared" si="226"/>
        <v>2.3199999999999998</v>
      </c>
      <c r="U340" s="184">
        <f t="shared" si="227"/>
        <v>0.22229999999999994</v>
      </c>
      <c r="V340" s="123">
        <f t="shared" si="228"/>
        <v>0.71</v>
      </c>
      <c r="W340" s="124">
        <f t="shared" si="229"/>
        <v>2.12</v>
      </c>
      <c r="X340" s="125">
        <f t="shared" si="230"/>
        <v>2.83</v>
      </c>
      <c r="Y340" s="123">
        <f t="shared" si="231"/>
        <v>148.04</v>
      </c>
      <c r="Z340" s="124">
        <f t="shared" si="232"/>
        <v>442.04000000000008</v>
      </c>
      <c r="AA340" s="126">
        <f t="shared" si="233"/>
        <v>590.08000000000004</v>
      </c>
      <c r="AB340" s="118"/>
    </row>
    <row r="341" spans="2:28" s="98" customFormat="1" ht="25.5" outlineLevel="1" x14ac:dyDescent="0.2">
      <c r="B341" s="117"/>
      <c r="C341" s="108" t="s">
        <v>925</v>
      </c>
      <c r="D341" s="480" t="s">
        <v>926</v>
      </c>
      <c r="E341" s="99" t="s">
        <v>14</v>
      </c>
      <c r="F341" s="100" t="s">
        <v>927</v>
      </c>
      <c r="G341" s="99" t="s">
        <v>90</v>
      </c>
      <c r="H341" s="99">
        <v>62.55</v>
      </c>
      <c r="I341" s="101">
        <v>275.89999999999998</v>
      </c>
      <c r="J341" s="186">
        <f t="shared" si="225"/>
        <v>0.22229999999999994</v>
      </c>
      <c r="K341" s="104">
        <v>4.5199999999999996</v>
      </c>
      <c r="L341" s="103">
        <v>332.71</v>
      </c>
      <c r="M341" s="125">
        <f t="shared" si="198"/>
        <v>337.22999999999996</v>
      </c>
      <c r="N341" s="123">
        <f t="shared" si="199"/>
        <v>282.72000000000003</v>
      </c>
      <c r="O341" s="124">
        <f t="shared" si="189"/>
        <v>20811.009999999998</v>
      </c>
      <c r="P341" s="126">
        <f t="shared" si="200"/>
        <v>21093.73</v>
      </c>
      <c r="Q341" s="456"/>
      <c r="S341" s="117"/>
      <c r="T341" s="122">
        <f t="shared" si="226"/>
        <v>275.89999999999998</v>
      </c>
      <c r="U341" s="184">
        <f t="shared" si="227"/>
        <v>0.22229999999999994</v>
      </c>
      <c r="V341" s="123">
        <f t="shared" si="228"/>
        <v>4.5199999999999996</v>
      </c>
      <c r="W341" s="124">
        <f t="shared" si="229"/>
        <v>332.71</v>
      </c>
      <c r="X341" s="125">
        <f t="shared" si="230"/>
        <v>337.22999999999996</v>
      </c>
      <c r="Y341" s="123">
        <f t="shared" si="231"/>
        <v>282.72000000000003</v>
      </c>
      <c r="Z341" s="124">
        <f t="shared" si="232"/>
        <v>20811.009999999998</v>
      </c>
      <c r="AA341" s="126">
        <f t="shared" si="233"/>
        <v>21093.73</v>
      </c>
      <c r="AB341" s="118"/>
    </row>
    <row r="342" spans="2:28" s="98" customFormat="1" ht="25.5" outlineLevel="1" x14ac:dyDescent="0.2">
      <c r="B342" s="117"/>
      <c r="C342" s="108" t="s">
        <v>928</v>
      </c>
      <c r="D342" s="480" t="s">
        <v>3092</v>
      </c>
      <c r="E342" s="99" t="s">
        <v>14</v>
      </c>
      <c r="F342" s="100" t="s">
        <v>3090</v>
      </c>
      <c r="G342" s="99" t="s">
        <v>24</v>
      </c>
      <c r="H342" s="99">
        <v>208.51</v>
      </c>
      <c r="I342" s="101">
        <v>116.15</v>
      </c>
      <c r="J342" s="186">
        <f t="shared" si="225"/>
        <v>0.22229999999999994</v>
      </c>
      <c r="K342" s="104">
        <v>13.4</v>
      </c>
      <c r="L342" s="103">
        <v>128.57</v>
      </c>
      <c r="M342" s="125">
        <f t="shared" si="198"/>
        <v>141.97</v>
      </c>
      <c r="N342" s="123">
        <f t="shared" si="199"/>
        <v>2794.03</v>
      </c>
      <c r="O342" s="124">
        <f t="shared" si="189"/>
        <v>26808.13</v>
      </c>
      <c r="P342" s="126">
        <f t="shared" si="200"/>
        <v>29602.16</v>
      </c>
      <c r="Q342" s="456"/>
      <c r="S342" s="117"/>
      <c r="T342" s="122">
        <f t="shared" ref="T342:T347" si="234">I342*(1-DESCONTO)</f>
        <v>116.15</v>
      </c>
      <c r="U342" s="184">
        <f>BDI_PROP</f>
        <v>0.22229999999999994</v>
      </c>
      <c r="V342" s="123">
        <f t="shared" ref="V342:W347" si="235">(K342/(1+$J342))*(1-DESCONTO)*(1+$U342)</f>
        <v>13.399999999999999</v>
      </c>
      <c r="W342" s="124">
        <f t="shared" si="235"/>
        <v>128.57</v>
      </c>
      <c r="X342" s="125">
        <f t="shared" ref="X342:X347" si="236">V342+W342</f>
        <v>141.97</v>
      </c>
      <c r="Y342" s="123">
        <f t="shared" ref="Y342:Y347" si="237">TRUNC(H342*V342, 2)</f>
        <v>2794.03</v>
      </c>
      <c r="Z342" s="124">
        <f t="shared" ref="Z342:Z347" si="238">AA342-Y342</f>
        <v>26808.13</v>
      </c>
      <c r="AA342" s="126">
        <f t="shared" ref="AA342:AA347" si="239">TRUNC(H342*X342, 2)</f>
        <v>29602.16</v>
      </c>
      <c r="AB342" s="118"/>
    </row>
    <row r="343" spans="2:28" s="98" customFormat="1" ht="38.25" outlineLevel="1" x14ac:dyDescent="0.2">
      <c r="B343" s="117"/>
      <c r="C343" s="108" t="s">
        <v>929</v>
      </c>
      <c r="D343" s="480" t="s">
        <v>931</v>
      </c>
      <c r="E343" s="99" t="s">
        <v>14</v>
      </c>
      <c r="F343" s="100" t="s">
        <v>932</v>
      </c>
      <c r="G343" s="99" t="s">
        <v>83</v>
      </c>
      <c r="H343" s="99">
        <v>52.18</v>
      </c>
      <c r="I343" s="101">
        <v>57.11</v>
      </c>
      <c r="J343" s="186">
        <f t="shared" si="225"/>
        <v>0.22229999999999994</v>
      </c>
      <c r="K343" s="104">
        <v>16.510000000000002</v>
      </c>
      <c r="L343" s="103">
        <v>53.29</v>
      </c>
      <c r="M343" s="125">
        <f>K343+L343</f>
        <v>69.8</v>
      </c>
      <c r="N343" s="123">
        <f>TRUNC(H343*K343, 2)</f>
        <v>861.49</v>
      </c>
      <c r="O343" s="124">
        <f>P343-N343</f>
        <v>2780.67</v>
      </c>
      <c r="P343" s="126">
        <f>TRUNC(H343*M343, 2)</f>
        <v>3642.16</v>
      </c>
      <c r="Q343" s="456"/>
      <c r="S343" s="117"/>
      <c r="T343" s="122">
        <f t="shared" si="234"/>
        <v>57.11</v>
      </c>
      <c r="U343" s="184">
        <f t="shared" si="227"/>
        <v>0.22229999999999994</v>
      </c>
      <c r="V343" s="123">
        <f t="shared" si="235"/>
        <v>16.510000000000002</v>
      </c>
      <c r="W343" s="124">
        <f t="shared" si="235"/>
        <v>53.290000000000006</v>
      </c>
      <c r="X343" s="125">
        <f t="shared" si="236"/>
        <v>69.800000000000011</v>
      </c>
      <c r="Y343" s="123">
        <f t="shared" si="237"/>
        <v>861.49</v>
      </c>
      <c r="Z343" s="124">
        <f t="shared" si="238"/>
        <v>2780.67</v>
      </c>
      <c r="AA343" s="126">
        <f t="shared" si="239"/>
        <v>3642.16</v>
      </c>
      <c r="AB343" s="118"/>
    </row>
    <row r="344" spans="2:28" s="98" customFormat="1" ht="38.25" outlineLevel="1" x14ac:dyDescent="0.2">
      <c r="B344" s="117"/>
      <c r="C344" s="108" t="s">
        <v>930</v>
      </c>
      <c r="D344" s="480" t="s">
        <v>934</v>
      </c>
      <c r="E344" s="99" t="s">
        <v>14</v>
      </c>
      <c r="F344" s="100" t="s">
        <v>935</v>
      </c>
      <c r="G344" s="99" t="s">
        <v>83</v>
      </c>
      <c r="H344" s="99">
        <v>21.93</v>
      </c>
      <c r="I344" s="101">
        <v>61.51</v>
      </c>
      <c r="J344" s="186">
        <f t="shared" si="225"/>
        <v>0.22229999999999994</v>
      </c>
      <c r="K344" s="104">
        <v>20.18</v>
      </c>
      <c r="L344" s="103">
        <v>55</v>
      </c>
      <c r="M344" s="125">
        <f>K344+L344</f>
        <v>75.180000000000007</v>
      </c>
      <c r="N344" s="123">
        <f>TRUNC(H344*K344, 2)</f>
        <v>442.54</v>
      </c>
      <c r="O344" s="124">
        <f>P344-N344</f>
        <v>1206.1500000000001</v>
      </c>
      <c r="P344" s="126">
        <f>TRUNC(H344*M344, 2)</f>
        <v>1648.69</v>
      </c>
      <c r="Q344" s="456"/>
      <c r="S344" s="117"/>
      <c r="T344" s="122">
        <f t="shared" si="234"/>
        <v>61.51</v>
      </c>
      <c r="U344" s="184">
        <f t="shared" si="227"/>
        <v>0.22229999999999994</v>
      </c>
      <c r="V344" s="123">
        <f t="shared" si="235"/>
        <v>20.18</v>
      </c>
      <c r="W344" s="124">
        <f t="shared" si="235"/>
        <v>55</v>
      </c>
      <c r="X344" s="125">
        <f t="shared" si="236"/>
        <v>75.180000000000007</v>
      </c>
      <c r="Y344" s="123">
        <f t="shared" si="237"/>
        <v>442.54</v>
      </c>
      <c r="Z344" s="124">
        <f t="shared" si="238"/>
        <v>1206.1500000000001</v>
      </c>
      <c r="AA344" s="126">
        <f t="shared" si="239"/>
        <v>1648.69</v>
      </c>
      <c r="AB344" s="118"/>
    </row>
    <row r="345" spans="2:28" s="98" customFormat="1" ht="25.5" outlineLevel="1" x14ac:dyDescent="0.2">
      <c r="B345" s="117"/>
      <c r="C345" s="108" t="s">
        <v>933</v>
      </c>
      <c r="D345" s="480" t="s">
        <v>937</v>
      </c>
      <c r="E345" s="99" t="s">
        <v>14</v>
      </c>
      <c r="F345" s="100" t="s">
        <v>938</v>
      </c>
      <c r="G345" s="99" t="s">
        <v>24</v>
      </c>
      <c r="H345" s="99">
        <v>1.21</v>
      </c>
      <c r="I345" s="101">
        <v>20.9</v>
      </c>
      <c r="J345" s="186">
        <f t="shared" si="225"/>
        <v>0.22229999999999994</v>
      </c>
      <c r="K345" s="104">
        <v>8.69</v>
      </c>
      <c r="L345" s="103">
        <v>16.850000000000001</v>
      </c>
      <c r="M345" s="125">
        <f>K345+L345</f>
        <v>25.54</v>
      </c>
      <c r="N345" s="123">
        <f>TRUNC(H345*K345, 2)</f>
        <v>10.51</v>
      </c>
      <c r="O345" s="124">
        <f>P345-N345</f>
        <v>20.39</v>
      </c>
      <c r="P345" s="126">
        <f>TRUNC(H345*M345, 2)</f>
        <v>30.9</v>
      </c>
      <c r="Q345" s="456"/>
      <c r="S345" s="117"/>
      <c r="T345" s="122">
        <f t="shared" si="234"/>
        <v>20.9</v>
      </c>
      <c r="U345" s="184">
        <f t="shared" si="227"/>
        <v>0.22229999999999994</v>
      </c>
      <c r="V345" s="123">
        <f t="shared" si="235"/>
        <v>8.69</v>
      </c>
      <c r="W345" s="124">
        <f t="shared" si="235"/>
        <v>16.850000000000001</v>
      </c>
      <c r="X345" s="125">
        <f t="shared" si="236"/>
        <v>25.54</v>
      </c>
      <c r="Y345" s="123">
        <f t="shared" si="237"/>
        <v>10.51</v>
      </c>
      <c r="Z345" s="124">
        <f t="shared" si="238"/>
        <v>20.39</v>
      </c>
      <c r="AA345" s="126">
        <f t="shared" si="239"/>
        <v>30.9</v>
      </c>
      <c r="AB345" s="118"/>
    </row>
    <row r="346" spans="2:28" s="98" customFormat="1" ht="25.5" outlineLevel="1" x14ac:dyDescent="0.2">
      <c r="B346" s="117"/>
      <c r="C346" s="108" t="s">
        <v>936</v>
      </c>
      <c r="D346" s="480" t="s">
        <v>940</v>
      </c>
      <c r="E346" s="99" t="s">
        <v>14</v>
      </c>
      <c r="F346" s="100" t="s">
        <v>941</v>
      </c>
      <c r="G346" s="99" t="s">
        <v>83</v>
      </c>
      <c r="H346" s="99">
        <v>18.89</v>
      </c>
      <c r="I346" s="101">
        <v>4.4000000000000004</v>
      </c>
      <c r="J346" s="186">
        <f t="shared" si="225"/>
        <v>0.22229999999999994</v>
      </c>
      <c r="K346" s="104">
        <v>2.61</v>
      </c>
      <c r="L346" s="103">
        <v>2.76</v>
      </c>
      <c r="M346" s="125">
        <f>K346+L346</f>
        <v>5.3699999999999992</v>
      </c>
      <c r="N346" s="123">
        <f>TRUNC(H346*K346, 2)</f>
        <v>49.3</v>
      </c>
      <c r="O346" s="124">
        <f>P346-N346</f>
        <v>52.13000000000001</v>
      </c>
      <c r="P346" s="126">
        <f>TRUNC(H346*M346, 2)</f>
        <v>101.43</v>
      </c>
      <c r="Q346" s="456"/>
      <c r="S346" s="117"/>
      <c r="T346" s="122">
        <f t="shared" si="234"/>
        <v>4.4000000000000004</v>
      </c>
      <c r="U346" s="184">
        <f t="shared" si="227"/>
        <v>0.22229999999999994</v>
      </c>
      <c r="V346" s="123">
        <f t="shared" si="235"/>
        <v>2.61</v>
      </c>
      <c r="W346" s="124">
        <f t="shared" si="235"/>
        <v>2.76</v>
      </c>
      <c r="X346" s="125">
        <f t="shared" si="236"/>
        <v>5.3699999999999992</v>
      </c>
      <c r="Y346" s="123">
        <f t="shared" si="237"/>
        <v>49.3</v>
      </c>
      <c r="Z346" s="124">
        <f t="shared" si="238"/>
        <v>52.13000000000001</v>
      </c>
      <c r="AA346" s="126">
        <f t="shared" si="239"/>
        <v>101.43</v>
      </c>
      <c r="AB346" s="118"/>
    </row>
    <row r="347" spans="2:28" s="98" customFormat="1" ht="38.25" outlineLevel="1" x14ac:dyDescent="0.2">
      <c r="B347" s="117"/>
      <c r="C347" s="108" t="s">
        <v>939</v>
      </c>
      <c r="D347" s="480" t="s">
        <v>942</v>
      </c>
      <c r="E347" s="99" t="s">
        <v>27</v>
      </c>
      <c r="F347" s="100" t="s">
        <v>943</v>
      </c>
      <c r="G347" s="99" t="s">
        <v>29</v>
      </c>
      <c r="H347" s="99">
        <v>2</v>
      </c>
      <c r="I347" s="101">
        <v>447.18</v>
      </c>
      <c r="J347" s="186">
        <f t="shared" si="225"/>
        <v>0.22229999999999994</v>
      </c>
      <c r="K347" s="104">
        <v>33</v>
      </c>
      <c r="L347" s="103">
        <v>513.58000000000004</v>
      </c>
      <c r="M347" s="125">
        <f>K347+L347</f>
        <v>546.58000000000004</v>
      </c>
      <c r="N347" s="123">
        <f>TRUNC(H347*K347, 2)</f>
        <v>66</v>
      </c>
      <c r="O347" s="124">
        <f>P347-N347</f>
        <v>1027.1600000000001</v>
      </c>
      <c r="P347" s="126">
        <f>TRUNC(H347*M347, 2)</f>
        <v>1093.1600000000001</v>
      </c>
      <c r="Q347" s="456"/>
      <c r="S347" s="117"/>
      <c r="T347" s="122">
        <f t="shared" si="234"/>
        <v>447.18</v>
      </c>
      <c r="U347" s="184">
        <f t="shared" si="227"/>
        <v>0.22229999999999994</v>
      </c>
      <c r="V347" s="123">
        <f t="shared" si="235"/>
        <v>33</v>
      </c>
      <c r="W347" s="124">
        <f t="shared" si="235"/>
        <v>513.58000000000004</v>
      </c>
      <c r="X347" s="125">
        <f t="shared" si="236"/>
        <v>546.58000000000004</v>
      </c>
      <c r="Y347" s="123">
        <f t="shared" si="237"/>
        <v>66</v>
      </c>
      <c r="Z347" s="124">
        <f t="shared" si="238"/>
        <v>1027.1600000000001</v>
      </c>
      <c r="AA347" s="126">
        <f t="shared" si="239"/>
        <v>1093.1600000000001</v>
      </c>
      <c r="AB347" s="118"/>
    </row>
    <row r="348" spans="2:28" s="98" customFormat="1" x14ac:dyDescent="0.2">
      <c r="B348" s="117"/>
      <c r="C348" s="131" t="s">
        <v>944</v>
      </c>
      <c r="D348" s="479"/>
      <c r="E348" s="131"/>
      <c r="F348" s="132" t="s">
        <v>945</v>
      </c>
      <c r="G348" s="131"/>
      <c r="H348" s="133"/>
      <c r="I348" s="131"/>
      <c r="J348" s="131"/>
      <c r="K348" s="131"/>
      <c r="L348" s="131"/>
      <c r="M348" s="131"/>
      <c r="N348" s="131"/>
      <c r="O348" s="131"/>
      <c r="P348" s="134"/>
      <c r="Q348" s="456"/>
      <c r="S348" s="117"/>
      <c r="T348" s="131"/>
      <c r="U348" s="131"/>
      <c r="V348" s="131"/>
      <c r="W348" s="131"/>
      <c r="X348" s="131"/>
      <c r="Y348" s="131"/>
      <c r="Z348" s="131"/>
      <c r="AA348" s="131"/>
      <c r="AB348" s="118"/>
    </row>
    <row r="349" spans="2:28" s="98" customFormat="1" ht="38.25" outlineLevel="1" x14ac:dyDescent="0.2">
      <c r="B349" s="117"/>
      <c r="C349" s="108" t="s">
        <v>946</v>
      </c>
      <c r="D349" s="480" t="s">
        <v>947</v>
      </c>
      <c r="E349" s="99" t="s">
        <v>27</v>
      </c>
      <c r="F349" s="100" t="s">
        <v>948</v>
      </c>
      <c r="G349" s="99" t="s">
        <v>83</v>
      </c>
      <c r="H349" s="99">
        <v>42.52</v>
      </c>
      <c r="I349" s="101">
        <v>401.55</v>
      </c>
      <c r="J349" s="186">
        <f>BDI</f>
        <v>0.22229999999999994</v>
      </c>
      <c r="K349" s="104">
        <v>74.77</v>
      </c>
      <c r="L349" s="103">
        <v>416.04</v>
      </c>
      <c r="M349" s="125">
        <f t="shared" si="198"/>
        <v>490.81</v>
      </c>
      <c r="N349" s="123">
        <f t="shared" si="199"/>
        <v>3179.22</v>
      </c>
      <c r="O349" s="124">
        <f t="shared" ref="O349:O392" si="240">P349-N349</f>
        <v>17690.02</v>
      </c>
      <c r="P349" s="126">
        <f t="shared" si="200"/>
        <v>20869.240000000002</v>
      </c>
      <c r="Q349" s="456"/>
      <c r="S349" s="117"/>
      <c r="T349" s="122">
        <f>I349*(1-DESCONTO)</f>
        <v>401.55</v>
      </c>
      <c r="U349" s="184">
        <f>BDI_PROP</f>
        <v>0.22229999999999994</v>
      </c>
      <c r="V349" s="123">
        <f>(K349/(1+$J349))*(1-DESCONTO)*(1+$U349)</f>
        <v>74.77</v>
      </c>
      <c r="W349" s="124">
        <f>(L349/(1+$J349))*(1-DESCONTO)*(1+$U349)</f>
        <v>416.04</v>
      </c>
      <c r="X349" s="125">
        <f t="shared" ref="X349" si="241">V349+W349</f>
        <v>490.81</v>
      </c>
      <c r="Y349" s="123">
        <f t="shared" ref="Y349" si="242">TRUNC(H349*V349, 2)</f>
        <v>3179.22</v>
      </c>
      <c r="Z349" s="124">
        <f t="shared" ref="Z349" si="243">AA349-Y349</f>
        <v>17690.02</v>
      </c>
      <c r="AA349" s="126">
        <f t="shared" ref="AA349" si="244">TRUNC(H349*X349, 2)</f>
        <v>20869.240000000002</v>
      </c>
      <c r="AB349" s="118"/>
    </row>
    <row r="350" spans="2:28" s="98" customFormat="1" x14ac:dyDescent="0.2">
      <c r="B350" s="117"/>
      <c r="C350" s="131" t="s">
        <v>949</v>
      </c>
      <c r="D350" s="479"/>
      <c r="E350" s="131"/>
      <c r="F350" s="132" t="s">
        <v>950</v>
      </c>
      <c r="G350" s="131"/>
      <c r="H350" s="133"/>
      <c r="I350" s="131"/>
      <c r="J350" s="131"/>
      <c r="K350" s="131"/>
      <c r="L350" s="131"/>
      <c r="M350" s="131"/>
      <c r="N350" s="131"/>
      <c r="O350" s="131"/>
      <c r="P350" s="134"/>
      <c r="Q350" s="456"/>
      <c r="S350" s="117"/>
      <c r="T350" s="131"/>
      <c r="U350" s="131"/>
      <c r="V350" s="131"/>
      <c r="W350" s="131"/>
      <c r="X350" s="131"/>
      <c r="Y350" s="131"/>
      <c r="Z350" s="131"/>
      <c r="AA350" s="131"/>
      <c r="AB350" s="118"/>
    </row>
    <row r="351" spans="2:28" s="98" customFormat="1" outlineLevel="1" x14ac:dyDescent="0.2">
      <c r="B351" s="117"/>
      <c r="C351" s="108" t="s">
        <v>951</v>
      </c>
      <c r="D351" s="480" t="s">
        <v>952</v>
      </c>
      <c r="E351" s="99" t="s">
        <v>27</v>
      </c>
      <c r="F351" s="100" t="s">
        <v>953</v>
      </c>
      <c r="G351" s="99" t="s">
        <v>29</v>
      </c>
      <c r="H351" s="99">
        <v>22</v>
      </c>
      <c r="I351" s="101">
        <v>118.24</v>
      </c>
      <c r="J351" s="186">
        <f t="shared" ref="J351:J356" si="245">BDI</f>
        <v>0.22229999999999994</v>
      </c>
      <c r="K351" s="104">
        <v>58.18</v>
      </c>
      <c r="L351" s="103">
        <v>86.34</v>
      </c>
      <c r="M351" s="125">
        <f t="shared" ref="M351:M392" si="246">K351+L351</f>
        <v>144.52000000000001</v>
      </c>
      <c r="N351" s="123">
        <f t="shared" ref="N351:N392" si="247">TRUNC(H351*K351, 2)</f>
        <v>1279.96</v>
      </c>
      <c r="O351" s="124">
        <f t="shared" si="240"/>
        <v>1899.48</v>
      </c>
      <c r="P351" s="126">
        <f t="shared" ref="P351:P392" si="248">TRUNC(H351*M351, 2)</f>
        <v>3179.44</v>
      </c>
      <c r="Q351" s="456"/>
      <c r="S351" s="117"/>
      <c r="T351" s="122">
        <f t="shared" ref="T351:T356" si="249">I351*(1-DESCONTO)</f>
        <v>118.24</v>
      </c>
      <c r="U351" s="184">
        <f t="shared" ref="U351:U356" si="250">BDI_PROP</f>
        <v>0.22229999999999994</v>
      </c>
      <c r="V351" s="123">
        <f t="shared" ref="V351:W356" si="251">(K351/(1+$J351))*(1-DESCONTO)*(1+$U351)</f>
        <v>58.18</v>
      </c>
      <c r="W351" s="124">
        <f t="shared" si="251"/>
        <v>86.34</v>
      </c>
      <c r="X351" s="125">
        <f t="shared" ref="X351:X356" si="252">V351+W351</f>
        <v>144.52000000000001</v>
      </c>
      <c r="Y351" s="123">
        <f t="shared" ref="Y351:Y356" si="253">TRUNC(H351*V351, 2)</f>
        <v>1279.96</v>
      </c>
      <c r="Z351" s="124">
        <f t="shared" ref="Z351:Z356" si="254">AA351-Y351</f>
        <v>1899.48</v>
      </c>
      <c r="AA351" s="126">
        <f t="shared" ref="AA351:AA356" si="255">TRUNC(H351*X351, 2)</f>
        <v>3179.44</v>
      </c>
      <c r="AB351" s="118"/>
    </row>
    <row r="352" spans="2:28" s="98" customFormat="1" outlineLevel="1" x14ac:dyDescent="0.2">
      <c r="B352" s="117"/>
      <c r="C352" s="108" t="s">
        <v>954</v>
      </c>
      <c r="D352" s="480" t="s">
        <v>955</v>
      </c>
      <c r="E352" s="99" t="s">
        <v>27</v>
      </c>
      <c r="F352" s="100" t="s">
        <v>956</v>
      </c>
      <c r="G352" s="99" t="s">
        <v>29</v>
      </c>
      <c r="H352" s="99">
        <v>22</v>
      </c>
      <c r="I352" s="101">
        <v>374.32</v>
      </c>
      <c r="J352" s="186">
        <f t="shared" si="245"/>
        <v>0.22229999999999994</v>
      </c>
      <c r="K352" s="104">
        <v>140.35</v>
      </c>
      <c r="L352" s="103">
        <v>317.18</v>
      </c>
      <c r="M352" s="125">
        <f t="shared" si="246"/>
        <v>457.53</v>
      </c>
      <c r="N352" s="123">
        <f t="shared" si="247"/>
        <v>3087.7</v>
      </c>
      <c r="O352" s="124">
        <f t="shared" si="240"/>
        <v>6977.96</v>
      </c>
      <c r="P352" s="126">
        <f t="shared" si="248"/>
        <v>10065.66</v>
      </c>
      <c r="Q352" s="456"/>
      <c r="S352" s="117"/>
      <c r="T352" s="122">
        <f t="shared" si="249"/>
        <v>374.32</v>
      </c>
      <c r="U352" s="184">
        <f t="shared" si="250"/>
        <v>0.22229999999999994</v>
      </c>
      <c r="V352" s="123">
        <f t="shared" si="251"/>
        <v>140.35</v>
      </c>
      <c r="W352" s="124">
        <f t="shared" si="251"/>
        <v>317.18</v>
      </c>
      <c r="X352" s="125">
        <f t="shared" si="252"/>
        <v>457.53</v>
      </c>
      <c r="Y352" s="123">
        <f t="shared" si="253"/>
        <v>3087.7</v>
      </c>
      <c r="Z352" s="124">
        <f t="shared" si="254"/>
        <v>6977.96</v>
      </c>
      <c r="AA352" s="126">
        <f t="shared" si="255"/>
        <v>10065.66</v>
      </c>
      <c r="AB352" s="118"/>
    </row>
    <row r="353" spans="2:28" s="98" customFormat="1" outlineLevel="1" x14ac:dyDescent="0.2">
      <c r="B353" s="117"/>
      <c r="C353" s="108" t="s">
        <v>957</v>
      </c>
      <c r="D353" s="480" t="s">
        <v>958</v>
      </c>
      <c r="E353" s="99" t="s">
        <v>27</v>
      </c>
      <c r="F353" s="100" t="s">
        <v>959</v>
      </c>
      <c r="G353" s="99" t="s">
        <v>29</v>
      </c>
      <c r="H353" s="99">
        <v>22</v>
      </c>
      <c r="I353" s="101">
        <v>334.41</v>
      </c>
      <c r="J353" s="186">
        <f t="shared" si="245"/>
        <v>0.22229999999999994</v>
      </c>
      <c r="K353" s="104">
        <v>114.47</v>
      </c>
      <c r="L353" s="103">
        <v>294.27</v>
      </c>
      <c r="M353" s="125">
        <f t="shared" si="246"/>
        <v>408.74</v>
      </c>
      <c r="N353" s="123">
        <f t="shared" si="247"/>
        <v>2518.34</v>
      </c>
      <c r="O353" s="124">
        <f t="shared" si="240"/>
        <v>6473.9400000000005</v>
      </c>
      <c r="P353" s="126">
        <f t="shared" si="248"/>
        <v>8992.2800000000007</v>
      </c>
      <c r="Q353" s="456"/>
      <c r="S353" s="117"/>
      <c r="T353" s="122">
        <f t="shared" si="249"/>
        <v>334.41</v>
      </c>
      <c r="U353" s="184">
        <f t="shared" si="250"/>
        <v>0.22229999999999994</v>
      </c>
      <c r="V353" s="123">
        <f t="shared" si="251"/>
        <v>114.47</v>
      </c>
      <c r="W353" s="124">
        <f t="shared" si="251"/>
        <v>294.27</v>
      </c>
      <c r="X353" s="125">
        <f t="shared" si="252"/>
        <v>408.74</v>
      </c>
      <c r="Y353" s="123">
        <f t="shared" si="253"/>
        <v>2518.34</v>
      </c>
      <c r="Z353" s="124">
        <f t="shared" si="254"/>
        <v>6473.9400000000005</v>
      </c>
      <c r="AA353" s="126">
        <f t="shared" si="255"/>
        <v>8992.2800000000007</v>
      </c>
      <c r="AB353" s="118"/>
    </row>
    <row r="354" spans="2:28" s="98" customFormat="1" ht="38.25" outlineLevel="1" x14ac:dyDescent="0.2">
      <c r="B354" s="117"/>
      <c r="C354" s="108" t="s">
        <v>960</v>
      </c>
      <c r="D354" s="480" t="s">
        <v>961</v>
      </c>
      <c r="E354" s="99" t="s">
        <v>27</v>
      </c>
      <c r="F354" s="100" t="s">
        <v>962</v>
      </c>
      <c r="G354" s="99" t="s">
        <v>166</v>
      </c>
      <c r="H354" s="99">
        <v>665.08</v>
      </c>
      <c r="I354" s="101">
        <v>15.28</v>
      </c>
      <c r="J354" s="186">
        <f t="shared" si="245"/>
        <v>0.22229999999999994</v>
      </c>
      <c r="K354" s="104">
        <v>0.87</v>
      </c>
      <c r="L354" s="103">
        <v>17.8</v>
      </c>
      <c r="M354" s="125">
        <f t="shared" si="246"/>
        <v>18.670000000000002</v>
      </c>
      <c r="N354" s="123">
        <f t="shared" si="247"/>
        <v>578.61</v>
      </c>
      <c r="O354" s="124">
        <f t="shared" si="240"/>
        <v>11838.43</v>
      </c>
      <c r="P354" s="126">
        <f t="shared" si="248"/>
        <v>12417.04</v>
      </c>
      <c r="Q354" s="456"/>
      <c r="S354" s="117"/>
      <c r="T354" s="122">
        <f t="shared" si="249"/>
        <v>15.28</v>
      </c>
      <c r="U354" s="184">
        <f t="shared" si="250"/>
        <v>0.22229999999999994</v>
      </c>
      <c r="V354" s="123">
        <f t="shared" si="251"/>
        <v>0.87</v>
      </c>
      <c r="W354" s="124">
        <f t="shared" si="251"/>
        <v>17.8</v>
      </c>
      <c r="X354" s="125">
        <f t="shared" si="252"/>
        <v>18.670000000000002</v>
      </c>
      <c r="Y354" s="123">
        <f t="shared" si="253"/>
        <v>578.61</v>
      </c>
      <c r="Z354" s="124">
        <f t="shared" si="254"/>
        <v>11838.43</v>
      </c>
      <c r="AA354" s="126">
        <f t="shared" si="255"/>
        <v>12417.04</v>
      </c>
      <c r="AB354" s="118"/>
    </row>
    <row r="355" spans="2:28" s="98" customFormat="1" ht="38.25" outlineLevel="1" x14ac:dyDescent="0.2">
      <c r="B355" s="117"/>
      <c r="C355" s="108" t="s">
        <v>963</v>
      </c>
      <c r="D355" s="480" t="s">
        <v>964</v>
      </c>
      <c r="E355" s="99" t="s">
        <v>27</v>
      </c>
      <c r="F355" s="100" t="s">
        <v>965</v>
      </c>
      <c r="G355" s="99" t="s">
        <v>166</v>
      </c>
      <c r="H355" s="99">
        <v>54.11</v>
      </c>
      <c r="I355" s="101">
        <v>17.16</v>
      </c>
      <c r="J355" s="186">
        <f t="shared" si="245"/>
        <v>0.22229999999999994</v>
      </c>
      <c r="K355" s="104">
        <v>0.87</v>
      </c>
      <c r="L355" s="103">
        <v>20.100000000000001</v>
      </c>
      <c r="M355" s="125">
        <f t="shared" si="246"/>
        <v>20.970000000000002</v>
      </c>
      <c r="N355" s="123">
        <f t="shared" si="247"/>
        <v>47.07</v>
      </c>
      <c r="O355" s="124">
        <f t="shared" si="240"/>
        <v>1087.6100000000001</v>
      </c>
      <c r="P355" s="126">
        <f t="shared" si="248"/>
        <v>1134.68</v>
      </c>
      <c r="Q355" s="456"/>
      <c r="S355" s="117"/>
      <c r="T355" s="122">
        <f t="shared" si="249"/>
        <v>17.16</v>
      </c>
      <c r="U355" s="184">
        <f t="shared" si="250"/>
        <v>0.22229999999999994</v>
      </c>
      <c r="V355" s="123">
        <f t="shared" si="251"/>
        <v>0.87</v>
      </c>
      <c r="W355" s="124">
        <f t="shared" si="251"/>
        <v>20.100000000000001</v>
      </c>
      <c r="X355" s="125">
        <f t="shared" si="252"/>
        <v>20.970000000000002</v>
      </c>
      <c r="Y355" s="123">
        <f t="shared" si="253"/>
        <v>47.07</v>
      </c>
      <c r="Z355" s="124">
        <f t="shared" si="254"/>
        <v>1087.6100000000001</v>
      </c>
      <c r="AA355" s="126">
        <f t="shared" si="255"/>
        <v>1134.68</v>
      </c>
      <c r="AB355" s="118"/>
    </row>
    <row r="356" spans="2:28" s="98" customFormat="1" outlineLevel="1" x14ac:dyDescent="0.2">
      <c r="B356" s="117"/>
      <c r="C356" s="108" t="s">
        <v>966</v>
      </c>
      <c r="D356" s="480" t="s">
        <v>268</v>
      </c>
      <c r="E356" s="99" t="s">
        <v>27</v>
      </c>
      <c r="F356" s="100" t="s">
        <v>967</v>
      </c>
      <c r="G356" s="99" t="s">
        <v>24</v>
      </c>
      <c r="H356" s="439">
        <v>1289</v>
      </c>
      <c r="I356" s="101">
        <v>0.61</v>
      </c>
      <c r="J356" s="186">
        <f t="shared" si="245"/>
        <v>0.22229999999999994</v>
      </c>
      <c r="K356" s="104">
        <v>0.71</v>
      </c>
      <c r="L356" s="103">
        <v>0.03</v>
      </c>
      <c r="M356" s="125">
        <f t="shared" si="246"/>
        <v>0.74</v>
      </c>
      <c r="N356" s="123">
        <f t="shared" si="247"/>
        <v>915.19</v>
      </c>
      <c r="O356" s="124">
        <f t="shared" si="240"/>
        <v>38.669999999999959</v>
      </c>
      <c r="P356" s="126">
        <f t="shared" si="248"/>
        <v>953.86</v>
      </c>
      <c r="Q356" s="456"/>
      <c r="S356" s="117"/>
      <c r="T356" s="122">
        <f t="shared" si="249"/>
        <v>0.61</v>
      </c>
      <c r="U356" s="184">
        <f t="shared" si="250"/>
        <v>0.22229999999999994</v>
      </c>
      <c r="V356" s="123">
        <f t="shared" si="251"/>
        <v>0.71</v>
      </c>
      <c r="W356" s="124">
        <f t="shared" si="251"/>
        <v>0.03</v>
      </c>
      <c r="X356" s="125">
        <f t="shared" si="252"/>
        <v>0.74</v>
      </c>
      <c r="Y356" s="123">
        <f t="shared" si="253"/>
        <v>915.19</v>
      </c>
      <c r="Z356" s="124">
        <f t="shared" si="254"/>
        <v>38.669999999999959</v>
      </c>
      <c r="AA356" s="126">
        <f t="shared" si="255"/>
        <v>953.86</v>
      </c>
      <c r="AB356" s="118"/>
    </row>
    <row r="357" spans="2:28" s="98" customFormat="1" x14ac:dyDescent="0.2">
      <c r="B357" s="117"/>
      <c r="C357" s="131" t="s">
        <v>968</v>
      </c>
      <c r="D357" s="479"/>
      <c r="E357" s="131"/>
      <c r="F357" s="132" t="s">
        <v>969</v>
      </c>
      <c r="G357" s="131"/>
      <c r="H357" s="133"/>
      <c r="I357" s="131"/>
      <c r="J357" s="131"/>
      <c r="K357" s="131"/>
      <c r="L357" s="131"/>
      <c r="M357" s="131"/>
      <c r="N357" s="131"/>
      <c r="O357" s="131"/>
      <c r="P357" s="134"/>
      <c r="Q357" s="456"/>
      <c r="S357" s="117"/>
      <c r="T357" s="131"/>
      <c r="U357" s="131"/>
      <c r="V357" s="131"/>
      <c r="W357" s="131"/>
      <c r="X357" s="131"/>
      <c r="Y357" s="131"/>
      <c r="Z357" s="131"/>
      <c r="AA357" s="131"/>
      <c r="AB357" s="118"/>
    </row>
    <row r="358" spans="2:28" s="98" customFormat="1" ht="25.5" outlineLevel="1" x14ac:dyDescent="0.2">
      <c r="B358" s="117"/>
      <c r="C358" s="108" t="s">
        <v>970</v>
      </c>
      <c r="D358" s="480" t="s">
        <v>971</v>
      </c>
      <c r="E358" s="99" t="s">
        <v>27</v>
      </c>
      <c r="F358" s="100" t="s">
        <v>972</v>
      </c>
      <c r="G358" s="99" t="s">
        <v>24</v>
      </c>
      <c r="H358" s="99">
        <v>235.36</v>
      </c>
      <c r="I358" s="101">
        <v>113.21</v>
      </c>
      <c r="J358" s="186">
        <f>BDI</f>
        <v>0.22229999999999994</v>
      </c>
      <c r="K358" s="104">
        <v>6.05</v>
      </c>
      <c r="L358" s="103">
        <v>132.32</v>
      </c>
      <c r="M358" s="125">
        <f t="shared" si="246"/>
        <v>138.37</v>
      </c>
      <c r="N358" s="123">
        <f t="shared" si="247"/>
        <v>1423.92</v>
      </c>
      <c r="O358" s="124">
        <f t="shared" si="240"/>
        <v>31142.839999999997</v>
      </c>
      <c r="P358" s="126">
        <f t="shared" si="248"/>
        <v>32566.76</v>
      </c>
      <c r="Q358" s="456"/>
      <c r="S358" s="117"/>
      <c r="T358" s="122">
        <f>I358*(1-DESCONTO)</f>
        <v>113.21</v>
      </c>
      <c r="U358" s="184">
        <f>BDI_PROP</f>
        <v>0.22229999999999994</v>
      </c>
      <c r="V358" s="123">
        <f t="shared" ref="V358:W360" si="256">(K358/(1+$J358))*(1-DESCONTO)*(1+$U358)</f>
        <v>6.05</v>
      </c>
      <c r="W358" s="124">
        <f t="shared" si="256"/>
        <v>132.32</v>
      </c>
      <c r="X358" s="125">
        <f t="shared" ref="X358:X360" si="257">V358+W358</f>
        <v>138.37</v>
      </c>
      <c r="Y358" s="123">
        <f t="shared" ref="Y358:Y360" si="258">TRUNC(H358*V358, 2)</f>
        <v>1423.92</v>
      </c>
      <c r="Z358" s="124">
        <f t="shared" ref="Z358:Z360" si="259">AA358-Y358</f>
        <v>31142.839999999997</v>
      </c>
      <c r="AA358" s="126">
        <f t="shared" ref="AA358:AA360" si="260">TRUNC(H358*X358, 2)</f>
        <v>32566.76</v>
      </c>
      <c r="AB358" s="118"/>
    </row>
    <row r="359" spans="2:28" s="98" customFormat="1" ht="38.25" outlineLevel="1" x14ac:dyDescent="0.2">
      <c r="B359" s="117"/>
      <c r="C359" s="108" t="s">
        <v>973</v>
      </c>
      <c r="D359" s="480" t="s">
        <v>974</v>
      </c>
      <c r="E359" s="99" t="s">
        <v>27</v>
      </c>
      <c r="F359" s="100" t="s">
        <v>975</v>
      </c>
      <c r="G359" s="99" t="s">
        <v>24</v>
      </c>
      <c r="H359" s="99">
        <v>109.66</v>
      </c>
      <c r="I359" s="101">
        <v>105.16</v>
      </c>
      <c r="J359" s="186">
        <f>BDI</f>
        <v>0.22229999999999994</v>
      </c>
      <c r="K359" s="104">
        <v>18.96</v>
      </c>
      <c r="L359" s="103">
        <v>109.57</v>
      </c>
      <c r="M359" s="125">
        <f t="shared" si="246"/>
        <v>128.53</v>
      </c>
      <c r="N359" s="123">
        <f t="shared" si="247"/>
        <v>2079.15</v>
      </c>
      <c r="O359" s="124">
        <f t="shared" si="240"/>
        <v>12015.44</v>
      </c>
      <c r="P359" s="126">
        <f t="shared" si="248"/>
        <v>14094.59</v>
      </c>
      <c r="Q359" s="456"/>
      <c r="S359" s="117"/>
      <c r="T359" s="122">
        <f>I359*(1-DESCONTO)</f>
        <v>105.16</v>
      </c>
      <c r="U359" s="184">
        <f>BDI_PROP</f>
        <v>0.22229999999999994</v>
      </c>
      <c r="V359" s="123">
        <f t="shared" si="256"/>
        <v>18.96</v>
      </c>
      <c r="W359" s="124">
        <f t="shared" si="256"/>
        <v>109.57</v>
      </c>
      <c r="X359" s="125">
        <f t="shared" si="257"/>
        <v>128.53</v>
      </c>
      <c r="Y359" s="123">
        <f t="shared" si="258"/>
        <v>2079.15</v>
      </c>
      <c r="Z359" s="124">
        <f t="shared" si="259"/>
        <v>12015.44</v>
      </c>
      <c r="AA359" s="126">
        <f t="shared" si="260"/>
        <v>14094.59</v>
      </c>
      <c r="AB359" s="118"/>
    </row>
    <row r="360" spans="2:28" s="98" customFormat="1" ht="25.5" outlineLevel="1" x14ac:dyDescent="0.2">
      <c r="B360" s="117"/>
      <c r="C360" s="108" t="s">
        <v>976</v>
      </c>
      <c r="D360" s="480" t="s">
        <v>977</v>
      </c>
      <c r="E360" s="99" t="s">
        <v>27</v>
      </c>
      <c r="F360" s="100" t="s">
        <v>978</v>
      </c>
      <c r="G360" s="99" t="s">
        <v>24</v>
      </c>
      <c r="H360" s="99">
        <v>114.49</v>
      </c>
      <c r="I360" s="101">
        <v>65.099999999999994</v>
      </c>
      <c r="J360" s="186">
        <f>BDI</f>
        <v>0.22229999999999994</v>
      </c>
      <c r="K360" s="104">
        <v>15.5</v>
      </c>
      <c r="L360" s="103">
        <v>64.069999999999993</v>
      </c>
      <c r="M360" s="125">
        <f t="shared" si="246"/>
        <v>79.569999999999993</v>
      </c>
      <c r="N360" s="123">
        <f t="shared" si="247"/>
        <v>1774.59</v>
      </c>
      <c r="O360" s="124">
        <f t="shared" si="240"/>
        <v>7335.369999999999</v>
      </c>
      <c r="P360" s="126">
        <f t="shared" si="248"/>
        <v>9109.9599999999991</v>
      </c>
      <c r="Q360" s="456"/>
      <c r="S360" s="117"/>
      <c r="T360" s="122">
        <f>I360*(1-DESCONTO)</f>
        <v>65.099999999999994</v>
      </c>
      <c r="U360" s="184">
        <f>BDI_PROP</f>
        <v>0.22229999999999994</v>
      </c>
      <c r="V360" s="123">
        <f t="shared" si="256"/>
        <v>15.5</v>
      </c>
      <c r="W360" s="124">
        <f t="shared" si="256"/>
        <v>64.069999999999993</v>
      </c>
      <c r="X360" s="125">
        <f t="shared" si="257"/>
        <v>79.569999999999993</v>
      </c>
      <c r="Y360" s="123">
        <f t="shared" si="258"/>
        <v>1774.59</v>
      </c>
      <c r="Z360" s="124">
        <f t="shared" si="259"/>
        <v>7335.369999999999</v>
      </c>
      <c r="AA360" s="126">
        <f t="shared" si="260"/>
        <v>9109.9599999999991</v>
      </c>
      <c r="AB360" s="118"/>
    </row>
    <row r="361" spans="2:28" s="98" customFormat="1" x14ac:dyDescent="0.2">
      <c r="B361" s="117"/>
      <c r="C361" s="131" t="s">
        <v>979</v>
      </c>
      <c r="D361" s="479"/>
      <c r="E361" s="131"/>
      <c r="F361" s="132" t="s">
        <v>980</v>
      </c>
      <c r="G361" s="131"/>
      <c r="H361" s="133"/>
      <c r="I361" s="131"/>
      <c r="J361" s="131"/>
      <c r="K361" s="131"/>
      <c r="L361" s="131"/>
      <c r="M361" s="131"/>
      <c r="N361" s="131"/>
      <c r="O361" s="131"/>
      <c r="P361" s="134"/>
      <c r="Q361" s="456"/>
      <c r="S361" s="117"/>
      <c r="T361" s="131"/>
      <c r="U361" s="131"/>
      <c r="V361" s="131"/>
      <c r="W361" s="131"/>
      <c r="X361" s="131"/>
      <c r="Y361" s="131"/>
      <c r="Z361" s="131"/>
      <c r="AA361" s="131"/>
      <c r="AB361" s="118"/>
    </row>
    <row r="362" spans="2:28" s="98" customFormat="1" ht="25.5" outlineLevel="1" x14ac:dyDescent="0.2">
      <c r="B362" s="117"/>
      <c r="C362" s="108" t="s">
        <v>981</v>
      </c>
      <c r="D362" s="480" t="s">
        <v>659</v>
      </c>
      <c r="E362" s="99" t="s">
        <v>14</v>
      </c>
      <c r="F362" s="100" t="s">
        <v>982</v>
      </c>
      <c r="G362" s="99" t="s">
        <v>24</v>
      </c>
      <c r="H362" s="99">
        <v>77.400000000000006</v>
      </c>
      <c r="I362" s="101">
        <v>3.25</v>
      </c>
      <c r="J362" s="186">
        <f>BDI</f>
        <v>0.22229999999999994</v>
      </c>
      <c r="K362" s="104">
        <v>1.18</v>
      </c>
      <c r="L362" s="103">
        <v>2.79</v>
      </c>
      <c r="M362" s="125">
        <f t="shared" si="246"/>
        <v>3.9699999999999998</v>
      </c>
      <c r="N362" s="123">
        <f t="shared" si="247"/>
        <v>91.33</v>
      </c>
      <c r="O362" s="124">
        <f t="shared" si="240"/>
        <v>215.94</v>
      </c>
      <c r="P362" s="126">
        <f t="shared" si="248"/>
        <v>307.27</v>
      </c>
      <c r="Q362" s="456"/>
      <c r="S362" s="117"/>
      <c r="T362" s="122">
        <f>I362*(1-DESCONTO)</f>
        <v>3.25</v>
      </c>
      <c r="U362" s="184">
        <f>BDI_PROP</f>
        <v>0.22229999999999994</v>
      </c>
      <c r="V362" s="123">
        <f t="shared" ref="V362:W365" si="261">(K362/(1+$J362))*(1-DESCONTO)*(1+$U362)</f>
        <v>1.18</v>
      </c>
      <c r="W362" s="124">
        <f t="shared" si="261"/>
        <v>2.79</v>
      </c>
      <c r="X362" s="125">
        <f t="shared" ref="X362:X365" si="262">V362+W362</f>
        <v>3.9699999999999998</v>
      </c>
      <c r="Y362" s="123">
        <f t="shared" ref="Y362:Y365" si="263">TRUNC(H362*V362, 2)</f>
        <v>91.33</v>
      </c>
      <c r="Z362" s="124">
        <f t="shared" ref="Z362:Z365" si="264">AA362-Y362</f>
        <v>215.94</v>
      </c>
      <c r="AA362" s="126">
        <f t="shared" ref="AA362:AA365" si="265">TRUNC(H362*X362, 2)</f>
        <v>307.27</v>
      </c>
      <c r="AB362" s="118"/>
    </row>
    <row r="363" spans="2:28" s="98" customFormat="1" ht="25.5" outlineLevel="1" x14ac:dyDescent="0.2">
      <c r="B363" s="117"/>
      <c r="C363" s="108" t="s">
        <v>983</v>
      </c>
      <c r="D363" s="480" t="s">
        <v>656</v>
      </c>
      <c r="E363" s="99" t="s">
        <v>27</v>
      </c>
      <c r="F363" s="100" t="s">
        <v>984</v>
      </c>
      <c r="G363" s="99" t="s">
        <v>24</v>
      </c>
      <c r="H363" s="99">
        <v>77.400000000000006</v>
      </c>
      <c r="I363" s="101">
        <v>16.420000000000002</v>
      </c>
      <c r="J363" s="186">
        <f>BDI</f>
        <v>0.22229999999999994</v>
      </c>
      <c r="K363" s="104">
        <v>7.19</v>
      </c>
      <c r="L363" s="103">
        <v>12.88</v>
      </c>
      <c r="M363" s="125">
        <f t="shared" si="246"/>
        <v>20.07</v>
      </c>
      <c r="N363" s="123">
        <f t="shared" si="247"/>
        <v>556.5</v>
      </c>
      <c r="O363" s="124">
        <f t="shared" si="240"/>
        <v>996.91000000000008</v>
      </c>
      <c r="P363" s="126">
        <f t="shared" si="248"/>
        <v>1553.41</v>
      </c>
      <c r="Q363" s="456"/>
      <c r="S363" s="117"/>
      <c r="T363" s="122">
        <f>I363*(1-DESCONTO)</f>
        <v>16.420000000000002</v>
      </c>
      <c r="U363" s="184">
        <f>BDI_PROP</f>
        <v>0.22229999999999994</v>
      </c>
      <c r="V363" s="123">
        <f t="shared" si="261"/>
        <v>7.19</v>
      </c>
      <c r="W363" s="124">
        <f t="shared" si="261"/>
        <v>12.879999999999999</v>
      </c>
      <c r="X363" s="125">
        <f t="shared" si="262"/>
        <v>20.07</v>
      </c>
      <c r="Y363" s="123">
        <f t="shared" si="263"/>
        <v>556.5</v>
      </c>
      <c r="Z363" s="124">
        <f t="shared" si="264"/>
        <v>996.91000000000008</v>
      </c>
      <c r="AA363" s="126">
        <f t="shared" si="265"/>
        <v>1553.41</v>
      </c>
      <c r="AB363" s="118"/>
    </row>
    <row r="364" spans="2:28" s="98" customFormat="1" ht="25.5" outlineLevel="1" x14ac:dyDescent="0.2">
      <c r="B364" s="117"/>
      <c r="C364" s="108" t="s">
        <v>985</v>
      </c>
      <c r="D364" s="480" t="s">
        <v>986</v>
      </c>
      <c r="E364" s="99" t="s">
        <v>14</v>
      </c>
      <c r="F364" s="100" t="s">
        <v>987</v>
      </c>
      <c r="G364" s="99" t="s">
        <v>24</v>
      </c>
      <c r="H364" s="99">
        <v>308.66000000000003</v>
      </c>
      <c r="I364" s="101">
        <v>10.06</v>
      </c>
      <c r="J364" s="186">
        <f>BDI</f>
        <v>0.22229999999999994</v>
      </c>
      <c r="K364" s="104">
        <v>7.4</v>
      </c>
      <c r="L364" s="103">
        <v>4.8899999999999997</v>
      </c>
      <c r="M364" s="125">
        <f t="shared" si="246"/>
        <v>12.29</v>
      </c>
      <c r="N364" s="123">
        <f t="shared" si="247"/>
        <v>2284.08</v>
      </c>
      <c r="O364" s="124">
        <f t="shared" si="240"/>
        <v>1509.35</v>
      </c>
      <c r="P364" s="126">
        <f t="shared" si="248"/>
        <v>3793.43</v>
      </c>
      <c r="Q364" s="456"/>
      <c r="S364" s="117"/>
      <c r="T364" s="122">
        <f>I364*(1-DESCONTO)</f>
        <v>10.06</v>
      </c>
      <c r="U364" s="184">
        <f>BDI_PROP</f>
        <v>0.22229999999999994</v>
      </c>
      <c r="V364" s="123">
        <f t="shared" si="261"/>
        <v>7.4</v>
      </c>
      <c r="W364" s="124">
        <f t="shared" si="261"/>
        <v>4.8899999999999997</v>
      </c>
      <c r="X364" s="125">
        <f t="shared" si="262"/>
        <v>12.29</v>
      </c>
      <c r="Y364" s="123">
        <f t="shared" si="263"/>
        <v>2284.08</v>
      </c>
      <c r="Z364" s="124">
        <f t="shared" si="264"/>
        <v>1509.35</v>
      </c>
      <c r="AA364" s="126">
        <f t="shared" si="265"/>
        <v>3793.43</v>
      </c>
      <c r="AB364" s="118"/>
    </row>
    <row r="365" spans="2:28" s="98" customFormat="1" ht="38.25" outlineLevel="1" x14ac:dyDescent="0.2">
      <c r="B365" s="117"/>
      <c r="C365" s="108" t="s">
        <v>988</v>
      </c>
      <c r="D365" s="480" t="s">
        <v>989</v>
      </c>
      <c r="E365" s="99" t="s">
        <v>14</v>
      </c>
      <c r="F365" s="100" t="s">
        <v>990</v>
      </c>
      <c r="G365" s="99" t="s">
        <v>24</v>
      </c>
      <c r="H365" s="99">
        <v>308.66000000000003</v>
      </c>
      <c r="I365" s="101">
        <v>25.39</v>
      </c>
      <c r="J365" s="186">
        <f>BDI</f>
        <v>0.22229999999999994</v>
      </c>
      <c r="K365" s="104">
        <v>13.07</v>
      </c>
      <c r="L365" s="103">
        <v>17.96</v>
      </c>
      <c r="M365" s="125">
        <f t="shared" si="246"/>
        <v>31.03</v>
      </c>
      <c r="N365" s="123">
        <f t="shared" si="247"/>
        <v>4034.18</v>
      </c>
      <c r="O365" s="124">
        <f t="shared" si="240"/>
        <v>5543.5299999999988</v>
      </c>
      <c r="P365" s="126">
        <f t="shared" si="248"/>
        <v>9577.7099999999991</v>
      </c>
      <c r="Q365" s="456"/>
      <c r="S365" s="117"/>
      <c r="T365" s="122">
        <f>I365*(1-DESCONTO)</f>
        <v>25.39</v>
      </c>
      <c r="U365" s="184">
        <f>BDI_PROP</f>
        <v>0.22229999999999994</v>
      </c>
      <c r="V365" s="123">
        <f t="shared" si="261"/>
        <v>13.070000000000002</v>
      </c>
      <c r="W365" s="124">
        <f t="shared" si="261"/>
        <v>17.96</v>
      </c>
      <c r="X365" s="125">
        <f t="shared" si="262"/>
        <v>31.03</v>
      </c>
      <c r="Y365" s="123">
        <f t="shared" si="263"/>
        <v>4034.18</v>
      </c>
      <c r="Z365" s="124">
        <f t="shared" si="264"/>
        <v>5543.5299999999988</v>
      </c>
      <c r="AA365" s="126">
        <f t="shared" si="265"/>
        <v>9577.7099999999991</v>
      </c>
      <c r="AB365" s="118"/>
    </row>
    <row r="366" spans="2:28" s="98" customFormat="1" x14ac:dyDescent="0.2">
      <c r="B366" s="117"/>
      <c r="C366" s="131" t="s">
        <v>991</v>
      </c>
      <c r="D366" s="479"/>
      <c r="E366" s="131"/>
      <c r="F366" s="132" t="s">
        <v>992</v>
      </c>
      <c r="G366" s="131"/>
      <c r="H366" s="133"/>
      <c r="I366" s="131"/>
      <c r="J366" s="131"/>
      <c r="K366" s="131"/>
      <c r="L366" s="131"/>
      <c r="M366" s="131"/>
      <c r="N366" s="131"/>
      <c r="O366" s="131"/>
      <c r="P366" s="134"/>
      <c r="Q366" s="456"/>
      <c r="S366" s="117"/>
      <c r="T366" s="131"/>
      <c r="U366" s="131"/>
      <c r="V366" s="131"/>
      <c r="W366" s="131"/>
      <c r="X366" s="131"/>
      <c r="Y366" s="131"/>
      <c r="Z366" s="131"/>
      <c r="AA366" s="131"/>
      <c r="AB366" s="118"/>
    </row>
    <row r="367" spans="2:28" s="98" customFormat="1" ht="25.5" outlineLevel="1" x14ac:dyDescent="0.2">
      <c r="B367" s="117"/>
      <c r="C367" s="108" t="s">
        <v>993</v>
      </c>
      <c r="D367" s="480" t="s">
        <v>664</v>
      </c>
      <c r="E367" s="99" t="s">
        <v>14</v>
      </c>
      <c r="F367" s="100" t="s">
        <v>994</v>
      </c>
      <c r="G367" s="99" t="s">
        <v>24</v>
      </c>
      <c r="H367" s="99">
        <v>77.400000000000006</v>
      </c>
      <c r="I367" s="101">
        <v>16.72</v>
      </c>
      <c r="J367" s="186">
        <f>BDI</f>
        <v>0.22229999999999994</v>
      </c>
      <c r="K367" s="104">
        <v>5.75</v>
      </c>
      <c r="L367" s="103">
        <v>14.68</v>
      </c>
      <c r="M367" s="125">
        <f t="shared" si="246"/>
        <v>20.43</v>
      </c>
      <c r="N367" s="123">
        <f t="shared" si="247"/>
        <v>445.05</v>
      </c>
      <c r="O367" s="124">
        <f t="shared" si="240"/>
        <v>1136.23</v>
      </c>
      <c r="P367" s="126">
        <f t="shared" si="248"/>
        <v>1581.28</v>
      </c>
      <c r="Q367" s="456"/>
      <c r="S367" s="117"/>
      <c r="T367" s="122">
        <f>I367*(1-DESCONTO)</f>
        <v>16.72</v>
      </c>
      <c r="U367" s="184">
        <f>BDI_PROP</f>
        <v>0.22229999999999994</v>
      </c>
      <c r="V367" s="123">
        <f>(K367/(1+$J367))*(1-DESCONTO)*(1+$U367)</f>
        <v>5.75</v>
      </c>
      <c r="W367" s="124">
        <f>(L367/(1+$J367))*(1-DESCONTO)*(1+$U367)</f>
        <v>14.68</v>
      </c>
      <c r="X367" s="125">
        <f t="shared" ref="X367:X368" si="266">V367+W367</f>
        <v>20.43</v>
      </c>
      <c r="Y367" s="123">
        <f t="shared" ref="Y367:Y368" si="267">TRUNC(H367*V367, 2)</f>
        <v>445.05</v>
      </c>
      <c r="Z367" s="124">
        <f t="shared" ref="Z367:Z368" si="268">AA367-Y367</f>
        <v>1136.23</v>
      </c>
      <c r="AA367" s="126">
        <f t="shared" ref="AA367:AA368" si="269">TRUNC(H367*X367, 2)</f>
        <v>1581.28</v>
      </c>
      <c r="AB367" s="118"/>
    </row>
    <row r="368" spans="2:28" s="98" customFormat="1" ht="51" outlineLevel="1" x14ac:dyDescent="0.2">
      <c r="B368" s="117"/>
      <c r="C368" s="108" t="s">
        <v>995</v>
      </c>
      <c r="D368" s="480" t="s">
        <v>996</v>
      </c>
      <c r="E368" s="99" t="s">
        <v>14</v>
      </c>
      <c r="F368" s="100" t="s">
        <v>997</v>
      </c>
      <c r="G368" s="99" t="s">
        <v>24</v>
      </c>
      <c r="H368" s="99">
        <v>308.66000000000003</v>
      </c>
      <c r="I368" s="101">
        <v>50.06</v>
      </c>
      <c r="J368" s="186">
        <f>BDI</f>
        <v>0.22229999999999994</v>
      </c>
      <c r="K368" s="104">
        <v>26.13</v>
      </c>
      <c r="L368" s="103">
        <v>35.049999999999997</v>
      </c>
      <c r="M368" s="125">
        <f t="shared" si="246"/>
        <v>61.179999999999993</v>
      </c>
      <c r="N368" s="123">
        <f t="shared" si="247"/>
        <v>8065.28</v>
      </c>
      <c r="O368" s="124">
        <f t="shared" si="240"/>
        <v>10818.530000000002</v>
      </c>
      <c r="P368" s="126">
        <f t="shared" si="248"/>
        <v>18883.810000000001</v>
      </c>
      <c r="Q368" s="456"/>
      <c r="S368" s="117"/>
      <c r="T368" s="122">
        <f>I368*(1-DESCONTO)</f>
        <v>50.06</v>
      </c>
      <c r="U368" s="184">
        <f>BDI_PROP</f>
        <v>0.22229999999999994</v>
      </c>
      <c r="V368" s="123">
        <f>(K368/(1+$J368))*(1-DESCONTO)*(1+$U368)</f>
        <v>26.130000000000003</v>
      </c>
      <c r="W368" s="124">
        <f>(L368/(1+$J368))*(1-DESCONTO)*(1+$U368)</f>
        <v>35.049999999999997</v>
      </c>
      <c r="X368" s="125">
        <f t="shared" si="266"/>
        <v>61.18</v>
      </c>
      <c r="Y368" s="123">
        <f t="shared" si="267"/>
        <v>8065.28</v>
      </c>
      <c r="Z368" s="124">
        <f t="shared" si="268"/>
        <v>10818.530000000002</v>
      </c>
      <c r="AA368" s="126">
        <f t="shared" si="269"/>
        <v>18883.810000000001</v>
      </c>
      <c r="AB368" s="118"/>
    </row>
    <row r="369" spans="2:28" s="98" customFormat="1" x14ac:dyDescent="0.2">
      <c r="B369" s="117"/>
      <c r="C369" s="131" t="s">
        <v>998</v>
      </c>
      <c r="D369" s="479"/>
      <c r="E369" s="131"/>
      <c r="F369" s="132" t="s">
        <v>999</v>
      </c>
      <c r="G369" s="131"/>
      <c r="H369" s="133"/>
      <c r="I369" s="131"/>
      <c r="J369" s="131"/>
      <c r="K369" s="131"/>
      <c r="L369" s="131"/>
      <c r="M369" s="131"/>
      <c r="N369" s="131"/>
      <c r="O369" s="131"/>
      <c r="P369" s="134"/>
      <c r="Q369" s="456"/>
      <c r="S369" s="117"/>
      <c r="T369" s="131"/>
      <c r="U369" s="131"/>
      <c r="V369" s="131"/>
      <c r="W369" s="131"/>
      <c r="X369" s="131"/>
      <c r="Y369" s="131"/>
      <c r="Z369" s="131"/>
      <c r="AA369" s="131"/>
      <c r="AB369" s="118"/>
    </row>
    <row r="370" spans="2:28" s="98" customFormat="1" outlineLevel="1" x14ac:dyDescent="0.2">
      <c r="B370" s="117"/>
      <c r="C370" s="108" t="s">
        <v>1000</v>
      </c>
      <c r="D370" s="480" t="s">
        <v>1001</v>
      </c>
      <c r="E370" s="99" t="s">
        <v>14</v>
      </c>
      <c r="F370" s="100" t="s">
        <v>1002</v>
      </c>
      <c r="G370" s="99" t="s">
        <v>24</v>
      </c>
      <c r="H370" s="99">
        <v>616.26</v>
      </c>
      <c r="I370" s="101">
        <v>1.51</v>
      </c>
      <c r="J370" s="186">
        <f t="shared" ref="J370:J381" si="270">BDI</f>
        <v>0.22229999999999994</v>
      </c>
      <c r="K370" s="104">
        <v>1.17</v>
      </c>
      <c r="L370" s="103">
        <v>0.67</v>
      </c>
      <c r="M370" s="125">
        <f t="shared" si="246"/>
        <v>1.8399999999999999</v>
      </c>
      <c r="N370" s="123">
        <f t="shared" si="247"/>
        <v>721.02</v>
      </c>
      <c r="O370" s="124">
        <f t="shared" si="240"/>
        <v>412.8900000000001</v>
      </c>
      <c r="P370" s="126">
        <f t="shared" si="248"/>
        <v>1133.9100000000001</v>
      </c>
      <c r="Q370" s="456"/>
      <c r="S370" s="117"/>
      <c r="T370" s="122">
        <f t="shared" ref="T370:T381" si="271">I370*(1-DESCONTO)</f>
        <v>1.51</v>
      </c>
      <c r="U370" s="184">
        <f t="shared" ref="U370:U381" si="272">BDI_PROP</f>
        <v>0.22229999999999994</v>
      </c>
      <c r="V370" s="123">
        <f t="shared" ref="V370:V381" si="273">(K370/(1+$J370))*(1-DESCONTO)*(1+$U370)</f>
        <v>1.17</v>
      </c>
      <c r="W370" s="124">
        <f t="shared" ref="W370:W381" si="274">(L370/(1+$J370))*(1-DESCONTO)*(1+$U370)</f>
        <v>0.67</v>
      </c>
      <c r="X370" s="125">
        <f t="shared" ref="X370:X381" si="275">V370+W370</f>
        <v>1.8399999999999999</v>
      </c>
      <c r="Y370" s="123">
        <f t="shared" ref="Y370:Y381" si="276">TRUNC(H370*V370, 2)</f>
        <v>721.02</v>
      </c>
      <c r="Z370" s="124">
        <f t="shared" ref="Z370:Z381" si="277">AA370-Y370</f>
        <v>412.8900000000001</v>
      </c>
      <c r="AA370" s="126">
        <f t="shared" ref="AA370:AA381" si="278">TRUNC(H370*X370, 2)</f>
        <v>1133.9100000000001</v>
      </c>
      <c r="AB370" s="118"/>
    </row>
    <row r="371" spans="2:28" s="98" customFormat="1" outlineLevel="1" x14ac:dyDescent="0.2">
      <c r="B371" s="117"/>
      <c r="C371" s="108" t="s">
        <v>1003</v>
      </c>
      <c r="D371" s="480" t="s">
        <v>1004</v>
      </c>
      <c r="E371" s="99" t="s">
        <v>14</v>
      </c>
      <c r="F371" s="100" t="s">
        <v>1005</v>
      </c>
      <c r="G371" s="99" t="s">
        <v>24</v>
      </c>
      <c r="H371" s="99">
        <v>117.35</v>
      </c>
      <c r="I371" s="101">
        <v>2.93</v>
      </c>
      <c r="J371" s="186">
        <f t="shared" si="270"/>
        <v>0.22229999999999994</v>
      </c>
      <c r="K371" s="104">
        <v>1.49</v>
      </c>
      <c r="L371" s="103">
        <v>2.09</v>
      </c>
      <c r="M371" s="125">
        <f t="shared" si="246"/>
        <v>3.58</v>
      </c>
      <c r="N371" s="123">
        <f t="shared" si="247"/>
        <v>174.85</v>
      </c>
      <c r="O371" s="124">
        <f t="shared" si="240"/>
        <v>245.26000000000002</v>
      </c>
      <c r="P371" s="126">
        <f t="shared" si="248"/>
        <v>420.11</v>
      </c>
      <c r="Q371" s="456"/>
      <c r="S371" s="117"/>
      <c r="T371" s="122">
        <f t="shared" si="271"/>
        <v>2.93</v>
      </c>
      <c r="U371" s="184">
        <f t="shared" si="272"/>
        <v>0.22229999999999994</v>
      </c>
      <c r="V371" s="123">
        <f t="shared" si="273"/>
        <v>1.49</v>
      </c>
      <c r="W371" s="124">
        <f t="shared" si="274"/>
        <v>2.09</v>
      </c>
      <c r="X371" s="125">
        <f t="shared" si="275"/>
        <v>3.58</v>
      </c>
      <c r="Y371" s="123">
        <f t="shared" si="276"/>
        <v>174.85</v>
      </c>
      <c r="Z371" s="124">
        <f t="shared" si="277"/>
        <v>245.26000000000002</v>
      </c>
      <c r="AA371" s="126">
        <f t="shared" si="278"/>
        <v>420.11</v>
      </c>
      <c r="AB371" s="118"/>
    </row>
    <row r="372" spans="2:28" s="98" customFormat="1" outlineLevel="1" x14ac:dyDescent="0.2">
      <c r="B372" s="117"/>
      <c r="C372" s="108" t="s">
        <v>1006</v>
      </c>
      <c r="D372" s="480" t="s">
        <v>1007</v>
      </c>
      <c r="E372" s="99" t="s">
        <v>14</v>
      </c>
      <c r="F372" s="100" t="s">
        <v>1008</v>
      </c>
      <c r="G372" s="99" t="s">
        <v>24</v>
      </c>
      <c r="H372" s="99">
        <v>8.49</v>
      </c>
      <c r="I372" s="101">
        <v>2.4500000000000002</v>
      </c>
      <c r="J372" s="186">
        <f t="shared" si="270"/>
        <v>0.22229999999999994</v>
      </c>
      <c r="K372" s="104">
        <v>1.51</v>
      </c>
      <c r="L372" s="103">
        <v>1.48</v>
      </c>
      <c r="M372" s="125">
        <f t="shared" si="246"/>
        <v>2.99</v>
      </c>
      <c r="N372" s="123">
        <f t="shared" si="247"/>
        <v>12.81</v>
      </c>
      <c r="O372" s="124">
        <f t="shared" si="240"/>
        <v>12.569999999999999</v>
      </c>
      <c r="P372" s="126">
        <f t="shared" si="248"/>
        <v>25.38</v>
      </c>
      <c r="Q372" s="456"/>
      <c r="S372" s="117"/>
      <c r="T372" s="122">
        <f t="shared" si="271"/>
        <v>2.4500000000000002</v>
      </c>
      <c r="U372" s="184">
        <f t="shared" si="272"/>
        <v>0.22229999999999994</v>
      </c>
      <c r="V372" s="123">
        <f t="shared" si="273"/>
        <v>1.51</v>
      </c>
      <c r="W372" s="124">
        <f t="shared" si="274"/>
        <v>1.48</v>
      </c>
      <c r="X372" s="125">
        <f t="shared" si="275"/>
        <v>2.99</v>
      </c>
      <c r="Y372" s="123">
        <f t="shared" si="276"/>
        <v>12.81</v>
      </c>
      <c r="Z372" s="124">
        <f t="shared" si="277"/>
        <v>12.569999999999999</v>
      </c>
      <c r="AA372" s="126">
        <f t="shared" si="278"/>
        <v>25.38</v>
      </c>
      <c r="AB372" s="118"/>
    </row>
    <row r="373" spans="2:28" s="98" customFormat="1" outlineLevel="1" x14ac:dyDescent="0.2">
      <c r="B373" s="117"/>
      <c r="C373" s="108" t="s">
        <v>1009</v>
      </c>
      <c r="D373" s="480" t="s">
        <v>1010</v>
      </c>
      <c r="E373" s="99" t="s">
        <v>14</v>
      </c>
      <c r="F373" s="100" t="s">
        <v>1011</v>
      </c>
      <c r="G373" s="99" t="s">
        <v>24</v>
      </c>
      <c r="H373" s="99">
        <v>37.47</v>
      </c>
      <c r="I373" s="101">
        <v>0.99</v>
      </c>
      <c r="J373" s="186">
        <f t="shared" si="270"/>
        <v>0.22229999999999994</v>
      </c>
      <c r="K373" s="104">
        <v>0.75</v>
      </c>
      <c r="L373" s="103">
        <v>0.46</v>
      </c>
      <c r="M373" s="125">
        <f t="shared" si="246"/>
        <v>1.21</v>
      </c>
      <c r="N373" s="123">
        <f t="shared" si="247"/>
        <v>28.1</v>
      </c>
      <c r="O373" s="124">
        <f t="shared" si="240"/>
        <v>17.229999999999997</v>
      </c>
      <c r="P373" s="126">
        <f t="shared" si="248"/>
        <v>45.33</v>
      </c>
      <c r="Q373" s="456"/>
      <c r="S373" s="117"/>
      <c r="T373" s="122">
        <f t="shared" si="271"/>
        <v>0.99</v>
      </c>
      <c r="U373" s="184">
        <f t="shared" si="272"/>
        <v>0.22229999999999994</v>
      </c>
      <c r="V373" s="123">
        <f t="shared" si="273"/>
        <v>0.75</v>
      </c>
      <c r="W373" s="124">
        <f t="shared" si="274"/>
        <v>0.46</v>
      </c>
      <c r="X373" s="125">
        <f t="shared" si="275"/>
        <v>1.21</v>
      </c>
      <c r="Y373" s="123">
        <f t="shared" si="276"/>
        <v>28.1</v>
      </c>
      <c r="Z373" s="124">
        <f t="shared" si="277"/>
        <v>17.229999999999997</v>
      </c>
      <c r="AA373" s="126">
        <f t="shared" si="278"/>
        <v>45.33</v>
      </c>
      <c r="AB373" s="118"/>
    </row>
    <row r="374" spans="2:28" s="98" customFormat="1" ht="25.5" outlineLevel="1" x14ac:dyDescent="0.2">
      <c r="B374" s="117"/>
      <c r="C374" s="108" t="s">
        <v>1012</v>
      </c>
      <c r="D374" s="480" t="s">
        <v>1013</v>
      </c>
      <c r="E374" s="99" t="s">
        <v>14</v>
      </c>
      <c r="F374" s="100" t="s">
        <v>1014</v>
      </c>
      <c r="G374" s="99" t="s">
        <v>29</v>
      </c>
      <c r="H374" s="99">
        <v>4</v>
      </c>
      <c r="I374" s="101">
        <v>8.9</v>
      </c>
      <c r="J374" s="186">
        <f t="shared" si="270"/>
        <v>0.22229999999999994</v>
      </c>
      <c r="K374" s="104">
        <v>4.8499999999999996</v>
      </c>
      <c r="L374" s="103">
        <v>6.02</v>
      </c>
      <c r="M374" s="125">
        <f t="shared" si="246"/>
        <v>10.87</v>
      </c>
      <c r="N374" s="123">
        <f t="shared" si="247"/>
        <v>19.399999999999999</v>
      </c>
      <c r="O374" s="124">
        <f t="shared" si="240"/>
        <v>24.08</v>
      </c>
      <c r="P374" s="126">
        <f t="shared" si="248"/>
        <v>43.48</v>
      </c>
      <c r="Q374" s="456"/>
      <c r="S374" s="117"/>
      <c r="T374" s="122">
        <f t="shared" si="271"/>
        <v>8.9</v>
      </c>
      <c r="U374" s="184">
        <f t="shared" si="272"/>
        <v>0.22229999999999994</v>
      </c>
      <c r="V374" s="123">
        <f t="shared" si="273"/>
        <v>4.8499999999999996</v>
      </c>
      <c r="W374" s="124">
        <f t="shared" si="274"/>
        <v>6.02</v>
      </c>
      <c r="X374" s="125">
        <f t="shared" si="275"/>
        <v>10.87</v>
      </c>
      <c r="Y374" s="123">
        <f t="shared" si="276"/>
        <v>19.399999999999999</v>
      </c>
      <c r="Z374" s="124">
        <f t="shared" si="277"/>
        <v>24.08</v>
      </c>
      <c r="AA374" s="126">
        <f t="shared" si="278"/>
        <v>43.48</v>
      </c>
      <c r="AB374" s="118"/>
    </row>
    <row r="375" spans="2:28" s="98" customFormat="1" ht="25.5" outlineLevel="1" x14ac:dyDescent="0.2">
      <c r="B375" s="117"/>
      <c r="C375" s="108" t="s">
        <v>1015</v>
      </c>
      <c r="D375" s="480" t="s">
        <v>1016</v>
      </c>
      <c r="E375" s="99" t="s">
        <v>14</v>
      </c>
      <c r="F375" s="100" t="s">
        <v>1017</v>
      </c>
      <c r="G375" s="99" t="s">
        <v>29</v>
      </c>
      <c r="H375" s="99">
        <v>4</v>
      </c>
      <c r="I375" s="101">
        <v>8.3699999999999992</v>
      </c>
      <c r="J375" s="186">
        <f t="shared" si="270"/>
        <v>0.22229999999999994</v>
      </c>
      <c r="K375" s="104">
        <v>4.4400000000000004</v>
      </c>
      <c r="L375" s="103">
        <v>5.79</v>
      </c>
      <c r="M375" s="125">
        <f t="shared" si="246"/>
        <v>10.23</v>
      </c>
      <c r="N375" s="123">
        <f t="shared" si="247"/>
        <v>17.760000000000002</v>
      </c>
      <c r="O375" s="124">
        <f t="shared" si="240"/>
        <v>23.16</v>
      </c>
      <c r="P375" s="126">
        <f t="shared" si="248"/>
        <v>40.92</v>
      </c>
      <c r="Q375" s="456"/>
      <c r="S375" s="117"/>
      <c r="T375" s="122">
        <f t="shared" si="271"/>
        <v>8.3699999999999992</v>
      </c>
      <c r="U375" s="184">
        <f t="shared" si="272"/>
        <v>0.22229999999999994</v>
      </c>
      <c r="V375" s="123">
        <f t="shared" si="273"/>
        <v>4.4400000000000004</v>
      </c>
      <c r="W375" s="124">
        <f t="shared" si="274"/>
        <v>5.79</v>
      </c>
      <c r="X375" s="125">
        <f t="shared" si="275"/>
        <v>10.23</v>
      </c>
      <c r="Y375" s="123">
        <f t="shared" si="276"/>
        <v>17.760000000000002</v>
      </c>
      <c r="Z375" s="124">
        <f t="shared" si="277"/>
        <v>23.16</v>
      </c>
      <c r="AA375" s="126">
        <f t="shared" si="278"/>
        <v>40.92</v>
      </c>
      <c r="AB375" s="118"/>
    </row>
    <row r="376" spans="2:28" s="98" customFormat="1" ht="25.5" outlineLevel="1" x14ac:dyDescent="0.2">
      <c r="B376" s="117"/>
      <c r="C376" s="108" t="s">
        <v>1018</v>
      </c>
      <c r="D376" s="480" t="s">
        <v>1019</v>
      </c>
      <c r="E376" s="99" t="s">
        <v>14</v>
      </c>
      <c r="F376" s="100" t="s">
        <v>1020</v>
      </c>
      <c r="G376" s="99" t="s">
        <v>29</v>
      </c>
      <c r="H376" s="99">
        <v>7</v>
      </c>
      <c r="I376" s="101">
        <v>5.23</v>
      </c>
      <c r="J376" s="186">
        <f t="shared" si="270"/>
        <v>0.22229999999999994</v>
      </c>
      <c r="K376" s="104">
        <v>2.0099999999999998</v>
      </c>
      <c r="L376" s="103">
        <v>4.38</v>
      </c>
      <c r="M376" s="125">
        <f t="shared" si="246"/>
        <v>6.39</v>
      </c>
      <c r="N376" s="123">
        <f t="shared" si="247"/>
        <v>14.07</v>
      </c>
      <c r="O376" s="124">
        <f t="shared" si="240"/>
        <v>30.659999999999997</v>
      </c>
      <c r="P376" s="126">
        <f t="shared" si="248"/>
        <v>44.73</v>
      </c>
      <c r="Q376" s="456"/>
      <c r="S376" s="117"/>
      <c r="T376" s="122">
        <f t="shared" si="271"/>
        <v>5.23</v>
      </c>
      <c r="U376" s="184">
        <f t="shared" si="272"/>
        <v>0.22229999999999994</v>
      </c>
      <c r="V376" s="123">
        <f t="shared" si="273"/>
        <v>2.0099999999999998</v>
      </c>
      <c r="W376" s="124">
        <f t="shared" si="274"/>
        <v>4.38</v>
      </c>
      <c r="X376" s="125">
        <f t="shared" si="275"/>
        <v>6.39</v>
      </c>
      <c r="Y376" s="123">
        <f t="shared" si="276"/>
        <v>14.07</v>
      </c>
      <c r="Z376" s="124">
        <f t="shared" si="277"/>
        <v>30.659999999999997</v>
      </c>
      <c r="AA376" s="126">
        <f t="shared" si="278"/>
        <v>44.73</v>
      </c>
      <c r="AB376" s="118"/>
    </row>
    <row r="377" spans="2:28" s="98" customFormat="1" ht="25.5" outlineLevel="1" x14ac:dyDescent="0.2">
      <c r="B377" s="117"/>
      <c r="C377" s="108" t="s">
        <v>1021</v>
      </c>
      <c r="D377" s="480" t="s">
        <v>1022</v>
      </c>
      <c r="E377" s="99" t="s">
        <v>14</v>
      </c>
      <c r="F377" s="100" t="s">
        <v>1023</v>
      </c>
      <c r="G377" s="99" t="s">
        <v>29</v>
      </c>
      <c r="H377" s="99">
        <v>16</v>
      </c>
      <c r="I377" s="101">
        <v>5.23</v>
      </c>
      <c r="J377" s="186">
        <f t="shared" si="270"/>
        <v>0.22229999999999994</v>
      </c>
      <c r="K377" s="104">
        <v>2.0099999999999998</v>
      </c>
      <c r="L377" s="103">
        <v>4.38</v>
      </c>
      <c r="M377" s="125">
        <f t="shared" si="246"/>
        <v>6.39</v>
      </c>
      <c r="N377" s="123">
        <f t="shared" si="247"/>
        <v>32.159999999999997</v>
      </c>
      <c r="O377" s="124">
        <f t="shared" si="240"/>
        <v>70.08</v>
      </c>
      <c r="P377" s="126">
        <f t="shared" si="248"/>
        <v>102.24</v>
      </c>
      <c r="Q377" s="456"/>
      <c r="S377" s="117"/>
      <c r="T377" s="122">
        <f t="shared" si="271"/>
        <v>5.23</v>
      </c>
      <c r="U377" s="184">
        <f t="shared" si="272"/>
        <v>0.22229999999999994</v>
      </c>
      <c r="V377" s="123">
        <f t="shared" si="273"/>
        <v>2.0099999999999998</v>
      </c>
      <c r="W377" s="124">
        <f t="shared" si="274"/>
        <v>4.38</v>
      </c>
      <c r="X377" s="125">
        <f t="shared" si="275"/>
        <v>6.39</v>
      </c>
      <c r="Y377" s="123">
        <f t="shared" si="276"/>
        <v>32.159999999999997</v>
      </c>
      <c r="Z377" s="124">
        <f t="shared" si="277"/>
        <v>70.08</v>
      </c>
      <c r="AA377" s="126">
        <f t="shared" si="278"/>
        <v>102.24</v>
      </c>
      <c r="AB377" s="118"/>
    </row>
    <row r="378" spans="2:28" s="98" customFormat="1" ht="25.5" outlineLevel="1" x14ac:dyDescent="0.2">
      <c r="B378" s="117"/>
      <c r="C378" s="108" t="s">
        <v>1024</v>
      </c>
      <c r="D378" s="480" t="s">
        <v>1025</v>
      </c>
      <c r="E378" s="99" t="s">
        <v>14</v>
      </c>
      <c r="F378" s="100" t="s">
        <v>1026</v>
      </c>
      <c r="G378" s="99" t="s">
        <v>24</v>
      </c>
      <c r="H378" s="99">
        <v>22.08</v>
      </c>
      <c r="I378" s="101">
        <v>7.23</v>
      </c>
      <c r="J378" s="186">
        <f t="shared" si="270"/>
        <v>0.22229999999999994</v>
      </c>
      <c r="K378" s="104">
        <v>5.53</v>
      </c>
      <c r="L378" s="103">
        <v>3.3</v>
      </c>
      <c r="M378" s="125">
        <f t="shared" si="246"/>
        <v>8.83</v>
      </c>
      <c r="N378" s="123">
        <f t="shared" si="247"/>
        <v>122.1</v>
      </c>
      <c r="O378" s="124">
        <f t="shared" si="240"/>
        <v>72.860000000000014</v>
      </c>
      <c r="P378" s="126">
        <f t="shared" si="248"/>
        <v>194.96</v>
      </c>
      <c r="Q378" s="456"/>
      <c r="S378" s="117"/>
      <c r="T378" s="122">
        <f t="shared" si="271"/>
        <v>7.23</v>
      </c>
      <c r="U378" s="184">
        <f t="shared" si="272"/>
        <v>0.22229999999999994</v>
      </c>
      <c r="V378" s="123">
        <f t="shared" si="273"/>
        <v>5.53</v>
      </c>
      <c r="W378" s="124">
        <f t="shared" si="274"/>
        <v>3.3000000000000003</v>
      </c>
      <c r="X378" s="125">
        <f t="shared" si="275"/>
        <v>8.83</v>
      </c>
      <c r="Y378" s="123">
        <f t="shared" si="276"/>
        <v>122.1</v>
      </c>
      <c r="Z378" s="124">
        <f t="shared" si="277"/>
        <v>72.860000000000014</v>
      </c>
      <c r="AA378" s="126">
        <f t="shared" si="278"/>
        <v>194.96</v>
      </c>
      <c r="AB378" s="118"/>
    </row>
    <row r="379" spans="2:28" s="98" customFormat="1" outlineLevel="1" x14ac:dyDescent="0.2">
      <c r="B379" s="117"/>
      <c r="C379" s="108" t="s">
        <v>1027</v>
      </c>
      <c r="D379" s="480" t="s">
        <v>1028</v>
      </c>
      <c r="E379" s="99" t="s">
        <v>14</v>
      </c>
      <c r="F379" s="100" t="s">
        <v>1029</v>
      </c>
      <c r="G379" s="99" t="s">
        <v>24</v>
      </c>
      <c r="H379" s="99">
        <v>640.03</v>
      </c>
      <c r="I379" s="101">
        <v>2.04</v>
      </c>
      <c r="J379" s="186">
        <f t="shared" si="270"/>
        <v>0.22229999999999994</v>
      </c>
      <c r="K379" s="104">
        <v>1.57</v>
      </c>
      <c r="L379" s="103">
        <v>0.92</v>
      </c>
      <c r="M379" s="125">
        <f t="shared" si="246"/>
        <v>2.4900000000000002</v>
      </c>
      <c r="N379" s="123">
        <f t="shared" si="247"/>
        <v>1004.84</v>
      </c>
      <c r="O379" s="124">
        <f t="shared" si="240"/>
        <v>588.83000000000004</v>
      </c>
      <c r="P379" s="126">
        <f t="shared" si="248"/>
        <v>1593.67</v>
      </c>
      <c r="Q379" s="456"/>
      <c r="S379" s="117"/>
      <c r="T379" s="122">
        <f t="shared" si="271"/>
        <v>2.04</v>
      </c>
      <c r="U379" s="184">
        <f t="shared" si="272"/>
        <v>0.22229999999999994</v>
      </c>
      <c r="V379" s="123">
        <f t="shared" si="273"/>
        <v>1.5700000000000003</v>
      </c>
      <c r="W379" s="124">
        <f t="shared" si="274"/>
        <v>0.92</v>
      </c>
      <c r="X379" s="125">
        <f t="shared" si="275"/>
        <v>2.4900000000000002</v>
      </c>
      <c r="Y379" s="123">
        <f t="shared" si="276"/>
        <v>1004.84</v>
      </c>
      <c r="Z379" s="124">
        <f t="shared" si="277"/>
        <v>588.83000000000004</v>
      </c>
      <c r="AA379" s="126">
        <f t="shared" si="278"/>
        <v>1593.67</v>
      </c>
      <c r="AB379" s="118"/>
    </row>
    <row r="380" spans="2:28" s="98" customFormat="1" outlineLevel="1" x14ac:dyDescent="0.2">
      <c r="B380" s="117"/>
      <c r="C380" s="108" t="s">
        <v>1030</v>
      </c>
      <c r="D380" s="480" t="s">
        <v>1031</v>
      </c>
      <c r="E380" s="99" t="s">
        <v>14</v>
      </c>
      <c r="F380" s="100" t="s">
        <v>1032</v>
      </c>
      <c r="G380" s="99" t="s">
        <v>24</v>
      </c>
      <c r="H380" s="99">
        <v>312.72000000000003</v>
      </c>
      <c r="I380" s="101">
        <v>1.1100000000000001</v>
      </c>
      <c r="J380" s="186">
        <f t="shared" si="270"/>
        <v>0.22229999999999994</v>
      </c>
      <c r="K380" s="104">
        <v>0.85</v>
      </c>
      <c r="L380" s="103">
        <v>0.5</v>
      </c>
      <c r="M380" s="125">
        <f t="shared" si="246"/>
        <v>1.35</v>
      </c>
      <c r="N380" s="123">
        <f t="shared" si="247"/>
        <v>265.81</v>
      </c>
      <c r="O380" s="124">
        <f t="shared" si="240"/>
        <v>156.36000000000001</v>
      </c>
      <c r="P380" s="126">
        <f t="shared" si="248"/>
        <v>422.17</v>
      </c>
      <c r="Q380" s="456"/>
      <c r="S380" s="117"/>
      <c r="T380" s="122">
        <f t="shared" si="271"/>
        <v>1.1100000000000001</v>
      </c>
      <c r="U380" s="184">
        <f t="shared" si="272"/>
        <v>0.22229999999999994</v>
      </c>
      <c r="V380" s="123">
        <f t="shared" si="273"/>
        <v>0.84999999999999987</v>
      </c>
      <c r="W380" s="124">
        <f t="shared" si="274"/>
        <v>0.5</v>
      </c>
      <c r="X380" s="125">
        <f t="shared" si="275"/>
        <v>1.3499999999999999</v>
      </c>
      <c r="Y380" s="123">
        <f t="shared" si="276"/>
        <v>265.81</v>
      </c>
      <c r="Z380" s="124">
        <f t="shared" si="277"/>
        <v>156.36000000000001</v>
      </c>
      <c r="AA380" s="126">
        <f t="shared" si="278"/>
        <v>422.17</v>
      </c>
      <c r="AB380" s="118"/>
    </row>
    <row r="381" spans="2:28" s="98" customFormat="1" ht="25.5" outlineLevel="1" x14ac:dyDescent="0.2">
      <c r="B381" s="117"/>
      <c r="C381" s="108" t="s">
        <v>1033</v>
      </c>
      <c r="D381" s="480" t="s">
        <v>1034</v>
      </c>
      <c r="E381" s="99" t="s">
        <v>14</v>
      </c>
      <c r="F381" s="100" t="s">
        <v>1035</v>
      </c>
      <c r="G381" s="99" t="s">
        <v>24</v>
      </c>
      <c r="H381" s="99">
        <v>23.81</v>
      </c>
      <c r="I381" s="101">
        <v>0.94</v>
      </c>
      <c r="J381" s="186">
        <f t="shared" si="270"/>
        <v>0.22229999999999994</v>
      </c>
      <c r="K381" s="104">
        <v>0.68</v>
      </c>
      <c r="L381" s="103">
        <v>0.46</v>
      </c>
      <c r="M381" s="125">
        <f t="shared" si="246"/>
        <v>1.1400000000000001</v>
      </c>
      <c r="N381" s="123">
        <f t="shared" si="247"/>
        <v>16.190000000000001</v>
      </c>
      <c r="O381" s="124">
        <f t="shared" si="240"/>
        <v>10.95</v>
      </c>
      <c r="P381" s="126">
        <f t="shared" si="248"/>
        <v>27.14</v>
      </c>
      <c r="Q381" s="456"/>
      <c r="S381" s="117"/>
      <c r="T381" s="122">
        <f t="shared" si="271"/>
        <v>0.94</v>
      </c>
      <c r="U381" s="184">
        <f t="shared" si="272"/>
        <v>0.22229999999999994</v>
      </c>
      <c r="V381" s="123">
        <f t="shared" si="273"/>
        <v>0.68</v>
      </c>
      <c r="W381" s="124">
        <f t="shared" si="274"/>
        <v>0.46</v>
      </c>
      <c r="X381" s="125">
        <f t="shared" si="275"/>
        <v>1.1400000000000001</v>
      </c>
      <c r="Y381" s="123">
        <f t="shared" si="276"/>
        <v>16.190000000000001</v>
      </c>
      <c r="Z381" s="124">
        <f t="shared" si="277"/>
        <v>10.95</v>
      </c>
      <c r="AA381" s="126">
        <f t="shared" si="278"/>
        <v>27.14</v>
      </c>
      <c r="AB381" s="118"/>
    </row>
    <row r="382" spans="2:28" s="98" customFormat="1" x14ac:dyDescent="0.2">
      <c r="B382" s="117"/>
      <c r="C382" s="131" t="s">
        <v>1036</v>
      </c>
      <c r="D382" s="479"/>
      <c r="E382" s="131"/>
      <c r="F382" s="132" t="s">
        <v>1037</v>
      </c>
      <c r="G382" s="131"/>
      <c r="H382" s="133"/>
      <c r="I382" s="131"/>
      <c r="J382" s="131"/>
      <c r="K382" s="131"/>
      <c r="L382" s="131"/>
      <c r="M382" s="131"/>
      <c r="N382" s="131"/>
      <c r="O382" s="131"/>
      <c r="P382" s="134"/>
      <c r="Q382" s="456"/>
      <c r="S382" s="117"/>
      <c r="T382" s="131"/>
      <c r="U382" s="131"/>
      <c r="V382" s="131"/>
      <c r="W382" s="131"/>
      <c r="X382" s="131"/>
      <c r="Y382" s="131"/>
      <c r="Z382" s="131"/>
      <c r="AA382" s="131"/>
      <c r="AB382" s="118"/>
    </row>
    <row r="383" spans="2:28" s="98" customFormat="1" ht="51" outlineLevel="1" x14ac:dyDescent="0.2">
      <c r="B383" s="117"/>
      <c r="C383" s="108" t="s">
        <v>1038</v>
      </c>
      <c r="D383" s="480" t="s">
        <v>13</v>
      </c>
      <c r="E383" s="99" t="s">
        <v>14</v>
      </c>
      <c r="F383" s="100" t="s">
        <v>15</v>
      </c>
      <c r="G383" s="99" t="s">
        <v>16</v>
      </c>
      <c r="H383" s="99">
        <v>3</v>
      </c>
      <c r="I383" s="101">
        <v>268.32</v>
      </c>
      <c r="J383" s="186">
        <f>BDI</f>
        <v>0.22229999999999994</v>
      </c>
      <c r="K383" s="104">
        <v>18.850000000000001</v>
      </c>
      <c r="L383" s="103">
        <v>309.11</v>
      </c>
      <c r="M383" s="125">
        <f t="shared" si="246"/>
        <v>327.96000000000004</v>
      </c>
      <c r="N383" s="123">
        <f t="shared" si="247"/>
        <v>56.55</v>
      </c>
      <c r="O383" s="124">
        <f t="shared" si="240"/>
        <v>927.33</v>
      </c>
      <c r="P383" s="126">
        <f t="shared" si="248"/>
        <v>983.88</v>
      </c>
      <c r="Q383" s="456"/>
      <c r="S383" s="117"/>
      <c r="T383" s="122">
        <f>I383*(1-DESCONTO)</f>
        <v>268.32</v>
      </c>
      <c r="U383" s="184">
        <f>BDI_PROP</f>
        <v>0.22229999999999994</v>
      </c>
      <c r="V383" s="123">
        <f>(K383/(1+$J383))*(1-DESCONTO)*(1+$U383)</f>
        <v>18.850000000000001</v>
      </c>
      <c r="W383" s="124">
        <f>(L383/(1+$J383))*(1-DESCONTO)*(1+$U383)</f>
        <v>309.11</v>
      </c>
      <c r="X383" s="125">
        <f t="shared" ref="X383:X384" si="279">V383+W383</f>
        <v>327.96000000000004</v>
      </c>
      <c r="Y383" s="123">
        <f t="shared" ref="Y383:Y384" si="280">TRUNC(H383*V383, 2)</f>
        <v>56.55</v>
      </c>
      <c r="Z383" s="124">
        <f t="shared" ref="Z383:Z384" si="281">AA383-Y383</f>
        <v>927.33</v>
      </c>
      <c r="AA383" s="126">
        <f t="shared" ref="AA383:AA384" si="282">TRUNC(H383*X383, 2)</f>
        <v>983.88</v>
      </c>
      <c r="AB383" s="118"/>
    </row>
    <row r="384" spans="2:28" s="98" customFormat="1" ht="38.25" outlineLevel="1" x14ac:dyDescent="0.2">
      <c r="B384" s="117"/>
      <c r="C384" s="108" t="s">
        <v>1039</v>
      </c>
      <c r="D384" s="480" t="s">
        <v>13</v>
      </c>
      <c r="E384" s="99" t="s">
        <v>14</v>
      </c>
      <c r="F384" s="100" t="s">
        <v>18</v>
      </c>
      <c r="G384" s="99" t="s">
        <v>16</v>
      </c>
      <c r="H384" s="99">
        <v>3</v>
      </c>
      <c r="I384" s="101">
        <v>268.32</v>
      </c>
      <c r="J384" s="186">
        <f>BDI</f>
        <v>0.22229999999999994</v>
      </c>
      <c r="K384" s="104">
        <v>18.850000000000001</v>
      </c>
      <c r="L384" s="103">
        <v>309.11</v>
      </c>
      <c r="M384" s="125">
        <f t="shared" si="246"/>
        <v>327.96000000000004</v>
      </c>
      <c r="N384" s="123">
        <f t="shared" si="247"/>
        <v>56.55</v>
      </c>
      <c r="O384" s="124">
        <f t="shared" si="240"/>
        <v>927.33</v>
      </c>
      <c r="P384" s="126">
        <f t="shared" si="248"/>
        <v>983.88</v>
      </c>
      <c r="Q384" s="456"/>
      <c r="S384" s="117"/>
      <c r="T384" s="122">
        <f>I384*(1-DESCONTO)</f>
        <v>268.32</v>
      </c>
      <c r="U384" s="184">
        <f>BDI_PROP</f>
        <v>0.22229999999999994</v>
      </c>
      <c r="V384" s="123">
        <f>(K384/(1+$J384))*(1-DESCONTO)*(1+$U384)</f>
        <v>18.850000000000001</v>
      </c>
      <c r="W384" s="124">
        <f>(L384/(1+$J384))*(1-DESCONTO)*(1+$U384)</f>
        <v>309.11</v>
      </c>
      <c r="X384" s="125">
        <f t="shared" si="279"/>
        <v>327.96000000000004</v>
      </c>
      <c r="Y384" s="123">
        <f t="shared" si="280"/>
        <v>56.55</v>
      </c>
      <c r="Z384" s="124">
        <f t="shared" si="281"/>
        <v>927.33</v>
      </c>
      <c r="AA384" s="126">
        <f t="shared" si="282"/>
        <v>983.88</v>
      </c>
      <c r="AB384" s="118"/>
    </row>
    <row r="385" spans="2:28" s="98" customFormat="1" x14ac:dyDescent="0.2">
      <c r="B385" s="117"/>
      <c r="C385" s="131" t="s">
        <v>1040</v>
      </c>
      <c r="D385" s="479"/>
      <c r="E385" s="131"/>
      <c r="F385" s="132" t="s">
        <v>1041</v>
      </c>
      <c r="G385" s="131"/>
      <c r="H385" s="133"/>
      <c r="I385" s="131"/>
      <c r="J385" s="131"/>
      <c r="K385" s="131"/>
      <c r="L385" s="131"/>
      <c r="M385" s="131"/>
      <c r="N385" s="131"/>
      <c r="O385" s="131"/>
      <c r="P385" s="134"/>
      <c r="Q385" s="118"/>
      <c r="S385" s="117"/>
      <c r="T385" s="131"/>
      <c r="U385" s="131"/>
      <c r="V385" s="131"/>
      <c r="W385" s="131"/>
      <c r="X385" s="131"/>
      <c r="Y385" s="131"/>
      <c r="Z385" s="131"/>
      <c r="AA385" s="131"/>
      <c r="AB385" s="118"/>
    </row>
    <row r="386" spans="2:28" s="98" customFormat="1" outlineLevel="1" x14ac:dyDescent="0.2">
      <c r="B386" s="117"/>
      <c r="C386" s="108" t="s">
        <v>1042</v>
      </c>
      <c r="D386" s="480" t="s">
        <v>268</v>
      </c>
      <c r="E386" s="99" t="s">
        <v>27</v>
      </c>
      <c r="F386" s="100" t="s">
        <v>3121</v>
      </c>
      <c r="G386" s="99" t="s">
        <v>24</v>
      </c>
      <c r="H386" s="438">
        <v>1289</v>
      </c>
      <c r="I386" s="101">
        <v>0.61</v>
      </c>
      <c r="J386" s="186">
        <f>BDI</f>
        <v>0.22229999999999994</v>
      </c>
      <c r="K386" s="104">
        <v>0.71</v>
      </c>
      <c r="L386" s="103">
        <v>0.03</v>
      </c>
      <c r="M386" s="125">
        <f t="shared" si="246"/>
        <v>0.74</v>
      </c>
      <c r="N386" s="123">
        <f t="shared" si="247"/>
        <v>915.19</v>
      </c>
      <c r="O386" s="124">
        <f t="shared" si="240"/>
        <v>38.669999999999959</v>
      </c>
      <c r="P386" s="126">
        <f t="shared" si="248"/>
        <v>953.86</v>
      </c>
      <c r="Q386" s="456"/>
      <c r="S386" s="117"/>
      <c r="T386" s="122">
        <f>I386*(1-DESCONTO)</f>
        <v>0.61</v>
      </c>
      <c r="U386" s="184">
        <f>BDI_PROP</f>
        <v>0.22229999999999994</v>
      </c>
      <c r="V386" s="123">
        <f>(K386/(1+$J386))*(1-DESCONTO)*(1+$U386)</f>
        <v>0.71</v>
      </c>
      <c r="W386" s="124">
        <f>(L386/(1+$J386))*(1-DESCONTO)*(1+$U386)</f>
        <v>0.03</v>
      </c>
      <c r="X386" s="125">
        <f t="shared" ref="X386:X387" si="283">V386+W386</f>
        <v>0.74</v>
      </c>
      <c r="Y386" s="123">
        <f t="shared" ref="Y386:Y387" si="284">TRUNC(H386*V386, 2)</f>
        <v>915.19</v>
      </c>
      <c r="Z386" s="124">
        <f t="shared" ref="Z386:Z387" si="285">AA386-Y386</f>
        <v>38.669999999999959</v>
      </c>
      <c r="AA386" s="126">
        <f t="shared" ref="AA386:AA387" si="286">TRUNC(H386*X386, 2)</f>
        <v>953.86</v>
      </c>
      <c r="AB386" s="118"/>
    </row>
    <row r="387" spans="2:28" s="98" customFormat="1" ht="38.25" outlineLevel="1" x14ac:dyDescent="0.2">
      <c r="B387" s="117"/>
      <c r="C387" s="108" t="s">
        <v>1043</v>
      </c>
      <c r="D387" s="480" t="s">
        <v>36</v>
      </c>
      <c r="E387" s="99" t="s">
        <v>27</v>
      </c>
      <c r="F387" s="100" t="s">
        <v>1044</v>
      </c>
      <c r="G387" s="99" t="s">
        <v>38</v>
      </c>
      <c r="H387" s="99">
        <v>1</v>
      </c>
      <c r="I387" s="101">
        <v>254.59</v>
      </c>
      <c r="J387" s="186">
        <f>BDI</f>
        <v>0.22229999999999994</v>
      </c>
      <c r="K387" s="104">
        <v>0</v>
      </c>
      <c r="L387" s="103">
        <v>311.18535700000001</v>
      </c>
      <c r="M387" s="125">
        <f t="shared" si="246"/>
        <v>311.18535700000001</v>
      </c>
      <c r="N387" s="123">
        <f t="shared" si="247"/>
        <v>0</v>
      </c>
      <c r="O387" s="124">
        <f t="shared" si="240"/>
        <v>311.18</v>
      </c>
      <c r="P387" s="126">
        <f t="shared" si="248"/>
        <v>311.18</v>
      </c>
      <c r="Q387" s="456"/>
      <c r="S387" s="117"/>
      <c r="T387" s="122">
        <f>I387*(1-DESCONTO)</f>
        <v>254.59</v>
      </c>
      <c r="U387" s="184">
        <f>BDI_PROP</f>
        <v>0.22229999999999994</v>
      </c>
      <c r="V387" s="123">
        <f>(K387/(1+$J387))*(1-DESCONTO)*(1+$U387)</f>
        <v>0</v>
      </c>
      <c r="W387" s="124">
        <f>(L387/(1+$J387))*(1-DESCONTO)*(1+$U387)</f>
        <v>311.18535700000001</v>
      </c>
      <c r="X387" s="125">
        <f t="shared" si="283"/>
        <v>311.18535700000001</v>
      </c>
      <c r="Y387" s="123">
        <f t="shared" si="284"/>
        <v>0</v>
      </c>
      <c r="Z387" s="124">
        <f t="shared" si="285"/>
        <v>311.18</v>
      </c>
      <c r="AA387" s="126">
        <f t="shared" si="286"/>
        <v>311.18</v>
      </c>
      <c r="AB387" s="118"/>
    </row>
    <row r="388" spans="2:28" s="98" customFormat="1" x14ac:dyDescent="0.2">
      <c r="B388" s="117"/>
      <c r="C388" s="131" t="s">
        <v>1045</v>
      </c>
      <c r="D388" s="479"/>
      <c r="E388" s="131"/>
      <c r="F388" s="132" t="s">
        <v>1046</v>
      </c>
      <c r="G388" s="131"/>
      <c r="H388" s="133"/>
      <c r="I388" s="131"/>
      <c r="J388" s="131"/>
      <c r="K388" s="131"/>
      <c r="L388" s="131"/>
      <c r="M388" s="131"/>
      <c r="N388" s="131"/>
      <c r="O388" s="131"/>
      <c r="P388" s="134"/>
      <c r="Q388" s="118"/>
      <c r="S388" s="117"/>
      <c r="T388" s="131"/>
      <c r="U388" s="131"/>
      <c r="V388" s="131"/>
      <c r="W388" s="131"/>
      <c r="X388" s="131"/>
      <c r="Y388" s="131"/>
      <c r="Z388" s="131"/>
      <c r="AA388" s="131"/>
      <c r="AB388" s="118"/>
    </row>
    <row r="389" spans="2:28" s="98" customFormat="1" outlineLevel="1" x14ac:dyDescent="0.2">
      <c r="B389" s="117"/>
      <c r="C389" s="108" t="s">
        <v>1047</v>
      </c>
      <c r="D389" s="480" t="s">
        <v>1048</v>
      </c>
      <c r="E389" s="99" t="s">
        <v>14</v>
      </c>
      <c r="F389" s="100" t="s">
        <v>1049</v>
      </c>
      <c r="G389" s="99" t="s">
        <v>1050</v>
      </c>
      <c r="H389" s="99">
        <v>160</v>
      </c>
      <c r="I389" s="101">
        <v>115.15</v>
      </c>
      <c r="J389" s="186">
        <f>BDI</f>
        <v>0.22229999999999994</v>
      </c>
      <c r="K389" s="104">
        <v>138.5</v>
      </c>
      <c r="L389" s="103">
        <v>2.2400000000000002</v>
      </c>
      <c r="M389" s="125">
        <f t="shared" si="246"/>
        <v>140.74</v>
      </c>
      <c r="N389" s="123">
        <f t="shared" si="247"/>
        <v>22160</v>
      </c>
      <c r="O389" s="124">
        <f t="shared" si="240"/>
        <v>358.40000000000146</v>
      </c>
      <c r="P389" s="126">
        <f t="shared" si="248"/>
        <v>22518.400000000001</v>
      </c>
      <c r="Q389" s="456"/>
      <c r="S389" s="117"/>
      <c r="T389" s="122">
        <f>I389*(1-DESCONTO)</f>
        <v>115.15</v>
      </c>
      <c r="U389" s="184">
        <f>BDI_PROP</f>
        <v>0.22229999999999994</v>
      </c>
      <c r="V389" s="123">
        <f t="shared" ref="V389:W392" si="287">(K389/(1+$J389))*(1-DESCONTO)*(1+$U389)</f>
        <v>138.5</v>
      </c>
      <c r="W389" s="124">
        <f t="shared" si="287"/>
        <v>2.2400000000000002</v>
      </c>
      <c r="X389" s="125">
        <f t="shared" ref="X389:X392" si="288">V389+W389</f>
        <v>140.74</v>
      </c>
      <c r="Y389" s="123">
        <f t="shared" ref="Y389:Y392" si="289">TRUNC(H389*V389, 2)</f>
        <v>22160</v>
      </c>
      <c r="Z389" s="124">
        <f t="shared" ref="Z389:Z392" si="290">AA389-Y389</f>
        <v>358.40000000000146</v>
      </c>
      <c r="AA389" s="126">
        <f t="shared" ref="AA389:AA392" si="291">TRUNC(H389*X389, 2)</f>
        <v>22518.400000000001</v>
      </c>
      <c r="AB389" s="118"/>
    </row>
    <row r="390" spans="2:28" s="98" customFormat="1" outlineLevel="1" x14ac:dyDescent="0.2">
      <c r="B390" s="117"/>
      <c r="C390" s="108" t="s">
        <v>1051</v>
      </c>
      <c r="D390" s="480" t="s">
        <v>1052</v>
      </c>
      <c r="E390" s="99" t="s">
        <v>14</v>
      </c>
      <c r="F390" s="100" t="s">
        <v>1053</v>
      </c>
      <c r="G390" s="99" t="s">
        <v>1054</v>
      </c>
      <c r="H390" s="99">
        <v>6</v>
      </c>
      <c r="I390" s="101">
        <v>4077.08</v>
      </c>
      <c r="J390" s="186">
        <f>BDI</f>
        <v>0.22229999999999994</v>
      </c>
      <c r="K390" s="104">
        <v>4429.58</v>
      </c>
      <c r="L390" s="103">
        <v>553.83000000000004</v>
      </c>
      <c r="M390" s="125">
        <f t="shared" si="246"/>
        <v>4983.41</v>
      </c>
      <c r="N390" s="123">
        <f t="shared" si="247"/>
        <v>26577.48</v>
      </c>
      <c r="O390" s="124">
        <f t="shared" si="240"/>
        <v>3322.9799999999996</v>
      </c>
      <c r="P390" s="126">
        <f t="shared" si="248"/>
        <v>29900.46</v>
      </c>
      <c r="Q390" s="456"/>
      <c r="S390" s="117"/>
      <c r="T390" s="122">
        <f>I390*(1-DESCONTO)</f>
        <v>4077.08</v>
      </c>
      <c r="U390" s="184">
        <f>BDI_PROP</f>
        <v>0.22229999999999994</v>
      </c>
      <c r="V390" s="123">
        <f t="shared" si="287"/>
        <v>4429.58</v>
      </c>
      <c r="W390" s="124">
        <f t="shared" si="287"/>
        <v>553.83000000000004</v>
      </c>
      <c r="X390" s="125">
        <f t="shared" si="288"/>
        <v>4983.41</v>
      </c>
      <c r="Y390" s="123">
        <f t="shared" si="289"/>
        <v>26577.48</v>
      </c>
      <c r="Z390" s="124">
        <f t="shared" si="290"/>
        <v>3322.9799999999996</v>
      </c>
      <c r="AA390" s="126">
        <f t="shared" si="291"/>
        <v>29900.46</v>
      </c>
      <c r="AB390" s="118"/>
    </row>
    <row r="391" spans="2:28" s="98" customFormat="1" outlineLevel="1" x14ac:dyDescent="0.2">
      <c r="B391" s="117"/>
      <c r="C391" s="108" t="s">
        <v>1055</v>
      </c>
      <c r="D391" s="480" t="s">
        <v>1056</v>
      </c>
      <c r="E391" s="99" t="s">
        <v>27</v>
      </c>
      <c r="F391" s="100" t="s">
        <v>1057</v>
      </c>
      <c r="G391" s="99" t="s">
        <v>1058</v>
      </c>
      <c r="H391" s="99">
        <v>6</v>
      </c>
      <c r="I391" s="101">
        <v>839.84</v>
      </c>
      <c r="J391" s="186">
        <f>BDI</f>
        <v>0.22229999999999994</v>
      </c>
      <c r="K391" s="104">
        <v>0</v>
      </c>
      <c r="L391" s="103">
        <v>1026.53</v>
      </c>
      <c r="M391" s="125">
        <f t="shared" si="246"/>
        <v>1026.53</v>
      </c>
      <c r="N391" s="123">
        <f t="shared" si="247"/>
        <v>0</v>
      </c>
      <c r="O391" s="124">
        <f t="shared" si="240"/>
        <v>6159.18</v>
      </c>
      <c r="P391" s="126">
        <f t="shared" si="248"/>
        <v>6159.18</v>
      </c>
      <c r="Q391" s="456"/>
      <c r="S391" s="117"/>
      <c r="T391" s="122">
        <f>I391*(1-DESCONTO)</f>
        <v>839.84</v>
      </c>
      <c r="U391" s="184">
        <f>BDI_PROP</f>
        <v>0.22229999999999994</v>
      </c>
      <c r="V391" s="123">
        <f t="shared" si="287"/>
        <v>0</v>
      </c>
      <c r="W391" s="124">
        <f t="shared" si="287"/>
        <v>1026.53</v>
      </c>
      <c r="X391" s="125">
        <f t="shared" si="288"/>
        <v>1026.53</v>
      </c>
      <c r="Y391" s="123">
        <f t="shared" si="289"/>
        <v>0</v>
      </c>
      <c r="Z391" s="124">
        <f t="shared" si="290"/>
        <v>6159.18</v>
      </c>
      <c r="AA391" s="126">
        <f t="shared" si="291"/>
        <v>6159.18</v>
      </c>
      <c r="AB391" s="118"/>
    </row>
    <row r="392" spans="2:28" s="98" customFormat="1" ht="13.5" outlineLevel="1" thickBot="1" x14ac:dyDescent="0.25">
      <c r="B392" s="117"/>
      <c r="C392" s="449" t="s">
        <v>1059</v>
      </c>
      <c r="D392" s="483" t="s">
        <v>1060</v>
      </c>
      <c r="E392" s="450" t="s">
        <v>27</v>
      </c>
      <c r="F392" s="451" t="s">
        <v>1061</v>
      </c>
      <c r="G392" s="450" t="s">
        <v>1058</v>
      </c>
      <c r="H392" s="450">
        <v>6</v>
      </c>
      <c r="I392" s="175">
        <v>1343.75</v>
      </c>
      <c r="J392" s="191">
        <f>BDI</f>
        <v>0.22229999999999994</v>
      </c>
      <c r="K392" s="445">
        <v>0</v>
      </c>
      <c r="L392" s="446">
        <v>1642.46</v>
      </c>
      <c r="M392" s="447">
        <f t="shared" si="246"/>
        <v>1642.46</v>
      </c>
      <c r="N392" s="445">
        <f t="shared" si="247"/>
        <v>0</v>
      </c>
      <c r="O392" s="446">
        <f t="shared" si="240"/>
        <v>9854.76</v>
      </c>
      <c r="P392" s="448">
        <f t="shared" si="248"/>
        <v>9854.76</v>
      </c>
      <c r="Q392" s="456"/>
      <c r="S392" s="117"/>
      <c r="T392" s="175">
        <f>I392*(1-DESCONTO)</f>
        <v>1343.75</v>
      </c>
      <c r="U392" s="191">
        <f>BDI_PROP</f>
        <v>0.22229999999999994</v>
      </c>
      <c r="V392" s="445">
        <f t="shared" si="287"/>
        <v>0</v>
      </c>
      <c r="W392" s="446">
        <f t="shared" si="287"/>
        <v>1642.46</v>
      </c>
      <c r="X392" s="447">
        <f t="shared" si="288"/>
        <v>1642.46</v>
      </c>
      <c r="Y392" s="445">
        <f t="shared" si="289"/>
        <v>0</v>
      </c>
      <c r="Z392" s="446">
        <f t="shared" si="290"/>
        <v>9854.76</v>
      </c>
      <c r="AA392" s="448">
        <f t="shared" si="291"/>
        <v>9854.76</v>
      </c>
      <c r="AB392" s="118"/>
    </row>
    <row r="393" spans="2:28" s="98" customFormat="1" ht="15" thickBot="1" x14ac:dyDescent="0.25">
      <c r="B393" s="117"/>
      <c r="C393" s="155"/>
      <c r="D393" s="484"/>
      <c r="E393" s="155"/>
      <c r="F393" s="155"/>
      <c r="G393" s="155"/>
      <c r="H393" s="155"/>
      <c r="I393" s="155"/>
      <c r="J393" s="155"/>
      <c r="K393" s="155"/>
      <c r="L393" s="155"/>
      <c r="M393" s="155"/>
      <c r="N393" s="155"/>
      <c r="O393" s="155"/>
      <c r="P393" s="155"/>
      <c r="Q393" s="118"/>
      <c r="S393" s="117"/>
      <c r="T393" s="15"/>
      <c r="U393" s="15"/>
      <c r="V393" s="159"/>
      <c r="W393" s="159"/>
      <c r="X393" s="159"/>
      <c r="Y393" s="159"/>
      <c r="Z393" s="154"/>
      <c r="AA393" s="154"/>
      <c r="AB393" s="118"/>
    </row>
    <row r="394" spans="2:28" ht="16.5" customHeight="1" x14ac:dyDescent="0.2">
      <c r="B394" s="11"/>
      <c r="C394"/>
      <c r="D394" s="485"/>
      <c r="E394"/>
      <c r="F394"/>
      <c r="G394"/>
      <c r="H394"/>
      <c r="I394"/>
      <c r="J394" s="161"/>
      <c r="K394" s="161"/>
      <c r="L394" s="161"/>
      <c r="M394" s="200" t="s">
        <v>1167</v>
      </c>
      <c r="N394" s="162" t="s">
        <v>1158</v>
      </c>
      <c r="O394" s="162" t="s">
        <v>9</v>
      </c>
      <c r="P394" s="162" t="s">
        <v>1159</v>
      </c>
      <c r="Q394" s="14"/>
      <c r="S394" s="11"/>
      <c r="T394" s="15"/>
      <c r="U394" s="15"/>
      <c r="V394" s="161"/>
      <c r="W394" s="161"/>
      <c r="X394" s="200" t="s">
        <v>1167</v>
      </c>
      <c r="Y394" s="162" t="s">
        <v>1158</v>
      </c>
      <c r="Z394" s="162" t="s">
        <v>9</v>
      </c>
      <c r="AA394" s="162" t="s">
        <v>1159</v>
      </c>
      <c r="AB394" s="14"/>
    </row>
    <row r="395" spans="2:28" ht="16.5" customHeight="1" x14ac:dyDescent="0.2">
      <c r="B395" s="11"/>
      <c r="C395"/>
      <c r="D395" s="485"/>
      <c r="E395"/>
      <c r="F395"/>
      <c r="G395"/>
      <c r="H395"/>
      <c r="I395"/>
      <c r="J395" s="160"/>
      <c r="K395" s="160"/>
      <c r="L395" s="171" t="s">
        <v>1096</v>
      </c>
      <c r="M395" s="164">
        <f>BDI</f>
        <v>0.22229999999999994</v>
      </c>
      <c r="N395" s="163">
        <f>SUMIF(J20:J392,M401,N20:N392)</f>
        <v>282015.56</v>
      </c>
      <c r="O395" s="163">
        <f>SUMIF(J20:J392,M401,O20:O392)</f>
        <v>1066174.6299999999</v>
      </c>
      <c r="P395" s="163">
        <f>SUMIF(J20:J392,M401,P20:P392)</f>
        <v>1348190.1899999985</v>
      </c>
      <c r="Q395" s="14"/>
      <c r="S395" s="11"/>
      <c r="T395" s="15"/>
      <c r="U395" s="15"/>
      <c r="V395" s="160"/>
      <c r="W395" s="171" t="s">
        <v>1096</v>
      </c>
      <c r="X395" s="164">
        <f>BDI_PROP</f>
        <v>0.22229999999999994</v>
      </c>
      <c r="Y395" s="163">
        <f>SUMIF(U20:U392,X395,Y20:Y392)</f>
        <v>282015.56</v>
      </c>
      <c r="Z395" s="163">
        <f>SUMIF(U20:U392,X395,Z20:Z392)</f>
        <v>1066174.6299999999</v>
      </c>
      <c r="AA395" s="163">
        <f>SUMIF(U20:U392,X395,AA20:AA392)</f>
        <v>1348190.1899999985</v>
      </c>
      <c r="AB395" s="14"/>
    </row>
    <row r="396" spans="2:28" ht="16.5" customHeight="1" x14ac:dyDescent="0.2">
      <c r="B396" s="11"/>
      <c r="C396"/>
      <c r="D396" s="485"/>
      <c r="E396"/>
      <c r="F396"/>
      <c r="G396"/>
      <c r="H396"/>
      <c r="I396"/>
      <c r="J396" s="166"/>
      <c r="K396" s="166"/>
      <c r="L396" s="172" t="s">
        <v>1166</v>
      </c>
      <c r="M396" s="167">
        <f>BDI_DIFF</f>
        <v>0.15280000000000094</v>
      </c>
      <c r="N396" s="168">
        <f>SUMIF(J20:J392,M402,N20:N392)</f>
        <v>30088.58</v>
      </c>
      <c r="O396" s="168">
        <f>SUMIF(J20:J392,M402,O20:O392)</f>
        <v>289966.83</v>
      </c>
      <c r="P396" s="168">
        <f>N396+O396</f>
        <v>320055.41000000003</v>
      </c>
      <c r="Q396" s="14"/>
      <c r="S396" s="11"/>
      <c r="T396" s="15"/>
      <c r="U396" s="15"/>
      <c r="V396" s="166"/>
      <c r="W396" s="172" t="s">
        <v>1166</v>
      </c>
      <c r="X396" s="167">
        <f>BDI_DIFF_PROP</f>
        <v>0.15280000000000094</v>
      </c>
      <c r="Y396" s="168">
        <f>SUMIF(U20:U392,X396,Y20:Y392)</f>
        <v>30088.58</v>
      </c>
      <c r="Z396" s="168">
        <f>SUMIF(U20:U392,X396,Z20:Z392)</f>
        <v>289966.83</v>
      </c>
      <c r="AA396" s="168">
        <f>Y396+Z396</f>
        <v>320055.41000000003</v>
      </c>
      <c r="AB396" s="14"/>
    </row>
    <row r="397" spans="2:28" ht="16.5" customHeight="1" thickBot="1" x14ac:dyDescent="0.25">
      <c r="B397" s="11"/>
      <c r="C397"/>
      <c r="D397" s="485"/>
      <c r="E397"/>
      <c r="F397"/>
      <c r="G397"/>
      <c r="H397"/>
      <c r="I397"/>
      <c r="J397" s="169"/>
      <c r="K397" s="169"/>
      <c r="L397" s="169"/>
      <c r="M397" s="199" t="s">
        <v>1179</v>
      </c>
      <c r="N397" s="170">
        <f>SUM(N395:N396)</f>
        <v>312104.14</v>
      </c>
      <c r="O397" s="170">
        <f>SUM(O395:O396)</f>
        <v>1356141.46</v>
      </c>
      <c r="P397" s="170">
        <f>SUM(P395:P396)</f>
        <v>1668245.5999999987</v>
      </c>
      <c r="Q397" s="14"/>
      <c r="S397" s="11"/>
      <c r="T397" s="15"/>
      <c r="U397" s="15"/>
      <c r="V397" s="169"/>
      <c r="W397" s="169"/>
      <c r="X397" s="169" t="s">
        <v>1180</v>
      </c>
      <c r="Y397" s="170">
        <f>SUM(Y395:Y396)</f>
        <v>312104.14</v>
      </c>
      <c r="Z397" s="170">
        <f>SUM(Z395:Z396)</f>
        <v>1356141.46</v>
      </c>
      <c r="AA397" s="170">
        <f>SUM(AA395:AA396)</f>
        <v>1668245.5999999987</v>
      </c>
      <c r="AB397" s="14"/>
    </row>
    <row r="398" spans="2:28" ht="16.5" customHeight="1" thickBot="1" x14ac:dyDescent="0.25">
      <c r="B398" s="11"/>
      <c r="C398"/>
      <c r="D398" s="485"/>
      <c r="E398"/>
      <c r="F398"/>
      <c r="G398"/>
      <c r="H398"/>
      <c r="I398"/>
      <c r="J398" s="178"/>
      <c r="K398" s="178"/>
      <c r="L398" s="179"/>
      <c r="M398" s="179"/>
      <c r="N398" s="180">
        <f>N397/P397</f>
        <v>0.18708524692047757</v>
      </c>
      <c r="O398" s="180">
        <f>O397/P397</f>
        <v>0.81291475307952321</v>
      </c>
      <c r="P398" s="180">
        <f>N398+O398</f>
        <v>1.0000000000000009</v>
      </c>
      <c r="Q398" s="14"/>
      <c r="S398" s="11"/>
      <c r="T398" s="15"/>
      <c r="U398" s="15"/>
      <c r="V398" s="178"/>
      <c r="W398" s="179"/>
      <c r="X398" s="179"/>
      <c r="Y398" s="180">
        <f>Y397/AA397</f>
        <v>0.18708524692047757</v>
      </c>
      <c r="Z398" s="180">
        <f>Z397/AA397</f>
        <v>0.81291475307952321</v>
      </c>
      <c r="AA398" s="180">
        <f>Y398+Z398</f>
        <v>1.0000000000000009</v>
      </c>
      <c r="AB398" s="14"/>
    </row>
    <row r="399" spans="2:28" ht="16.5" customHeight="1" thickBot="1" x14ac:dyDescent="0.25">
      <c r="B399" s="11"/>
      <c r="C399"/>
      <c r="D399" s="485"/>
      <c r="E399"/>
      <c r="F399"/>
      <c r="G399"/>
      <c r="H399"/>
      <c r="I399"/>
      <c r="J399"/>
      <c r="K399"/>
      <c r="N399" s="176"/>
      <c r="O399" s="176"/>
      <c r="P399" s="176"/>
      <c r="Q399" s="14"/>
      <c r="S399" s="11"/>
      <c r="T399" s="15"/>
      <c r="U399" s="15"/>
      <c r="V399"/>
      <c r="Y399" s="176"/>
      <c r="Z399" s="176"/>
      <c r="AA399" s="176"/>
      <c r="AB399" s="14"/>
    </row>
    <row r="400" spans="2:28" ht="16.5" customHeight="1" x14ac:dyDescent="0.2">
      <c r="B400" s="11"/>
      <c r="I400"/>
      <c r="J400" s="161"/>
      <c r="K400" s="161"/>
      <c r="L400" s="161"/>
      <c r="M400" s="201" t="s">
        <v>1168</v>
      </c>
      <c r="N400" s="162"/>
      <c r="O400" s="162"/>
      <c r="P400" s="162"/>
      <c r="Q400" s="14"/>
      <c r="S400" s="11"/>
      <c r="V400" s="161"/>
      <c r="W400" s="161"/>
      <c r="X400" s="201" t="s">
        <v>1168</v>
      </c>
      <c r="Y400" s="162"/>
      <c r="Z400" s="162"/>
      <c r="AA400" s="162"/>
      <c r="AB400" s="14"/>
    </row>
    <row r="401" spans="2:28" ht="16.5" customHeight="1" x14ac:dyDescent="0.2">
      <c r="B401" s="11"/>
      <c r="I401"/>
      <c r="J401" s="160"/>
      <c r="K401" s="160"/>
      <c r="L401" s="171" t="s">
        <v>1096</v>
      </c>
      <c r="M401" s="164">
        <f>BDI</f>
        <v>0.22229999999999994</v>
      </c>
      <c r="N401" s="165">
        <f>N395/(1+$M401)</f>
        <v>230725.32111592899</v>
      </c>
      <c r="O401" s="165">
        <f t="shared" ref="N401:P402" si="292">O395/(1+$M401)</f>
        <v>872269.18923341238</v>
      </c>
      <c r="P401" s="163">
        <f t="shared" si="292"/>
        <v>1102994.5103493403</v>
      </c>
      <c r="Q401" s="14"/>
      <c r="S401" s="11"/>
      <c r="V401" s="160"/>
      <c r="W401" s="171" t="s">
        <v>1096</v>
      </c>
      <c r="X401" s="164">
        <f>BDI_PROP</f>
        <v>0.22229999999999994</v>
      </c>
      <c r="Y401" s="165">
        <f t="shared" ref="Y401:AA402" si="293">Y395/(1+$X401)</f>
        <v>230725.32111592899</v>
      </c>
      <c r="Z401" s="165">
        <f t="shared" si="293"/>
        <v>872269.18923341238</v>
      </c>
      <c r="AA401" s="163">
        <f t="shared" si="293"/>
        <v>1102994.5103493403</v>
      </c>
      <c r="AB401" s="14"/>
    </row>
    <row r="402" spans="2:28" ht="16.5" customHeight="1" x14ac:dyDescent="0.2">
      <c r="B402" s="11"/>
      <c r="C402"/>
      <c r="D402" s="485"/>
      <c r="E402"/>
      <c r="F402"/>
      <c r="G402"/>
      <c r="H402"/>
      <c r="I402"/>
      <c r="J402" s="166"/>
      <c r="K402" s="166"/>
      <c r="L402" s="172" t="s">
        <v>1166</v>
      </c>
      <c r="M402" s="167">
        <f>BDI_DIFF</f>
        <v>0.15280000000000094</v>
      </c>
      <c r="N402" s="168">
        <f t="shared" si="292"/>
        <v>26100.433726578744</v>
      </c>
      <c r="O402" s="168">
        <f t="shared" si="292"/>
        <v>251532.64226231765</v>
      </c>
      <c r="P402" s="168">
        <f t="shared" si="292"/>
        <v>277633.07598889642</v>
      </c>
      <c r="Q402" s="14"/>
      <c r="S402" s="11"/>
      <c r="T402" s="16"/>
      <c r="U402" s="16"/>
      <c r="V402" s="166"/>
      <c r="W402" s="172" t="s">
        <v>1166</v>
      </c>
      <c r="X402" s="167">
        <f>BDI_DIFF_PROP</f>
        <v>0.15280000000000094</v>
      </c>
      <c r="Y402" s="168">
        <f t="shared" si="293"/>
        <v>26100.433726578744</v>
      </c>
      <c r="Z402" s="168">
        <f t="shared" si="293"/>
        <v>251532.64226231765</v>
      </c>
      <c r="AA402" s="168">
        <f t="shared" si="293"/>
        <v>277633.07598889642</v>
      </c>
      <c r="AB402" s="14"/>
    </row>
    <row r="403" spans="2:28" ht="16.5" customHeight="1" thickBot="1" x14ac:dyDescent="0.25">
      <c r="B403" s="11"/>
      <c r="C403"/>
      <c r="D403" s="485"/>
      <c r="E403"/>
      <c r="F403"/>
      <c r="G403"/>
      <c r="H403"/>
      <c r="I403"/>
      <c r="J403" s="169"/>
      <c r="K403" s="169"/>
      <c r="L403" s="169"/>
      <c r="M403" s="199" t="s">
        <v>1165</v>
      </c>
      <c r="N403" s="170">
        <f>SUM(N401:N402)</f>
        <v>256825.75484250774</v>
      </c>
      <c r="O403" s="170">
        <f>SUM(O401:O402)</f>
        <v>1123801.83149573</v>
      </c>
      <c r="P403" s="170">
        <f>SUM(P401:P402)</f>
        <v>1380627.5863382367</v>
      </c>
      <c r="Q403" s="14"/>
      <c r="S403" s="11"/>
      <c r="T403" s="16"/>
      <c r="U403" s="16"/>
      <c r="V403" s="169"/>
      <c r="W403" s="169"/>
      <c r="X403" s="199" t="s">
        <v>1165</v>
      </c>
      <c r="Y403" s="170">
        <f>SUM(Y401:Y402)</f>
        <v>256825.75484250774</v>
      </c>
      <c r="Z403" s="170">
        <f>SUM(Z401:Z402)</f>
        <v>1123801.83149573</v>
      </c>
      <c r="AA403" s="170">
        <f>SUM(AA401:AA402)</f>
        <v>1380627.5863382367</v>
      </c>
      <c r="AB403" s="14"/>
    </row>
    <row r="404" spans="2:28" ht="16.5" customHeight="1" thickBot="1" x14ac:dyDescent="0.25">
      <c r="B404" s="11"/>
      <c r="C404"/>
      <c r="D404" s="485"/>
      <c r="E404"/>
      <c r="F404"/>
      <c r="G404"/>
      <c r="H404"/>
      <c r="I404"/>
      <c r="J404"/>
      <c r="K404"/>
      <c r="L404"/>
      <c r="M404"/>
      <c r="N404" s="156"/>
      <c r="O404" s="157"/>
      <c r="P404" s="156"/>
      <c r="Q404" s="14"/>
      <c r="S404" s="11"/>
      <c r="T404" s="15"/>
      <c r="U404" s="15"/>
      <c r="V404"/>
      <c r="W404"/>
      <c r="X404"/>
      <c r="Y404" s="156"/>
      <c r="Z404" s="157"/>
      <c r="AA404" s="156"/>
      <c r="AB404" s="14"/>
    </row>
    <row r="405" spans="2:28" ht="16.5" customHeight="1" x14ac:dyDescent="0.2">
      <c r="B405" s="11"/>
      <c r="C405"/>
      <c r="D405" s="485"/>
      <c r="E405"/>
      <c r="F405"/>
      <c r="G405"/>
      <c r="H405"/>
      <c r="I405"/>
      <c r="J405" s="161"/>
      <c r="K405" s="161"/>
      <c r="L405" s="161"/>
      <c r="M405" s="201" t="s">
        <v>1169</v>
      </c>
      <c r="N405" s="162" t="s">
        <v>1158</v>
      </c>
      <c r="O405" s="162" t="s">
        <v>9</v>
      </c>
      <c r="P405" s="162" t="s">
        <v>1159</v>
      </c>
      <c r="Q405" s="14"/>
      <c r="S405" s="11"/>
      <c r="T405" s="15"/>
      <c r="U405" s="15"/>
      <c r="V405" s="161"/>
      <c r="W405" s="161"/>
      <c r="X405" s="201" t="s">
        <v>1169</v>
      </c>
      <c r="Y405" s="162" t="s">
        <v>1158</v>
      </c>
      <c r="Z405" s="162" t="s">
        <v>9</v>
      </c>
      <c r="AA405" s="162" t="s">
        <v>1159</v>
      </c>
      <c r="AB405" s="14"/>
    </row>
    <row r="406" spans="2:28" ht="16.5" customHeight="1" x14ac:dyDescent="0.2">
      <c r="B406" s="11"/>
      <c r="C406"/>
      <c r="D406" s="485"/>
      <c r="E406"/>
      <c r="F406"/>
      <c r="G406"/>
      <c r="H406"/>
      <c r="J406" s="160"/>
      <c r="K406" s="160"/>
      <c r="L406" s="171" t="s">
        <v>1096</v>
      </c>
      <c r="M406" s="164">
        <f>BDI</f>
        <v>0.22229999999999994</v>
      </c>
      <c r="N406" s="165">
        <f t="shared" ref="N406:P407" si="294">N395-N401</f>
        <v>51290.238884071005</v>
      </c>
      <c r="O406" s="165">
        <f t="shared" si="294"/>
        <v>193905.4407665875</v>
      </c>
      <c r="P406" s="163">
        <f t="shared" si="294"/>
        <v>245195.67965065828</v>
      </c>
      <c r="Q406" s="14"/>
      <c r="S406" s="11"/>
      <c r="T406" s="173"/>
      <c r="U406" s="15"/>
      <c r="V406" s="160"/>
      <c r="W406" s="171" t="s">
        <v>1096</v>
      </c>
      <c r="X406" s="164">
        <f>BDI_PROP</f>
        <v>0.22229999999999994</v>
      </c>
      <c r="Y406" s="165">
        <f t="shared" ref="Y406:AA407" si="295">Y395-Y401</f>
        <v>51290.238884071005</v>
      </c>
      <c r="Z406" s="165">
        <f t="shared" si="295"/>
        <v>193905.4407665875</v>
      </c>
      <c r="AA406" s="163">
        <f t="shared" si="295"/>
        <v>245195.67965065828</v>
      </c>
      <c r="AB406" s="14"/>
    </row>
    <row r="407" spans="2:28" ht="16.5" customHeight="1" x14ac:dyDescent="0.2">
      <c r="B407" s="11"/>
      <c r="C407"/>
      <c r="D407" s="485"/>
      <c r="E407"/>
      <c r="F407"/>
      <c r="G407"/>
      <c r="H407"/>
      <c r="J407" s="166"/>
      <c r="K407" s="166"/>
      <c r="L407" s="172" t="s">
        <v>1166</v>
      </c>
      <c r="M407" s="167">
        <f>BDI_DIFF</f>
        <v>0.15280000000000094</v>
      </c>
      <c r="N407" s="168">
        <f t="shared" si="294"/>
        <v>3988.1462734212582</v>
      </c>
      <c r="O407" s="168">
        <f t="shared" si="294"/>
        <v>38434.187737682369</v>
      </c>
      <c r="P407" s="168">
        <f t="shared" si="294"/>
        <v>42422.334011103609</v>
      </c>
      <c r="Q407" s="14"/>
      <c r="S407" s="11"/>
      <c r="T407" s="173"/>
      <c r="U407" s="16"/>
      <c r="V407" s="166"/>
      <c r="W407" s="172" t="s">
        <v>1166</v>
      </c>
      <c r="X407" s="167">
        <f>BDI_DIFF_PROP</f>
        <v>0.15280000000000094</v>
      </c>
      <c r="Y407" s="168">
        <f t="shared" si="295"/>
        <v>3988.1462734212582</v>
      </c>
      <c r="Z407" s="168">
        <f t="shared" si="295"/>
        <v>38434.187737682369</v>
      </c>
      <c r="AA407" s="168">
        <f t="shared" si="295"/>
        <v>42422.334011103609</v>
      </c>
      <c r="AB407" s="14"/>
    </row>
    <row r="408" spans="2:28" ht="16.5" customHeight="1" thickBot="1" x14ac:dyDescent="0.25">
      <c r="B408" s="11"/>
      <c r="C408"/>
      <c r="D408" s="485"/>
      <c r="E408"/>
      <c r="F408"/>
      <c r="G408"/>
      <c r="H408"/>
      <c r="I408"/>
      <c r="J408" s="169"/>
      <c r="K408" s="169"/>
      <c r="L408" s="169"/>
      <c r="M408" s="199" t="s">
        <v>1165</v>
      </c>
      <c r="N408" s="170">
        <f>SUM(N406:N407)</f>
        <v>55278.385157492259</v>
      </c>
      <c r="O408" s="170">
        <f>SUM(O406:O407)</f>
        <v>232339.62850426987</v>
      </c>
      <c r="P408" s="170">
        <f>SUM(P406:P407)</f>
        <v>287618.01366176188</v>
      </c>
      <c r="Q408" s="14"/>
      <c r="S408" s="11"/>
      <c r="T408" s="174"/>
      <c r="U408" s="16"/>
      <c r="V408" s="169"/>
      <c r="W408" s="169"/>
      <c r="X408" s="199" t="s">
        <v>1165</v>
      </c>
      <c r="Y408" s="170">
        <f>SUM(Y406:Y407)</f>
        <v>55278.385157492259</v>
      </c>
      <c r="Z408" s="170">
        <f>SUM(Z406:Z407)</f>
        <v>232339.62850426987</v>
      </c>
      <c r="AA408" s="170">
        <f>SUM(AA406:AA407)</f>
        <v>287618.01366176188</v>
      </c>
      <c r="AB408" s="14"/>
    </row>
    <row r="409" spans="2:28" ht="16.5" customHeight="1" thickBot="1" x14ac:dyDescent="0.25">
      <c r="B409" s="11"/>
      <c r="C409"/>
      <c r="D409" s="485"/>
      <c r="E409"/>
      <c r="F409"/>
      <c r="G409"/>
      <c r="H409"/>
      <c r="I409"/>
      <c r="J409"/>
      <c r="K409"/>
      <c r="L409"/>
      <c r="M409"/>
      <c r="N409"/>
      <c r="O409"/>
      <c r="P409"/>
      <c r="Q409" s="14"/>
      <c r="S409" s="11"/>
      <c r="T409" s="174"/>
      <c r="U409" s="16"/>
      <c r="V409"/>
      <c r="W409"/>
      <c r="X409"/>
      <c r="Y409"/>
      <c r="Z409"/>
      <c r="AA409"/>
      <c r="AB409" s="14"/>
    </row>
    <row r="410" spans="2:28" ht="16.5" customHeight="1" x14ac:dyDescent="0.2">
      <c r="B410" s="11"/>
      <c r="C410"/>
      <c r="D410" s="485"/>
      <c r="E410"/>
      <c r="F410"/>
      <c r="G410"/>
      <c r="H410"/>
      <c r="I410"/>
      <c r="J410"/>
      <c r="K410"/>
      <c r="L410"/>
      <c r="M410"/>
      <c r="N410"/>
      <c r="O410"/>
      <c r="P410"/>
      <c r="Q410" s="14"/>
      <c r="S410" s="11"/>
      <c r="T410" s="174"/>
      <c r="U410" s="16"/>
      <c r="Z410" s="514" t="s">
        <v>1170</v>
      </c>
      <c r="AA410" s="181">
        <f>P397-AA397</f>
        <v>0</v>
      </c>
      <c r="AB410" s="14"/>
    </row>
    <row r="411" spans="2:28" ht="16.5" customHeight="1" thickBot="1" x14ac:dyDescent="0.25">
      <c r="B411" s="11"/>
      <c r="C411"/>
      <c r="D411" s="485"/>
      <c r="E411"/>
      <c r="F411"/>
      <c r="G411"/>
      <c r="H411"/>
      <c r="I411"/>
      <c r="J411"/>
      <c r="K411"/>
      <c r="L411"/>
      <c r="M411"/>
      <c r="N411"/>
      <c r="O411"/>
      <c r="P411"/>
      <c r="Q411" s="14"/>
      <c r="S411" s="11"/>
      <c r="T411" s="174"/>
      <c r="U411" s="16"/>
      <c r="Z411" s="515"/>
      <c r="AA411" s="460">
        <f>AA410/P397</f>
        <v>0</v>
      </c>
      <c r="AB411" s="14"/>
    </row>
    <row r="412" spans="2:28" ht="19.5" customHeight="1" thickBot="1" x14ac:dyDescent="0.25">
      <c r="B412" s="17"/>
      <c r="C412" s="18"/>
      <c r="D412" s="304"/>
      <c r="E412" s="18"/>
      <c r="F412" s="19"/>
      <c r="G412" s="18"/>
      <c r="H412" s="18"/>
      <c r="I412" s="18"/>
      <c r="J412" s="18"/>
      <c r="K412" s="18"/>
      <c r="L412" s="18"/>
      <c r="M412" s="18"/>
      <c r="N412" s="18"/>
      <c r="O412" s="18"/>
      <c r="P412" s="18"/>
      <c r="Q412" s="20"/>
      <c r="S412" s="17"/>
      <c r="T412" s="18"/>
      <c r="U412" s="18"/>
      <c r="V412" s="18"/>
      <c r="W412" s="18"/>
      <c r="X412" s="18"/>
      <c r="Y412" s="18"/>
      <c r="Z412" s="18"/>
      <c r="AA412" s="18"/>
      <c r="AB412" s="20"/>
    </row>
    <row r="413" spans="2:28" ht="13.5" thickTop="1" x14ac:dyDescent="0.2">
      <c r="B413" s="6"/>
      <c r="C413" s="6"/>
      <c r="D413" s="6"/>
      <c r="E413" s="6"/>
    </row>
    <row r="414" spans="2:28" s="98" customFormat="1" x14ac:dyDescent="0.2">
      <c r="B414" s="6"/>
      <c r="C414" s="6"/>
      <c r="D414" s="6"/>
      <c r="E414" s="6"/>
      <c r="F414" s="6"/>
    </row>
    <row r="415" spans="2:28" ht="16.5" customHeight="1" x14ac:dyDescent="0.2">
      <c r="B415" s="6"/>
      <c r="C415" s="6"/>
      <c r="D415" s="6"/>
      <c r="E415" s="6"/>
    </row>
    <row r="416" spans="2:28" ht="16.5" customHeight="1" x14ac:dyDescent="0.2">
      <c r="B416" s="6"/>
      <c r="C416" s="6"/>
      <c r="D416" s="6"/>
      <c r="E416" s="6"/>
    </row>
    <row r="417" spans="2:5" ht="16.5" customHeight="1" x14ac:dyDescent="0.2">
      <c r="B417" s="6"/>
      <c r="C417" s="6"/>
      <c r="D417" s="6"/>
      <c r="E417" s="6"/>
    </row>
    <row r="418" spans="2:5" ht="16.5" customHeight="1" x14ac:dyDescent="0.2">
      <c r="B418" s="6"/>
      <c r="C418" s="6"/>
      <c r="D418" s="6"/>
      <c r="E418" s="6"/>
    </row>
    <row r="419" spans="2:5" ht="16.5" customHeight="1" x14ac:dyDescent="0.2">
      <c r="B419" s="6"/>
      <c r="C419" s="6"/>
      <c r="D419" s="6"/>
      <c r="E419" s="6"/>
    </row>
    <row r="420" spans="2:5" ht="16.5" customHeight="1" x14ac:dyDescent="0.2">
      <c r="B420" s="6"/>
      <c r="C420" s="6"/>
      <c r="D420" s="6"/>
      <c r="E420" s="6"/>
    </row>
    <row r="421" spans="2:5" ht="16.5" customHeight="1" x14ac:dyDescent="0.2">
      <c r="B421" s="6"/>
      <c r="C421" s="6"/>
      <c r="D421" s="6"/>
      <c r="E421" s="6"/>
    </row>
    <row r="422" spans="2:5" ht="16.5" customHeight="1" x14ac:dyDescent="0.2">
      <c r="B422" s="6"/>
      <c r="C422" s="6"/>
      <c r="D422" s="6"/>
      <c r="E422" s="6"/>
    </row>
    <row r="423" spans="2:5" ht="16.5" customHeight="1" x14ac:dyDescent="0.2">
      <c r="B423" s="6"/>
      <c r="C423" s="6"/>
      <c r="D423" s="6"/>
      <c r="E423" s="6"/>
    </row>
    <row r="424" spans="2:5" ht="16.5" customHeight="1" x14ac:dyDescent="0.2">
      <c r="B424" s="6"/>
      <c r="C424" s="6"/>
      <c r="D424" s="6"/>
      <c r="E424" s="6"/>
    </row>
    <row r="425" spans="2:5" ht="16.5" customHeight="1" x14ac:dyDescent="0.2">
      <c r="B425" s="6"/>
      <c r="C425" s="6"/>
      <c r="D425" s="6"/>
      <c r="E425" s="6"/>
    </row>
    <row r="426" spans="2:5" ht="16.5" customHeight="1" x14ac:dyDescent="0.2">
      <c r="B426" s="6"/>
      <c r="C426" s="6"/>
      <c r="D426" s="6"/>
      <c r="E426" s="6"/>
    </row>
    <row r="427" spans="2:5" ht="16.5" customHeight="1" x14ac:dyDescent="0.2">
      <c r="B427" s="6"/>
      <c r="C427" s="6"/>
      <c r="D427" s="6"/>
      <c r="E427" s="6"/>
    </row>
    <row r="428" spans="2:5" ht="16.5" customHeight="1" x14ac:dyDescent="0.2">
      <c r="B428" s="6"/>
      <c r="C428" s="6"/>
      <c r="D428" s="6"/>
      <c r="E428" s="6"/>
    </row>
    <row r="429" spans="2:5" ht="16.5" customHeight="1" x14ac:dyDescent="0.2">
      <c r="B429" s="6"/>
      <c r="C429" s="6"/>
      <c r="D429" s="6"/>
      <c r="E429" s="6"/>
    </row>
    <row r="430" spans="2:5" ht="16.5" customHeight="1" x14ac:dyDescent="0.2">
      <c r="B430" s="6"/>
      <c r="C430" s="6"/>
      <c r="D430" s="6"/>
      <c r="E430" s="6"/>
    </row>
    <row r="431" spans="2:5" x14ac:dyDescent="0.2">
      <c r="B431" s="6"/>
      <c r="C431" s="6"/>
      <c r="D431" s="6"/>
      <c r="E431" s="6"/>
    </row>
  </sheetData>
  <autoFilter ref="C18:P394">
    <filterColumn colId="8" showButton="0"/>
    <filterColumn colId="9" showButton="0"/>
    <filterColumn colId="11" showButton="0"/>
    <filterColumn colId="12" showButton="0"/>
  </autoFilter>
  <mergeCells count="17">
    <mergeCell ref="N18:P18"/>
    <mergeCell ref="C16:P16"/>
    <mergeCell ref="C18:C19"/>
    <mergeCell ref="D18:D19"/>
    <mergeCell ref="E18:E19"/>
    <mergeCell ref="F18:F19"/>
    <mergeCell ref="G18:G19"/>
    <mergeCell ref="H18:H19"/>
    <mergeCell ref="I18:I19"/>
    <mergeCell ref="J18:J19"/>
    <mergeCell ref="K18:M18"/>
    <mergeCell ref="Z410:Z411"/>
    <mergeCell ref="T16:AA16"/>
    <mergeCell ref="V18:X18"/>
    <mergeCell ref="Y18:AA18"/>
    <mergeCell ref="T18:T19"/>
    <mergeCell ref="U18:U19"/>
  </mergeCells>
  <hyperlinks>
    <hyperlink ref="K6" location="ES!A1" display="Encargos Sociais:"/>
    <hyperlink ref="K4" location="BDI!A1" display="BDI:"/>
    <hyperlink ref="K5" location="BDI!A1" display="BDIDIFERENCIADO:"/>
    <hyperlink ref="V6" location="ES!A1" display="Encargos Sociais:"/>
    <hyperlink ref="V4" location="BDI!A1" display="BDI:"/>
    <hyperlink ref="V5" location="BDI!A1" display="BDIDIFERENCIADO:"/>
    <hyperlink ref="V3" location="DESCONTO!A1" display="DESCONTO:"/>
  </hyperlinks>
  <pageMargins left="0.511811024" right="0.511811024" top="0.78740157499999996" bottom="0.78740157499999996" header="0.31496062000000002" footer="0.31496062000000002"/>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C647"/>
  <sheetViews>
    <sheetView showGridLines="0" workbookViewId="0">
      <selection activeCell="E6" sqref="E6"/>
    </sheetView>
  </sheetViews>
  <sheetFormatPr defaultRowHeight="12.75" x14ac:dyDescent="0.2"/>
  <cols>
    <col min="1" max="1" width="3.875" style="3" customWidth="1"/>
    <col min="2" max="2" width="3.375" style="3" customWidth="1"/>
    <col min="3" max="3" width="8.625" style="298" bestFit="1" customWidth="1"/>
    <col min="4" max="4" width="15.625" style="298" bestFit="1" customWidth="1"/>
    <col min="5" max="5" width="5.75" style="5" bestFit="1" customWidth="1"/>
    <col min="6" max="6" width="60" style="193" bestFit="1" customWidth="1"/>
    <col min="7" max="7" width="11.25" style="5" bestFit="1" customWidth="1"/>
    <col min="8" max="8" width="13.875" style="5" bestFit="1" customWidth="1"/>
    <col min="9" max="9" width="17.375" style="266" bestFit="1" customWidth="1"/>
    <col min="10" max="10" width="15.25" style="5" bestFit="1" customWidth="1"/>
    <col min="11" max="11" width="11.5" style="5" bestFit="1" customWidth="1"/>
    <col min="12" max="12" width="14.375" style="5" bestFit="1" customWidth="1"/>
    <col min="13" max="13" width="9.125" style="5" bestFit="1" customWidth="1"/>
    <col min="14" max="14" width="3.625" style="3" customWidth="1"/>
    <col min="15" max="15" width="15" style="3" bestFit="1" customWidth="1"/>
    <col min="16" max="16" width="19.375" style="3" bestFit="1" customWidth="1"/>
    <col min="17" max="17" width="16.75" style="3" bestFit="1" customWidth="1"/>
    <col min="18" max="18" width="9" style="3"/>
    <col min="19" max="19" width="13.75" style="2" bestFit="1" customWidth="1"/>
    <col min="20" max="20" width="8.125" style="2" bestFit="1" customWidth="1"/>
    <col min="21" max="21" width="9.375" style="2" bestFit="1" customWidth="1"/>
    <col min="22" max="22" width="15.25" style="2" bestFit="1" customWidth="1"/>
    <col min="23" max="23" width="11.25" style="3" bestFit="1" customWidth="1"/>
    <col min="24" max="24" width="2.25" style="3" customWidth="1"/>
    <col min="25" max="25" width="11.25" style="3" bestFit="1" customWidth="1"/>
    <col min="26" max="26" width="8.125" style="3" bestFit="1" customWidth="1"/>
    <col min="27" max="27" width="9.375" style="3" bestFit="1" customWidth="1"/>
    <col min="28" max="28" width="15.25" style="3" bestFit="1" customWidth="1"/>
    <col min="29" max="29" width="12" style="3" bestFit="1" customWidth="1"/>
    <col min="30" max="16384" width="9" style="3"/>
  </cols>
  <sheetData>
    <row r="1" spans="2:29" ht="21.75" customHeight="1" thickBot="1" x14ac:dyDescent="0.25">
      <c r="S1" s="331" t="s">
        <v>1207</v>
      </c>
      <c r="T1" s="3"/>
      <c r="U1" s="3"/>
      <c r="V1" s="3"/>
      <c r="Y1" s="331" t="s">
        <v>1208</v>
      </c>
    </row>
    <row r="2" spans="2:29" ht="23.25" customHeight="1" thickBot="1" x14ac:dyDescent="0.25">
      <c r="B2" s="267"/>
      <c r="C2" s="299"/>
      <c r="D2" s="299"/>
      <c r="E2" s="268"/>
      <c r="F2" s="309"/>
      <c r="G2" s="268"/>
      <c r="H2" s="268"/>
      <c r="I2" s="269"/>
      <c r="J2" s="268"/>
      <c r="K2" s="268"/>
      <c r="L2" s="268"/>
      <c r="M2" s="268"/>
      <c r="N2" s="270"/>
      <c r="P2" s="305" t="s">
        <v>3109</v>
      </c>
      <c r="Q2" s="306">
        <f>SUM(J:J)</f>
        <v>1668245.5999999978</v>
      </c>
      <c r="S2" s="273" t="s">
        <v>1191</v>
      </c>
      <c r="T2" s="326" t="s">
        <v>1192</v>
      </c>
      <c r="U2" s="330" t="s">
        <v>1193</v>
      </c>
      <c r="V2" s="273" t="s">
        <v>1194</v>
      </c>
      <c r="W2" s="273" t="s">
        <v>1195</v>
      </c>
      <c r="Y2" s="273" t="s">
        <v>1191</v>
      </c>
      <c r="Z2" s="326" t="s">
        <v>1192</v>
      </c>
      <c r="AA2" s="330" t="s">
        <v>1193</v>
      </c>
      <c r="AB2" s="273" t="s">
        <v>1194</v>
      </c>
      <c r="AC2" s="273" t="s">
        <v>1195</v>
      </c>
    </row>
    <row r="3" spans="2:29" ht="30" customHeight="1" thickBot="1" x14ac:dyDescent="0.25">
      <c r="B3" s="271"/>
      <c r="D3" s="428" t="s">
        <v>1206</v>
      </c>
      <c r="E3" s="325"/>
      <c r="F3" s="325"/>
      <c r="G3" s="325"/>
      <c r="H3" s="325"/>
      <c r="I3" s="325"/>
      <c r="J3" s="325"/>
      <c r="K3" s="325"/>
      <c r="L3" s="325"/>
      <c r="M3" s="325"/>
      <c r="N3" s="272"/>
      <c r="P3" s="305" t="s">
        <v>3110</v>
      </c>
      <c r="Q3" s="306">
        <f>ORÇ.SINT.!P397</f>
        <v>1668245.5999999987</v>
      </c>
      <c r="S3" s="274" t="s">
        <v>1196</v>
      </c>
      <c r="T3" s="327">
        <f>COUNTIF(E:E,Tabela1[[#This Row],[BASE]])</f>
        <v>120</v>
      </c>
      <c r="U3" s="419">
        <f>Tabela1[[#This Row],[QTD]]/Tabela1[[#Totals],[QTD]]</f>
        <v>0.36363636363636365</v>
      </c>
      <c r="V3" s="276">
        <f>SUMIF(E:E,Tabela1[[#This Row],[BASE]],J:J)</f>
        <v>913643.41000000015</v>
      </c>
      <c r="W3" s="275">
        <f>Tabela1[[#This Row],[CUSTO]]/Tabela1[[#Totals],[CUSTO]]</f>
        <v>0.54766720799383484</v>
      </c>
      <c r="Y3" s="274" t="s">
        <v>1196</v>
      </c>
      <c r="Z3" s="327">
        <f>COUNTIFS(E:E,Tabela13[[#This Row],[BASE]],M:M,"A")</f>
        <v>25</v>
      </c>
      <c r="AA3" s="419">
        <f>Tabela13[[#This Row],[QTD]]/Tabela13[[#Totals],[QTD]]</f>
        <v>0.52083333333333337</v>
      </c>
      <c r="AB3" s="276">
        <f>SUMIFS(J:J,E:E,Tabela13[[#This Row],[BASE]],M:M,"A")</f>
        <v>770729.76</v>
      </c>
      <c r="AC3" s="275">
        <f>Tabela13[[#This Row],[CUSTO]]/Tabela13[[#Totals],[CUSTO]]</f>
        <v>0.57813386374873388</v>
      </c>
    </row>
    <row r="4" spans="2:29" ht="13.5" thickBot="1" x14ac:dyDescent="0.25">
      <c r="B4" s="271"/>
      <c r="C4" s="308"/>
      <c r="D4" s="308"/>
      <c r="E4" s="158"/>
      <c r="F4" s="310"/>
      <c r="G4" s="158"/>
      <c r="H4" s="158"/>
      <c r="I4" s="158"/>
      <c r="J4" s="158"/>
      <c r="K4" s="158"/>
      <c r="L4" s="158"/>
      <c r="M4" s="158"/>
      <c r="N4" s="272"/>
      <c r="P4" s="307"/>
      <c r="S4" s="285" t="s">
        <v>14</v>
      </c>
      <c r="T4" s="328">
        <f>COUNTIF(E:E,Tabela1[[#This Row],[BASE]])</f>
        <v>194</v>
      </c>
      <c r="U4" s="420">
        <f>Tabela1[[#This Row],[QTD]]/Tabela1[[#Totals],[QTD]]</f>
        <v>0.58787878787878789</v>
      </c>
      <c r="V4" s="287">
        <f>SUMIF(E:E,Tabela1[[#This Row],[BASE]],J:J)</f>
        <v>700016.73000000045</v>
      </c>
      <c r="W4" s="286">
        <f>Tabela1[[#This Row],[CUSTO]]/Tabela1[[#Totals],[CUSTO]]</f>
        <v>0.41961251388884241</v>
      </c>
      <c r="Y4" s="285" t="s">
        <v>14</v>
      </c>
      <c r="Z4" s="328">
        <f>COUNTIFS(E:E,Tabela13[[#This Row],[BASE]],M:M,"A")</f>
        <v>22</v>
      </c>
      <c r="AA4" s="420">
        <f>Tabela13[[#This Row],[QTD]]/Tabela13[[#Totals],[QTD]]</f>
        <v>0.45833333333333331</v>
      </c>
      <c r="AB4" s="287">
        <f>SUMIFS(J:J,E:E,Tabela13[[#This Row],[BASE]],M:M,"A")</f>
        <v>522956.28</v>
      </c>
      <c r="AC4" s="286">
        <f>Tabela13[[#This Row],[CUSTO]]/Tabela13[[#Totals],[CUSTO]]</f>
        <v>0.39227593174560266</v>
      </c>
    </row>
    <row r="5" spans="2:29" ht="23.25" customHeight="1" thickBot="1" x14ac:dyDescent="0.25">
      <c r="B5" s="271"/>
      <c r="C5" s="300" t="s">
        <v>1891</v>
      </c>
      <c r="D5" s="300" t="s">
        <v>1</v>
      </c>
      <c r="E5" s="277" t="s">
        <v>2</v>
      </c>
      <c r="F5" s="311" t="s">
        <v>3</v>
      </c>
      <c r="G5" s="278" t="s">
        <v>38</v>
      </c>
      <c r="H5" s="279" t="s">
        <v>1197</v>
      </c>
      <c r="I5" s="280" t="s">
        <v>1198</v>
      </c>
      <c r="J5" s="281" t="s">
        <v>7</v>
      </c>
      <c r="K5" s="282" t="s">
        <v>8</v>
      </c>
      <c r="L5" s="283" t="s">
        <v>1199</v>
      </c>
      <c r="M5" s="284" t="s">
        <v>1200</v>
      </c>
      <c r="N5" s="272"/>
      <c r="S5" s="285" t="s">
        <v>108</v>
      </c>
      <c r="T5" s="328">
        <f>COUNTIF(E:E,Tabela1[[#This Row],[BASE]])</f>
        <v>6</v>
      </c>
      <c r="U5" s="420">
        <f>Tabela1[[#This Row],[QTD]]/Tabela1[[#Totals],[QTD]]</f>
        <v>1.8181818181818181E-2</v>
      </c>
      <c r="V5" s="288">
        <f>SUMIF(E:E,Tabela1[[#This Row],[BASE]],J:J)</f>
        <v>42582.79</v>
      </c>
      <c r="W5" s="286">
        <f>Tabela1[[#This Row],[CUSTO]]/Tabela1[[#Totals],[CUSTO]]</f>
        <v>2.5525492169738068E-2</v>
      </c>
      <c r="Y5" s="285" t="s">
        <v>108</v>
      </c>
      <c r="Z5" s="328">
        <f>COUNTIFS(E:E,Tabela13[[#This Row],[BASE]],M:M,"A")</f>
        <v>1</v>
      </c>
      <c r="AA5" s="420">
        <f>Tabela13[[#This Row],[QTD]]/Tabela13[[#Totals],[QTD]]</f>
        <v>2.0833333333333332E-2</v>
      </c>
      <c r="AB5" s="288">
        <f>SUMIFS(J:J,E:E,Tabela13[[#This Row],[BASE]],M:M,"A")</f>
        <v>39447.699999999997</v>
      </c>
      <c r="AC5" s="286">
        <f>Tabela13[[#This Row],[CUSTO]]/Tabela13[[#Totals],[CUSTO]]</f>
        <v>2.9590204505663475E-2</v>
      </c>
    </row>
    <row r="6" spans="2:29" ht="51" x14ac:dyDescent="0.2">
      <c r="B6" s="271"/>
      <c r="C6" s="317" t="s">
        <v>710</v>
      </c>
      <c r="D6" s="312" t="str">
        <f>VLOOKUP($C6,ORÇ.SINT.!$C$20:$M$392,2,0)</f>
        <v xml:space="preserve"> 202205.011.RMSM </v>
      </c>
      <c r="E6" s="312" t="str">
        <f>VLOOKUP($C6,ORÇ.SINT.!$C$20:$M$392,3,0)</f>
        <v>Próprio</v>
      </c>
      <c r="F6" s="313" t="str">
        <f>VLOOKUP($C6,ORÇ.SINT.!$C$20:$M$392,4,0)</f>
        <v>DIVISORIA MODULADA REMOVÍVEL,  DE SAQUE FRONTAL, PAINEL CEGO, INSTALAÇÃO PISO-TETO, COM ESTRUTURA EM PERFIS DE ALUMÍNIO EXTRUDADO NA COR PRETA (QUE PERMITAM A PASSAGEM DE REDE ELÉTRICA E/OU LÓGICA), ISOLAMENTO EM LÃ DE ROCHA, ACABAMENTO EM MDF DE 15MM, COM FRISOS DE 10MM</v>
      </c>
      <c r="G6" s="312" t="str">
        <f>VLOOKUP($C6,ORÇ.SINT.!$C$20:$M$392,5,0)</f>
        <v>m²</v>
      </c>
      <c r="H6" s="312">
        <f>VLOOKUP($C6,ORÇ.SINT.!$C$20:$M$392,6,0)</f>
        <v>274.49</v>
      </c>
      <c r="I6" s="314">
        <f>VLOOKUP($C6,ORÇ.SINT.!$C$20:$M$392,11,0)</f>
        <v>637.11</v>
      </c>
      <c r="J6" s="315">
        <f t="shared" ref="J6:J69" si="0">TRUNC(H6*I6,2)</f>
        <v>174880.32</v>
      </c>
      <c r="K6" s="316">
        <f t="shared" ref="K6:K69" si="1">J6/$Q$2</f>
        <v>0.10482888131100135</v>
      </c>
      <c r="L6" s="319">
        <f>IFERROR(K6+L5,K6)</f>
        <v>0.10482888131100135</v>
      </c>
      <c r="M6" s="318" t="str">
        <f t="shared" ref="M6:M69" si="2">IF(L6&lt;=80%,"A",IF(L6&gt;=95%,"C","B"))</f>
        <v>A</v>
      </c>
      <c r="N6" s="272"/>
      <c r="S6" s="285" t="s">
        <v>75</v>
      </c>
      <c r="T6" s="328">
        <f>COUNTIF(E:E,Tabela1[[#This Row],[BASE]])</f>
        <v>5</v>
      </c>
      <c r="U6" s="420">
        <f>Tabela1[[#This Row],[QTD]]/Tabela1[[#Totals],[QTD]]</f>
        <v>1.5151515151515152E-2</v>
      </c>
      <c r="V6" s="287">
        <f>SUMIF(E:E,Tabela1[[#This Row],[BASE]],J:J)</f>
        <v>4554.26</v>
      </c>
      <c r="W6" s="286">
        <f>Tabela1[[#This Row],[CUSTO]]/Tabela1[[#Totals],[CUSTO]]</f>
        <v>2.7299697358710243E-3</v>
      </c>
      <c r="Y6" s="285" t="s">
        <v>75</v>
      </c>
      <c r="Z6" s="328">
        <f>COUNTIFS(E:E,Tabela13[[#This Row],[BASE]],M:M,"A")</f>
        <v>0</v>
      </c>
      <c r="AA6" s="420">
        <f>Tabela13[[#This Row],[QTD]]/Tabela13[[#Totals],[QTD]]</f>
        <v>0</v>
      </c>
      <c r="AB6" s="287">
        <f>SUMIFS(J:J,E:E,Tabela13[[#This Row],[BASE]],M:M,"A")</f>
        <v>0</v>
      </c>
      <c r="AC6" s="286">
        <f>Tabela13[[#This Row],[CUSTO]]/Tabela13[[#Totals],[CUSTO]]</f>
        <v>0</v>
      </c>
    </row>
    <row r="7" spans="2:29" ht="63.75" x14ac:dyDescent="0.2">
      <c r="B7" s="271"/>
      <c r="C7" s="317" t="s">
        <v>557</v>
      </c>
      <c r="D7" s="312" t="str">
        <f>VLOOKUP($C7,ORÇ.SINT.!$C$20:$M$392,2,0)</f>
        <v xml:space="preserve"> 202205.030.RMSM </v>
      </c>
      <c r="E7" s="312" t="str">
        <f>VLOOKUP($C7,ORÇ.SINT.!$C$20:$M$392,3,0)</f>
        <v>Próprio</v>
      </c>
      <c r="F7" s="313" t="str">
        <f>VLOOKUP($C7,ORÇ.SINT.!$C$20:$M$392,4,0)</f>
        <v>REVESTIMENTO CERÂMICO PARA PISO COM PLACAS TIPO PORCELANATO TÉCNICO, REJUNTE ACRÍLICO, ARGAMASSA ACIII - DN 60X60CM, COR CINZA, BORDAS RETIFICADAS, ACABAMENTO NATURAL (REFERÊNCIA PORTOBELLO Mineral Tecnica Portland, BIANCOGRES Cemento Grigio, ELIZABETH Silver, OU EQUIVALENTE TÉCNICO) [REV. PISO TIPO 1]</v>
      </c>
      <c r="G7" s="312" t="str">
        <f>VLOOKUP($C7,ORÇ.SINT.!$C$20:$M$392,5,0)</f>
        <v>m²</v>
      </c>
      <c r="H7" s="312">
        <f>VLOOKUP($C7,ORÇ.SINT.!$C$20:$M$392,6,0)</f>
        <v>640.03</v>
      </c>
      <c r="I7" s="314">
        <f>VLOOKUP($C7,ORÇ.SINT.!$C$20:$M$392,11,0)</f>
        <v>163.11000000000001</v>
      </c>
      <c r="J7" s="315">
        <f t="shared" si="0"/>
        <v>104395.29</v>
      </c>
      <c r="K7" s="316">
        <f t="shared" si="1"/>
        <v>6.2577890209930806E-2</v>
      </c>
      <c r="L7" s="319">
        <f t="shared" ref="L7:L70" si="3">IFERROR(K7+L6,K7)</f>
        <v>0.16740677152093214</v>
      </c>
      <c r="M7" s="318" t="str">
        <f t="shared" si="2"/>
        <v>A</v>
      </c>
      <c r="N7" s="272"/>
      <c r="S7" s="285" t="s">
        <v>67</v>
      </c>
      <c r="T7" s="328">
        <f>COUNTIF(E:E,Tabela1[[#This Row],[BASE]])</f>
        <v>3</v>
      </c>
      <c r="U7" s="420">
        <f>Tabela1[[#This Row],[QTD]]/Tabela1[[#Totals],[QTD]]</f>
        <v>9.0909090909090905E-3</v>
      </c>
      <c r="V7" s="287">
        <f>SUMIF(E:E,Tabela1[[#This Row],[BASE]],J:J)</f>
        <v>3795.21</v>
      </c>
      <c r="W7" s="286">
        <f>Tabela1[[#This Row],[CUSTO]]/Tabela1[[#Totals],[CUSTO]]</f>
        <v>2.2749707836783738E-3</v>
      </c>
      <c r="Y7" s="285" t="s">
        <v>174</v>
      </c>
      <c r="Z7" s="328">
        <f>COUNTIFS(E:E,Tabela13[[#This Row],[BASE]],M:M,"A")</f>
        <v>0</v>
      </c>
      <c r="AA7" s="420">
        <f>Tabela13[[#This Row],[QTD]]/Tabela13[[#Totals],[QTD]]</f>
        <v>0</v>
      </c>
      <c r="AB7" s="287">
        <f>SUMIFS(J:J,E:E,Tabela13[[#This Row],[BASE]],M:M,"A")</f>
        <v>0</v>
      </c>
      <c r="AC7" s="286">
        <f>Tabela13[[#This Row],[CUSTO]]/Tabela13[[#Totals],[CUSTO]]</f>
        <v>0</v>
      </c>
    </row>
    <row r="8" spans="2:29" ht="25.5" x14ac:dyDescent="0.2">
      <c r="B8" s="271"/>
      <c r="C8" s="317" t="s">
        <v>705</v>
      </c>
      <c r="D8" s="312" t="str">
        <f>VLOOKUP($C8,ORÇ.SINT.!$C$20:$M$392,2,0)</f>
        <v xml:space="preserve"> 202205.0010.RMSM </v>
      </c>
      <c r="E8" s="312" t="str">
        <f>VLOOKUP($C8,ORÇ.SINT.!$C$20:$M$392,3,0)</f>
        <v>Próprio</v>
      </c>
      <c r="F8" s="313" t="str">
        <f>VLOOKUP($C8,ORÇ.SINT.!$C$20:$M$392,4,0)</f>
        <v>FORRO ACÚSTICO MODULADO EM PLACAS DE FIBRA MINERAL (625X625MM), INCLUSIVE TRAMA METÁLICA EM AÇO GALVANIZADO PINTADO NA COR BRANCA</v>
      </c>
      <c r="G8" s="312" t="str">
        <f>VLOOKUP($C8,ORÇ.SINT.!$C$20:$M$392,5,0)</f>
        <v>m²</v>
      </c>
      <c r="H8" s="312">
        <f>VLOOKUP($C8,ORÇ.SINT.!$C$20:$M$392,6,0)</f>
        <v>616.26</v>
      </c>
      <c r="I8" s="314">
        <f>VLOOKUP($C8,ORÇ.SINT.!$C$20:$M$392,11,0)</f>
        <v>167.82</v>
      </c>
      <c r="J8" s="315">
        <f t="shared" si="0"/>
        <v>103420.75</v>
      </c>
      <c r="K8" s="316">
        <f t="shared" si="1"/>
        <v>6.1993719629771619E-2</v>
      </c>
      <c r="L8" s="319">
        <f t="shared" si="3"/>
        <v>0.22940049115070377</v>
      </c>
      <c r="M8" s="318" t="str">
        <f t="shared" si="2"/>
        <v>A</v>
      </c>
      <c r="N8" s="272"/>
      <c r="S8" s="285" t="s">
        <v>174</v>
      </c>
      <c r="T8" s="328">
        <f>COUNTIF(E:E,Tabela1[[#This Row],[BASE]])</f>
        <v>2</v>
      </c>
      <c r="U8" s="420">
        <f>Tabela1[[#This Row],[QTD]]/Tabela1[[#Totals],[QTD]]</f>
        <v>6.0606060606060606E-3</v>
      </c>
      <c r="V8" s="287">
        <f>SUMIF(E:E,Tabela1[[#This Row],[BASE]],J:J)</f>
        <v>3653.2</v>
      </c>
      <c r="W8" s="286">
        <f>Tabela1[[#This Row],[CUSTO]]/Tabela1[[#Totals],[CUSTO]]</f>
        <v>2.1898454280352957E-3</v>
      </c>
      <c r="Y8" s="285" t="s">
        <v>67</v>
      </c>
      <c r="Z8" s="328">
        <f>COUNTIFS(E:E,Tabela13[[#This Row],[BASE]],M:M,"A")</f>
        <v>0</v>
      </c>
      <c r="AA8" s="420">
        <f>Tabela13[[#This Row],[QTD]]/Tabela13[[#Totals],[QTD]]</f>
        <v>0</v>
      </c>
      <c r="AB8" s="287">
        <f>SUMIFS(J:J,E:E,Tabela13[[#This Row],[BASE]],M:M,"A")</f>
        <v>0</v>
      </c>
      <c r="AC8" s="286">
        <f>Tabela13[[#This Row],[CUSTO]]/Tabela13[[#Totals],[CUSTO]]</f>
        <v>0</v>
      </c>
    </row>
    <row r="9" spans="2:29" ht="38.25" x14ac:dyDescent="0.2">
      <c r="B9" s="271"/>
      <c r="C9" s="317" t="s">
        <v>694</v>
      </c>
      <c r="D9" s="312" t="str">
        <f>VLOOKUP($C9,ORÇ.SINT.!$C$20:$M$392,2,0)</f>
        <v xml:space="preserve"> 92992 </v>
      </c>
      <c r="E9" s="312" t="str">
        <f>VLOOKUP($C9,ORÇ.SINT.!$C$20:$M$392,3,0)</f>
        <v>SINAPI</v>
      </c>
      <c r="F9" s="313" t="str">
        <f>VLOOKUP($C9,ORÇ.SINT.!$C$20:$M$392,4,0)</f>
        <v>CABO DE COBRE FLEXÍVEL ISOLADO, 95 MM², ANTI-CHAMA 0,6/1,0 KV, PARA REDE ENTERRADA DE DISTRIBUIÇÃO DE ENERGIA ELÉTRICA - FORNECIMENTO E INSTALAÇÃO. AF_12/2021</v>
      </c>
      <c r="G9" s="312" t="str">
        <f>VLOOKUP($C9,ORÇ.SINT.!$C$20:$M$392,5,0)</f>
        <v>M</v>
      </c>
      <c r="H9" s="312">
        <f>VLOOKUP($C9,ORÇ.SINT.!$C$20:$M$392,6,0)</f>
        <v>825.72</v>
      </c>
      <c r="I9" s="314">
        <f>VLOOKUP($C9,ORÇ.SINT.!$C$20:$M$392,11,0)</f>
        <v>130.99</v>
      </c>
      <c r="J9" s="315">
        <f t="shared" si="0"/>
        <v>108161.06</v>
      </c>
      <c r="K9" s="316">
        <f t="shared" si="1"/>
        <v>6.4835213711937942E-2</v>
      </c>
      <c r="L9" s="319">
        <f t="shared" si="3"/>
        <v>0.29423570486264172</v>
      </c>
      <c r="M9" s="318" t="str">
        <f t="shared" si="2"/>
        <v>A</v>
      </c>
      <c r="N9" s="272"/>
      <c r="S9" s="285" t="s">
        <v>1201</v>
      </c>
      <c r="T9" s="328">
        <f>COUNTIF(E:E,Tabela1[[#This Row],[BASE]])</f>
        <v>0</v>
      </c>
      <c r="U9" s="420">
        <f>Tabela1[[#This Row],[QTD]]/Tabela1[[#Totals],[QTD]]</f>
        <v>0</v>
      </c>
      <c r="V9" s="287">
        <f>SUMIF(E:E,Tabela1[[#This Row],[BASE]],J:J)</f>
        <v>0</v>
      </c>
      <c r="W9" s="286">
        <f>Tabela1[[#This Row],[CUSTO]]/Tabela1[[#Totals],[CUSTO]]</f>
        <v>0</v>
      </c>
      <c r="Y9" s="285" t="s">
        <v>1201</v>
      </c>
      <c r="Z9" s="328">
        <f>COUNTIFS(E:E,Tabela13[[#This Row],[BASE]],M:M,"A")</f>
        <v>0</v>
      </c>
      <c r="AA9" s="420">
        <f>Tabela13[[#This Row],[QTD]]/Tabela13[[#Totals],[QTD]]</f>
        <v>0</v>
      </c>
      <c r="AB9" s="287">
        <f>SUMIFS(J:J,E:E,Tabela13[[#This Row],[BASE]],M:M,"A")</f>
        <v>0</v>
      </c>
      <c r="AC9" s="286">
        <f>Tabela13[[#This Row],[CUSTO]]/Tabela13[[#Totals],[CUSTO]]</f>
        <v>0</v>
      </c>
    </row>
    <row r="10" spans="2:29" ht="63.75" x14ac:dyDescent="0.2">
      <c r="B10" s="271"/>
      <c r="C10" s="317" t="s">
        <v>630</v>
      </c>
      <c r="D10" s="312" t="str">
        <f>VLOOKUP($C10,ORÇ.SINT.!$C$20:$M$392,2,0)</f>
        <v xml:space="preserve"> 202205.039.RMSM </v>
      </c>
      <c r="E10" s="312" t="str">
        <f>VLOOKUP($C10,ORÇ.SINT.!$C$20:$M$392,3,0)</f>
        <v>Próprio</v>
      </c>
      <c r="F10" s="313" t="str">
        <f>VLOOKUP($C10,ORÇ.SINT.!$C$20:$M$392,4,0)</f>
        <v>REVESTIMENTO CERÂMICO PARA PAREDE COM PLACAS ESMALTADAS, REJUNTE ACRÍLICO, ARGAMASSA ACI - DN 60X30CM, COR BRANCO, BORDAS RETIFICADAS, ACABAMENTO ACETINADO (REFERÊNCIA PORTOBELLO Cetim Bianco, BIANCOGRES Originale Bianco, INCEFRA HDM36680R, OU EQUIVALENTE TÉCNICO) [REV. PAREDE TIPO 3]</v>
      </c>
      <c r="G10" s="312" t="str">
        <f>VLOOKUP($C10,ORÇ.SINT.!$C$20:$M$392,5,0)</f>
        <v>m²</v>
      </c>
      <c r="H10" s="312">
        <f>VLOOKUP($C10,ORÇ.SINT.!$C$20:$M$392,6,0)</f>
        <v>268.62</v>
      </c>
      <c r="I10" s="314">
        <f>VLOOKUP($C10,ORÇ.SINT.!$C$20:$M$392,11,0)</f>
        <v>153.69</v>
      </c>
      <c r="J10" s="315">
        <f t="shared" si="0"/>
        <v>41284.199999999997</v>
      </c>
      <c r="K10" s="316">
        <f t="shared" si="1"/>
        <v>2.4747075610449715E-2</v>
      </c>
      <c r="L10" s="319">
        <f t="shared" si="3"/>
        <v>0.31898278047309142</v>
      </c>
      <c r="M10" s="318" t="str">
        <f t="shared" si="2"/>
        <v>A</v>
      </c>
      <c r="N10" s="272"/>
      <c r="S10" s="285" t="s">
        <v>1202</v>
      </c>
      <c r="T10" s="328">
        <f>COUNTIF(E:E,Tabela1[[#This Row],[BASE]])</f>
        <v>0</v>
      </c>
      <c r="U10" s="420">
        <f>Tabela1[[#This Row],[QTD]]/Tabela1[[#Totals],[QTD]]</f>
        <v>0</v>
      </c>
      <c r="V10" s="287">
        <f>SUMIF(E:E,Tabela1[[#This Row],[BASE]],J:J)</f>
        <v>0</v>
      </c>
      <c r="W10" s="286">
        <f>Tabela1[[#This Row],[CUSTO]]/Tabela1[[#Totals],[CUSTO]]</f>
        <v>0</v>
      </c>
      <c r="Y10" s="285" t="s">
        <v>1202</v>
      </c>
      <c r="Z10" s="328">
        <f>COUNTIFS(E:E,Tabela13[[#This Row],[BASE]],M:M,"A")</f>
        <v>0</v>
      </c>
      <c r="AA10" s="420">
        <f>Tabela13[[#This Row],[QTD]]/Tabela13[[#Totals],[QTD]]</f>
        <v>0</v>
      </c>
      <c r="AB10" s="287">
        <f>SUMIFS(J:J,E:E,Tabela13[[#This Row],[BASE]],M:M,"A")</f>
        <v>0</v>
      </c>
      <c r="AC10" s="286">
        <f>Tabela13[[#This Row],[CUSTO]]/Tabela13[[#Totals],[CUSTO]]</f>
        <v>0</v>
      </c>
    </row>
    <row r="11" spans="2:29" ht="51" x14ac:dyDescent="0.2">
      <c r="B11" s="271"/>
      <c r="C11" s="317" t="s">
        <v>543</v>
      </c>
      <c r="D11" s="312" t="str">
        <f>VLOOKUP($C11,ORÇ.SINT.!$C$20:$M$392,2,0)</f>
        <v xml:space="preserve"> 94439 </v>
      </c>
      <c r="E11" s="312" t="str">
        <f>VLOOKUP($C11,ORÇ.SINT.!$C$20:$M$392,3,0)</f>
        <v>SINAPI</v>
      </c>
      <c r="F11" s="313" t="str">
        <f>VLOOKUP($C11,ORÇ.SINT.!$C$20:$M$392,4,0)</f>
        <v>(COMPOSIÇÃO REPRESENTATIVA) DO SERVIÇO DE CONTRAPISO EM ARGAMASSA TRAÇO 1:4 (CIM E AREIA), BETONEIRA 400 L, E = 4 CM ÁREAS SECAS E  MOLHADAS SOBRE LAJE , E = 3 CM ÁREAS MOLHADAS SOBRE IMPERMEABILIZAÇÃO, CASA E EDIFICAÇÃO PÚBLICA PADRÃO. AF_11/2014</v>
      </c>
      <c r="G11" s="312" t="str">
        <f>VLOOKUP($C11,ORÇ.SINT.!$C$20:$M$392,5,0)</f>
        <v>m²</v>
      </c>
      <c r="H11" s="434">
        <f>VLOOKUP($C11,ORÇ.SINT.!$C$20:$M$392,6,0)</f>
        <v>635.99</v>
      </c>
      <c r="I11" s="436">
        <f>VLOOKUP($C11,ORÇ.SINT.!$C$20:$M$392,11,0)</f>
        <v>65.83</v>
      </c>
      <c r="J11" s="408">
        <f t="shared" si="0"/>
        <v>41867.22</v>
      </c>
      <c r="K11" s="316">
        <f t="shared" si="1"/>
        <v>2.5096556526209363E-2</v>
      </c>
      <c r="L11" s="319">
        <f t="shared" si="3"/>
        <v>0.34407933699930077</v>
      </c>
      <c r="M11" s="318" t="str">
        <f t="shared" si="2"/>
        <v>A</v>
      </c>
      <c r="N11" s="272"/>
      <c r="S11" s="285" t="s">
        <v>1203</v>
      </c>
      <c r="T11" s="328">
        <f>COUNTIF(E:E,Tabela1[[#This Row],[BASE]])</f>
        <v>0</v>
      </c>
      <c r="U11" s="420">
        <f>Tabela1[[#This Row],[QTD]]/Tabela1[[#Totals],[QTD]]</f>
        <v>0</v>
      </c>
      <c r="V11" s="287">
        <f>SUMIF(E:E,Tabela1[[#This Row],[BASE]],J:J)</f>
        <v>0</v>
      </c>
      <c r="W11" s="286">
        <f>Tabela1[[#This Row],[CUSTO]]/Tabela1[[#Totals],[CUSTO]]</f>
        <v>0</v>
      </c>
      <c r="Y11" s="285" t="s">
        <v>1203</v>
      </c>
      <c r="Z11" s="328">
        <f>COUNTIFS(E:E,Tabela13[[#This Row],[BASE]],M:M,"A")</f>
        <v>0</v>
      </c>
      <c r="AA11" s="420">
        <f>Tabela13[[#This Row],[QTD]]/Tabela13[[#Totals],[QTD]]</f>
        <v>0</v>
      </c>
      <c r="AB11" s="287">
        <f>SUMIFS(J:J,E:E,Tabela13[[#This Row],[BASE]],M:M,"A")</f>
        <v>0</v>
      </c>
      <c r="AC11" s="286">
        <f>Tabela13[[#This Row],[CUSTO]]/Tabela13[[#Totals],[CUSTO]]</f>
        <v>0</v>
      </c>
    </row>
    <row r="12" spans="2:29" ht="51" x14ac:dyDescent="0.2">
      <c r="B12" s="271"/>
      <c r="C12" s="317" t="s">
        <v>163</v>
      </c>
      <c r="D12" s="312" t="str">
        <f>VLOOKUP($C12,ORÇ.SINT.!$C$20:$M$392,2,0)</f>
        <v xml:space="preserve"> 202205.049.RMSM </v>
      </c>
      <c r="E12" s="312" t="str">
        <f>VLOOKUP($C12,ORÇ.SINT.!$C$20:$M$392,3,0)</f>
        <v>Próprio</v>
      </c>
      <c r="F12" s="313" t="str">
        <f>VLOOKUP($C12,ORÇ.SINT.!$C$20:$M$392,4,0)</f>
        <v>VIGA METÁLICA EM PERFIL LAMINADO OU SOLDADO EM AÇO ESTRUTURAL, COM CONEXÕES PARAFUSADAS, INCLUSOS MÃO DE OBRA, TRANSPORTE E IÇAMENTO UTILIZANDO GUINDASTE [VIGAS TIPO 2, PARA SUPORTE DA INFRAESTRUTURA E DO FORRO, CONFORME PROJETO]</v>
      </c>
      <c r="G12" s="312" t="str">
        <f>VLOOKUP($C12,ORÇ.SINT.!$C$20:$M$392,5,0)</f>
        <v>KG</v>
      </c>
      <c r="H12" s="312">
        <f>VLOOKUP($C12,ORÇ.SINT.!$C$20:$M$392,6,0)</f>
        <v>1547.84</v>
      </c>
      <c r="I12" s="314">
        <f>VLOOKUP($C12,ORÇ.SINT.!$C$20:$M$392,11,0)</f>
        <v>21.18</v>
      </c>
      <c r="J12" s="315">
        <f t="shared" si="0"/>
        <v>32783.25</v>
      </c>
      <c r="K12" s="316">
        <f t="shared" si="1"/>
        <v>1.9651333113062035E-2</v>
      </c>
      <c r="L12" s="319">
        <f t="shared" si="3"/>
        <v>0.36373067011236282</v>
      </c>
      <c r="M12" s="318" t="str">
        <f t="shared" si="2"/>
        <v>A</v>
      </c>
      <c r="N12" s="272"/>
      <c r="S12" s="285" t="s">
        <v>1204</v>
      </c>
      <c r="T12" s="328">
        <f>COUNTIF(E:E,Tabela1[[#This Row],[BASE]])</f>
        <v>0</v>
      </c>
      <c r="U12" s="420">
        <f>Tabela1[[#This Row],[QTD]]/Tabela1[[#Totals],[QTD]]</f>
        <v>0</v>
      </c>
      <c r="V12" s="287">
        <f>SUMIF(E:E,Tabela1[[#This Row],[BASE]],J:J)</f>
        <v>0</v>
      </c>
      <c r="W12" s="286">
        <f>Tabela1[[#This Row],[CUSTO]]/Tabela1[[#Totals],[CUSTO]]</f>
        <v>0</v>
      </c>
      <c r="Y12" s="285" t="s">
        <v>1204</v>
      </c>
      <c r="Z12" s="328">
        <f>COUNTIFS(E:E,Tabela13[[#This Row],[BASE]],M:M,"A")</f>
        <v>0</v>
      </c>
      <c r="AA12" s="420">
        <f>Tabela13[[#This Row],[QTD]]/Tabela13[[#Totals],[QTD]]</f>
        <v>0</v>
      </c>
      <c r="AB12" s="287">
        <f>SUMIFS(J:J,E:E,Tabela13[[#This Row],[BASE]],M:M,"A")</f>
        <v>0</v>
      </c>
      <c r="AC12" s="286">
        <f>Tabela13[[#This Row],[CUSTO]]/Tabela13[[#Totals],[CUSTO]]</f>
        <v>0</v>
      </c>
    </row>
    <row r="13" spans="2:29" ht="39" thickBot="1" x14ac:dyDescent="0.25">
      <c r="B13" s="271"/>
      <c r="C13" s="317" t="s">
        <v>691</v>
      </c>
      <c r="D13" s="312" t="str">
        <f>VLOOKUP($C13,ORÇ.SINT.!$C$20:$M$392,2,0)</f>
        <v xml:space="preserve"> 92988 </v>
      </c>
      <c r="E13" s="312" t="str">
        <f>VLOOKUP($C13,ORÇ.SINT.!$C$20:$M$392,3,0)</f>
        <v>SINAPI</v>
      </c>
      <c r="F13" s="313" t="str">
        <f>VLOOKUP($C13,ORÇ.SINT.!$C$20:$M$392,4,0)</f>
        <v>CABO DE COBRE FLEXÍVEL ISOLADO, 50 MM², ANTI-CHAMA 0,6/1,0 KV, PARA REDE ENTERRADA DE DISTRIBUIÇÃO DE ENERGIA ELÉTRICA - FORNECIMENTO E INSTALAÇÃO. AF_12/2021</v>
      </c>
      <c r="G13" s="312" t="str">
        <f>VLOOKUP($C13,ORÇ.SINT.!$C$20:$M$392,5,0)</f>
        <v>M</v>
      </c>
      <c r="H13" s="312">
        <f>VLOOKUP($C13,ORÇ.SINT.!$C$20:$M$392,6,0)</f>
        <v>550.48</v>
      </c>
      <c r="I13" s="314">
        <f>VLOOKUP($C13,ORÇ.SINT.!$C$20:$M$392,11,0)</f>
        <v>73.099999999999994</v>
      </c>
      <c r="J13" s="315">
        <f t="shared" si="0"/>
        <v>40240.080000000002</v>
      </c>
      <c r="K13" s="316">
        <f t="shared" si="1"/>
        <v>2.4121196543242827E-2</v>
      </c>
      <c r="L13" s="319">
        <f t="shared" si="3"/>
        <v>0.38785186665560567</v>
      </c>
      <c r="M13" s="318" t="str">
        <f t="shared" si="2"/>
        <v>A</v>
      </c>
      <c r="N13" s="272"/>
      <c r="S13" s="289" t="s">
        <v>1205</v>
      </c>
      <c r="T13" s="329">
        <f>COUNTIF(E:E,Tabela1[[#This Row],[BASE]])</f>
        <v>0</v>
      </c>
      <c r="U13" s="421">
        <f>Tabela1[[#This Row],[QTD]]/Tabela1[[#Totals],[QTD]]</f>
        <v>0</v>
      </c>
      <c r="V13" s="292">
        <f>SUMIF(E:E,Tabela1[[#This Row],[BASE]],J:J)</f>
        <v>0</v>
      </c>
      <c r="W13" s="291">
        <f>Tabela1[[#This Row],[CUSTO]]/Tabela1[[#Totals],[CUSTO]]</f>
        <v>0</v>
      </c>
      <c r="Y13" s="289" t="s">
        <v>1205</v>
      </c>
      <c r="Z13" s="329">
        <f>COUNTIFS(E:E,Tabela13[[#This Row],[BASE]],M:M,"A")</f>
        <v>0</v>
      </c>
      <c r="AA13" s="421">
        <f>Tabela13[[#This Row],[QTD]]/Tabela13[[#Totals],[QTD]]</f>
        <v>0</v>
      </c>
      <c r="AB13" s="292">
        <f>SUMIFS(J:J,E:E,Tabela13[[#This Row],[BASE]],M:M,"A")</f>
        <v>0</v>
      </c>
      <c r="AC13" s="291">
        <f>Tabela13[[#This Row],[CUSTO]]/Tabela13[[#Totals],[CUSTO]]</f>
        <v>0</v>
      </c>
    </row>
    <row r="14" spans="2:29" ht="25.5" x14ac:dyDescent="0.2">
      <c r="B14" s="271"/>
      <c r="C14" s="317" t="s">
        <v>970</v>
      </c>
      <c r="D14" s="312" t="str">
        <f>VLOOKUP($C14,ORÇ.SINT.!$C$20:$M$392,2,0)</f>
        <v xml:space="preserve"> 202205.080.RMSM </v>
      </c>
      <c r="E14" s="312" t="str">
        <f>VLOOKUP($C14,ORÇ.SINT.!$C$20:$M$392,3,0)</f>
        <v>Próprio</v>
      </c>
      <c r="F14" s="313" t="str">
        <f>VLOOKUP($C14,ORÇ.SINT.!$C$20:$M$392,4,0)</f>
        <v>TELHAMENTO COM TELHA ESTRUTURAL DE FIBROCIMENTO DE 1 ABA, TIPO CANALETE 49, E= 8 MM, INCLUSO IÇAMENTO, FIXAÇÕES E COMPLEMENTOS</v>
      </c>
      <c r="G14" s="312" t="str">
        <f>VLOOKUP($C14,ORÇ.SINT.!$C$20:$M$392,5,0)</f>
        <v>m²</v>
      </c>
      <c r="H14" s="312">
        <f>VLOOKUP($C14,ORÇ.SINT.!$C$20:$M$392,6,0)</f>
        <v>235.36</v>
      </c>
      <c r="I14" s="314">
        <f>VLOOKUP($C14,ORÇ.SINT.!$C$20:$M$392,11,0)</f>
        <v>138.37</v>
      </c>
      <c r="J14" s="315">
        <f t="shared" si="0"/>
        <v>32566.76</v>
      </c>
      <c r="K14" s="316">
        <f t="shared" si="1"/>
        <v>1.9521562052973521E-2</v>
      </c>
      <c r="L14" s="319">
        <f t="shared" si="3"/>
        <v>0.40737342870857918</v>
      </c>
      <c r="M14" s="318" t="str">
        <f t="shared" si="2"/>
        <v>A</v>
      </c>
      <c r="N14" s="272"/>
      <c r="S14" s="5" t="s">
        <v>1165</v>
      </c>
      <c r="T14" s="328">
        <f>SUBTOTAL(109,Tabela1[QTD])</f>
        <v>330</v>
      </c>
      <c r="U14" s="422">
        <f>SUBTOTAL(109,Tabela1[%QTD])</f>
        <v>1</v>
      </c>
      <c r="V14" s="294">
        <f>SUBTOTAL(109,Tabela1[CUSTO])</f>
        <v>1668245.6000000006</v>
      </c>
      <c r="W14" s="293">
        <f>SUBTOTAL(109,Tabela1[%CUSTO])</f>
        <v>0.99999999999999989</v>
      </c>
      <c r="Y14" s="5" t="s">
        <v>1165</v>
      </c>
      <c r="Z14" s="328">
        <f>SUBTOTAL(109,Tabela13[QTD])</f>
        <v>48</v>
      </c>
      <c r="AA14" s="422">
        <f>SUBTOTAL(109,Tabela13[%QTD])</f>
        <v>1</v>
      </c>
      <c r="AB14" s="294">
        <f>SUBTOTAL(109,Tabela13[CUSTO])</f>
        <v>1333133.74</v>
      </c>
      <c r="AC14" s="293">
        <f>SUBTOTAL(109,Tabela13[%CUSTO])</f>
        <v>1</v>
      </c>
    </row>
    <row r="15" spans="2:29" ht="51" x14ac:dyDescent="0.2">
      <c r="B15" s="271"/>
      <c r="C15" s="317" t="s">
        <v>549</v>
      </c>
      <c r="D15" s="312" t="str">
        <f>VLOOKUP($C15,ORÇ.SINT.!$C$20:$M$392,2,0)</f>
        <v xml:space="preserve"> 89173 </v>
      </c>
      <c r="E15" s="312" t="str">
        <f>VLOOKUP($C15,ORÇ.SINT.!$C$20:$M$392,3,0)</f>
        <v>SINAPI</v>
      </c>
      <c r="F15" s="313" t="str">
        <f>VLOOKUP($C15,ORÇ.SINT.!$C$20:$M$392,4,0)</f>
        <v>(COMPOSIÇÃO REPRESENTATIVA) DO SERVIÇO DE EMBOÇO/MASSA ÚNICA, APLICADO MANUALMENTE, TRAÇO 1:2:8, EM BETONEIRA DE 400L, PAREDES INTERNAS, COM EXECUÇÃO DE TALISCAS, EDIFICAÇÃO HABITACIONAL UNIFAMILIAR (CASAS) E EDIFICAÇÃO PÚBLICA PADRÃO. AF_12/2014</v>
      </c>
      <c r="G15" s="312" t="str">
        <f>VLOOKUP($C15,ORÇ.SINT.!$C$20:$M$392,5,0)</f>
        <v>m²</v>
      </c>
      <c r="H15" s="312">
        <f>VLOOKUP($C15,ORÇ.SINT.!$C$20:$M$392,6,0)</f>
        <v>720.77</v>
      </c>
      <c r="I15" s="314">
        <f>VLOOKUP($C15,ORÇ.SINT.!$C$20:$M$392,11,0)</f>
        <v>52.65</v>
      </c>
      <c r="J15" s="315">
        <f t="shared" si="0"/>
        <v>37948.54</v>
      </c>
      <c r="K15" s="316">
        <f t="shared" si="1"/>
        <v>2.2747573858429508E-2</v>
      </c>
      <c r="L15" s="319">
        <f t="shared" si="3"/>
        <v>0.43012100256700869</v>
      </c>
      <c r="M15" s="318" t="str">
        <f t="shared" si="2"/>
        <v>A</v>
      </c>
      <c r="N15" s="272"/>
      <c r="S15" s="3"/>
      <c r="T15" s="3"/>
      <c r="U15" s="3"/>
      <c r="V15" s="3"/>
    </row>
    <row r="16" spans="2:29" ht="25.5" x14ac:dyDescent="0.2">
      <c r="B16" s="271"/>
      <c r="C16" s="317" t="s">
        <v>727</v>
      </c>
      <c r="D16" s="312" t="str">
        <f>VLOOKUP($C16,ORÇ.SINT.!$C$20:$M$392,2,0)</f>
        <v xml:space="preserve"> 202205.092.RMSM </v>
      </c>
      <c r="E16" s="312" t="str">
        <f>VLOOKUP($C16,ORÇ.SINT.!$C$20:$M$392,3,0)</f>
        <v>Próprio</v>
      </c>
      <c r="F16" s="313" t="str">
        <f>VLOOKUP($C16,ORÇ.SINT.!$C$20:$M$392,4,0)</f>
        <v>[L3] PAINEL LED DE EMBUTIR 620 X 620MM, POTÊNCIA 40W, COR BRANCO FRIO, FLUX LUMINOSO 4000LM, V.U. 30.000 HORAS</v>
      </c>
      <c r="G16" s="312" t="str">
        <f>VLOOKUP($C16,ORÇ.SINT.!$C$20:$M$392,5,0)</f>
        <v>UN</v>
      </c>
      <c r="H16" s="312">
        <f>VLOOKUP($C16,ORÇ.SINT.!$C$20:$M$392,6,0)</f>
        <v>104</v>
      </c>
      <c r="I16" s="314">
        <f>VLOOKUP($C16,ORÇ.SINT.!$C$20:$M$392,11,0)</f>
        <v>269.58999999999997</v>
      </c>
      <c r="J16" s="315">
        <f t="shared" si="0"/>
        <v>28037.360000000001</v>
      </c>
      <c r="K16" s="316">
        <f t="shared" si="1"/>
        <v>1.6806494199655037E-2</v>
      </c>
      <c r="L16" s="319">
        <f t="shared" si="3"/>
        <v>0.44692749676666371</v>
      </c>
      <c r="M16" s="318" t="str">
        <f t="shared" si="2"/>
        <v>A</v>
      </c>
      <c r="N16" s="272"/>
      <c r="S16" s="3"/>
      <c r="T16" s="3"/>
      <c r="U16" s="3"/>
      <c r="V16" s="3"/>
    </row>
    <row r="17" spans="2:22" ht="25.5" x14ac:dyDescent="0.2">
      <c r="B17" s="271"/>
      <c r="C17" s="317" t="s">
        <v>713</v>
      </c>
      <c r="D17" s="312" t="str">
        <f>VLOOKUP($C17,ORÇ.SINT.!$C$20:$M$392,2,0)</f>
        <v xml:space="preserve"> 202205.012.RMSM </v>
      </c>
      <c r="E17" s="312" t="str">
        <f>VLOOKUP($C17,ORÇ.SINT.!$C$20:$M$392,3,0)</f>
        <v>Próprio</v>
      </c>
      <c r="F17" s="313" t="str">
        <f>VLOOKUP($C17,ORÇ.SINT.!$C$20:$M$392,4,0)</f>
        <v>PORTA CEGA SIMPLES PARA DIVISÓRIAS MODULARES, INCLUSIVE FECHADURA, DOBRADIÇAS E FAIXA ANTI-IMPACTO EM EPDM</v>
      </c>
      <c r="G17" s="312" t="str">
        <f>VLOOKUP($C17,ORÇ.SINT.!$C$20:$M$392,5,0)</f>
        <v>UN</v>
      </c>
      <c r="H17" s="312">
        <f>VLOOKUP($C17,ORÇ.SINT.!$C$20:$M$392,6,0)</f>
        <v>13</v>
      </c>
      <c r="I17" s="314">
        <f>VLOOKUP($C17,ORÇ.SINT.!$C$20:$M$392,11,0)</f>
        <v>2212.9899999999998</v>
      </c>
      <c r="J17" s="315">
        <f t="shared" si="0"/>
        <v>28768.87</v>
      </c>
      <c r="K17" s="316">
        <f t="shared" si="1"/>
        <v>1.7244984791208222E-2</v>
      </c>
      <c r="L17" s="319">
        <f t="shared" si="3"/>
        <v>0.46417248155787194</v>
      </c>
      <c r="M17" s="318" t="str">
        <f t="shared" si="2"/>
        <v>A</v>
      </c>
      <c r="N17" s="272"/>
      <c r="S17" s="3"/>
      <c r="T17" s="3"/>
      <c r="U17" s="3"/>
      <c r="V17" s="3"/>
    </row>
    <row r="18" spans="2:22" ht="38.25" x14ac:dyDescent="0.2">
      <c r="B18" s="271"/>
      <c r="C18" s="317" t="s">
        <v>617</v>
      </c>
      <c r="D18" s="312" t="str">
        <f>VLOOKUP($C18,ORÇ.SINT.!$C$20:$M$392,2,0)</f>
        <v xml:space="preserve"> 94573 </v>
      </c>
      <c r="E18" s="312" t="str">
        <f>VLOOKUP($C18,ORÇ.SINT.!$C$20:$M$392,3,0)</f>
        <v>SINAPI</v>
      </c>
      <c r="F18" s="313" t="str">
        <f>VLOOKUP($C18,ORÇ.SINT.!$C$20:$M$392,4,0)</f>
        <v>JANELA DE ALUMÍNIO DE CORRER COM 4 FOLHAS PARA VIDROS, COM VIDROS, BATENTE, ACABAMENTO COM ACETATO OU BRILHANTE E FERRAGENS. EXCLUSIVE ALIZAR E CONTRAMARCO. FORNECIMENTO E INSTALAÇÃO. AF_12/2019 [J1,J2,J3,J4,J13]</v>
      </c>
      <c r="G18" s="312" t="str">
        <f>VLOOKUP($C18,ORÇ.SINT.!$C$20:$M$392,5,0)</f>
        <v>m²</v>
      </c>
      <c r="H18" s="312">
        <f>VLOOKUP($C18,ORÇ.SINT.!$C$20:$M$392,6,0)</f>
        <v>73.22</v>
      </c>
      <c r="I18" s="314">
        <f>VLOOKUP($C18,ORÇ.SINT.!$C$20:$M$392,11,0)</f>
        <v>449.46000000000004</v>
      </c>
      <c r="J18" s="315">
        <f t="shared" si="0"/>
        <v>32909.46</v>
      </c>
      <c r="K18" s="316">
        <f t="shared" si="1"/>
        <v>1.9726987441177752E-2</v>
      </c>
      <c r="L18" s="319">
        <f t="shared" si="3"/>
        <v>0.48389946899904968</v>
      </c>
      <c r="M18" s="318" t="str">
        <f t="shared" si="2"/>
        <v>A</v>
      </c>
      <c r="N18" s="272"/>
      <c r="S18" s="3"/>
      <c r="T18" s="3"/>
      <c r="U18" s="3"/>
      <c r="V18" s="3"/>
    </row>
    <row r="19" spans="2:22" x14ac:dyDescent="0.2">
      <c r="B19" s="271"/>
      <c r="C19" s="317" t="s">
        <v>1051</v>
      </c>
      <c r="D19" s="312" t="str">
        <f>VLOOKUP($C19,ORÇ.SINT.!$C$20:$M$392,2,0)</f>
        <v xml:space="preserve"> 93572 </v>
      </c>
      <c r="E19" s="312" t="str">
        <f>VLOOKUP($C19,ORÇ.SINT.!$C$20:$M$392,3,0)</f>
        <v>SINAPI</v>
      </c>
      <c r="F19" s="313" t="str">
        <f>VLOOKUP($C19,ORÇ.SINT.!$C$20:$M$392,4,0)</f>
        <v>ENCARREGADO GERAL DE OBRAS COM ENCARGOS COMPLEMENTARES</v>
      </c>
      <c r="G19" s="312" t="str">
        <f>VLOOKUP($C19,ORÇ.SINT.!$C$20:$M$392,5,0)</f>
        <v>MES</v>
      </c>
      <c r="H19" s="312">
        <f>VLOOKUP($C19,ORÇ.SINT.!$C$20:$M$392,6,0)</f>
        <v>6</v>
      </c>
      <c r="I19" s="314">
        <f>VLOOKUP($C19,ORÇ.SINT.!$C$20:$M$392,11,0)</f>
        <v>4983.41</v>
      </c>
      <c r="J19" s="315">
        <f t="shared" si="0"/>
        <v>29900.46</v>
      </c>
      <c r="K19" s="316">
        <f t="shared" si="1"/>
        <v>1.7923296186125134E-2</v>
      </c>
      <c r="L19" s="319">
        <f t="shared" si="3"/>
        <v>0.50182276518517477</v>
      </c>
      <c r="M19" s="318" t="str">
        <f t="shared" si="2"/>
        <v>A</v>
      </c>
      <c r="N19" s="272"/>
      <c r="S19" s="3"/>
      <c r="T19" s="3"/>
      <c r="U19" s="3"/>
      <c r="V19" s="3"/>
    </row>
    <row r="20" spans="2:22" ht="25.5" x14ac:dyDescent="0.2">
      <c r="B20" s="271"/>
      <c r="C20" s="317" t="s">
        <v>928</v>
      </c>
      <c r="D20" s="312" t="str">
        <f>VLOOKUP($C20,ORÇ.SINT.!$C$20:$M$392,2,0)</f>
        <v xml:space="preserve"> 92400 </v>
      </c>
      <c r="E20" s="312" t="str">
        <f>VLOOKUP($C20,ORÇ.SINT.!$C$20:$M$392,3,0)</f>
        <v>SINAPI</v>
      </c>
      <c r="F20" s="313" t="str">
        <f>VLOOKUP($C20,ORÇ.SINT.!$C$20:$M$392,4,0)</f>
        <v>EXECUÇÃO DE PÁTIO/ESTACIONAMENTO EM PISO INTERTRAVADO, COM BLOCO RETANGULAR DE 20 X 10 CM, ESPESSURA 10 CM. AF_12/2015</v>
      </c>
      <c r="G20" s="312" t="str">
        <f>VLOOKUP($C20,ORÇ.SINT.!$C$20:$M$392,5,0)</f>
        <v>m²</v>
      </c>
      <c r="H20" s="312">
        <f>VLOOKUP($C20,ORÇ.SINT.!$C$20:$M$392,6,0)</f>
        <v>208.51</v>
      </c>
      <c r="I20" s="314">
        <f>VLOOKUP($C20,ORÇ.SINT.!$C$20:$M$392,11,0)</f>
        <v>141.97</v>
      </c>
      <c r="J20" s="315">
        <f t="shared" si="0"/>
        <v>29602.16</v>
      </c>
      <c r="K20" s="316">
        <f t="shared" si="1"/>
        <v>1.7744485584137035E-2</v>
      </c>
      <c r="L20" s="319">
        <f t="shared" si="3"/>
        <v>0.51956725076931176</v>
      </c>
      <c r="M20" s="318" t="str">
        <f t="shared" si="2"/>
        <v>A</v>
      </c>
      <c r="N20" s="272"/>
      <c r="S20" s="3"/>
      <c r="T20" s="3"/>
      <c r="U20" s="3"/>
      <c r="V20" s="3"/>
    </row>
    <row r="21" spans="2:22" ht="63.75" x14ac:dyDescent="0.2">
      <c r="B21" s="271"/>
      <c r="C21" s="317" t="s">
        <v>910</v>
      </c>
      <c r="D21" s="312" t="str">
        <f>VLOOKUP($C21,ORÇ.SINT.!$C$20:$M$392,2,0)</f>
        <v xml:space="preserve"> 150158 </v>
      </c>
      <c r="E21" s="312" t="str">
        <f>VLOOKUP($C21,ORÇ.SINT.!$C$20:$M$392,3,0)</f>
        <v>SBC</v>
      </c>
      <c r="F21" s="313" t="str">
        <f>VLOOKUP($C21,ORÇ.SINT.!$C$20:$M$392,4,0)</f>
        <v>PELICULA ADESIVA APLICADA EM VIDROS-TIPO INSULFILM [INSTALAÇÃO DE PELÍCULA DE CONTROLE SOLAR, COR FUMÊ, TRANSMISSÃO LUMINOSA MÁXIMA DE 17%, REJEIÇÃO DE ENERGIA SOLAR (TSER) MÍNIMA DE 70%, REDUÇÃO DE CALOR SOLAR  MÍNIMA DE 60%, REJEIÇÃO DE RAIOS UV MÍNIMA DE 99%, REFLETIVIDADE INTERNA DE LUZ VISÍVEL MÁXIMA DE 13%]</v>
      </c>
      <c r="G21" s="312" t="str">
        <f>VLOOKUP($C21,ORÇ.SINT.!$C$20:$M$392,5,0)</f>
        <v>m²</v>
      </c>
      <c r="H21" s="312">
        <f>VLOOKUP($C21,ORÇ.SINT.!$C$20:$M$392,6,0)</f>
        <v>90.09</v>
      </c>
      <c r="I21" s="314">
        <f>VLOOKUP($C21,ORÇ.SINT.!$C$20:$M$392,11,0)</f>
        <v>437.87</v>
      </c>
      <c r="J21" s="315">
        <f t="shared" si="0"/>
        <v>39447.699999999997</v>
      </c>
      <c r="K21" s="316">
        <f t="shared" si="1"/>
        <v>2.3646218518424415E-2</v>
      </c>
      <c r="L21" s="319">
        <f t="shared" si="3"/>
        <v>0.54321346928773617</v>
      </c>
      <c r="M21" s="318" t="str">
        <f t="shared" si="2"/>
        <v>A</v>
      </c>
      <c r="N21" s="272"/>
      <c r="S21" s="3"/>
      <c r="T21" s="3"/>
      <c r="U21" s="3"/>
      <c r="V21" s="3"/>
    </row>
    <row r="22" spans="2:22" ht="25.5" x14ac:dyDescent="0.2">
      <c r="B22" s="271"/>
      <c r="C22" s="317" t="s">
        <v>463</v>
      </c>
      <c r="D22" s="312" t="str">
        <f>VLOOKUP($C22,ORÇ.SINT.!$C$20:$M$392,2,0)</f>
        <v xml:space="preserve"> 202205.095.RMSM </v>
      </c>
      <c r="E22" s="312" t="str">
        <f>VLOOKUP($C22,ORÇ.SINT.!$C$20:$M$392,3,0)</f>
        <v>Próprio</v>
      </c>
      <c r="F22" s="313" t="str">
        <f>VLOOKUP($C22,ORÇ.SINT.!$C$20:$M$392,4,0)</f>
        <v>[EC3] FORNECIMENTO E INSTALAÇÃO DE PERFILADO 38X38MM, CHAPA #20, INCLUSIVE FIXAÇÕES</v>
      </c>
      <c r="G22" s="312" t="str">
        <f>VLOOKUP($C22,ORÇ.SINT.!$C$20:$M$392,5,0)</f>
        <v>M</v>
      </c>
      <c r="H22" s="312">
        <f>VLOOKUP($C22,ORÇ.SINT.!$C$20:$M$392,6,0)</f>
        <v>286.29000000000002</v>
      </c>
      <c r="I22" s="314">
        <f>VLOOKUP($C22,ORÇ.SINT.!$C$20:$M$392,11,0)</f>
        <v>90.9</v>
      </c>
      <c r="J22" s="315">
        <f t="shared" si="0"/>
        <v>26023.759999999998</v>
      </c>
      <c r="K22" s="316">
        <f t="shared" si="1"/>
        <v>1.5599477678826208E-2</v>
      </c>
      <c r="L22" s="319">
        <f t="shared" si="3"/>
        <v>0.55881294696656236</v>
      </c>
      <c r="M22" s="318" t="str">
        <f t="shared" si="2"/>
        <v>A</v>
      </c>
      <c r="N22" s="272"/>
      <c r="S22" s="3"/>
      <c r="T22" s="3"/>
      <c r="U22" s="3"/>
      <c r="V22" s="3"/>
    </row>
    <row r="23" spans="2:22" ht="25.5" x14ac:dyDescent="0.2">
      <c r="B23" s="271"/>
      <c r="C23" s="317" t="s">
        <v>641</v>
      </c>
      <c r="D23" s="312" t="str">
        <f>VLOOKUP($C23,ORÇ.SINT.!$C$20:$M$392,2,0)</f>
        <v xml:space="preserve"> 202205.042.RMSM </v>
      </c>
      <c r="E23" s="312" t="str">
        <f>VLOOKUP($C23,ORÇ.SINT.!$C$20:$M$392,3,0)</f>
        <v>Próprio</v>
      </c>
      <c r="F23" s="313" t="str">
        <f>VLOOKUP($C23,ORÇ.SINT.!$C$20:$M$392,4,0)</f>
        <v>DIVISORIA SANITÁRIA, TIPO CABINE, EM GRANITO CINZA POLIDO, ESP = 2,5CM, ASSENTADO COM ARGAMASSA COLANTE AC III-E, INCLUSIVE FERRAGENS</v>
      </c>
      <c r="G23" s="312" t="str">
        <f>VLOOKUP($C23,ORÇ.SINT.!$C$20:$M$392,5,0)</f>
        <v>m²</v>
      </c>
      <c r="H23" s="312">
        <f>VLOOKUP($C23,ORÇ.SINT.!$C$20:$M$392,6,0)</f>
        <v>23.81</v>
      </c>
      <c r="I23" s="314">
        <f>VLOOKUP($C23,ORÇ.SINT.!$C$20:$M$392,11,0)</f>
        <v>961.66</v>
      </c>
      <c r="J23" s="315">
        <f t="shared" si="0"/>
        <v>22897.119999999999</v>
      </c>
      <c r="K23" s="316">
        <f t="shared" si="1"/>
        <v>1.3725269228943286E-2</v>
      </c>
      <c r="L23" s="319">
        <f t="shared" si="3"/>
        <v>0.5725382161955056</v>
      </c>
      <c r="M23" s="318" t="str">
        <f t="shared" si="2"/>
        <v>A</v>
      </c>
      <c r="N23" s="272"/>
      <c r="S23" s="3"/>
      <c r="T23" s="3"/>
      <c r="U23" s="3"/>
      <c r="V23" s="3"/>
    </row>
    <row r="24" spans="2:22" ht="25.5" x14ac:dyDescent="0.2">
      <c r="B24" s="271"/>
      <c r="C24" s="317" t="s">
        <v>394</v>
      </c>
      <c r="D24" s="312" t="str">
        <f>VLOOKUP($C24,ORÇ.SINT.!$C$20:$M$392,2,0)</f>
        <v xml:space="preserve"> 97670 </v>
      </c>
      <c r="E24" s="312" t="str">
        <f>VLOOKUP($C24,ORÇ.SINT.!$C$20:$M$392,3,0)</f>
        <v>SINAPI</v>
      </c>
      <c r="F24" s="313" t="str">
        <f>VLOOKUP($C24,ORÇ.SINT.!$C$20:$M$392,4,0)</f>
        <v>ELETRODUTO FLEXÍVEL CORRUGADO, PEAD, DN 100 (4"), PARA REDE ENTERRADA DE DISTRIBUIÇÃO DE ENERGIA ELÉTRICA - FORNECIMENTO E INSTALAÇÃO. AF_12/2021</v>
      </c>
      <c r="G24" s="312" t="str">
        <f>VLOOKUP($C24,ORÇ.SINT.!$C$20:$M$392,5,0)</f>
        <v>M</v>
      </c>
      <c r="H24" s="312">
        <f>VLOOKUP($C24,ORÇ.SINT.!$C$20:$M$392,6,0)</f>
        <v>286.67</v>
      </c>
      <c r="I24" s="314">
        <f>VLOOKUP($C24,ORÇ.SINT.!$C$20:$M$392,11,0)</f>
        <v>27.659999999999997</v>
      </c>
      <c r="J24" s="315">
        <f t="shared" si="0"/>
        <v>7929.29</v>
      </c>
      <c r="K24" s="316">
        <f t="shared" si="1"/>
        <v>4.7530711305337836E-3</v>
      </c>
      <c r="L24" s="319">
        <f t="shared" si="3"/>
        <v>0.5772912873260394</v>
      </c>
      <c r="M24" s="318" t="str">
        <f t="shared" si="2"/>
        <v>A</v>
      </c>
      <c r="N24" s="272"/>
      <c r="S24" s="3"/>
      <c r="T24" s="3"/>
      <c r="U24" s="3"/>
      <c r="V24" s="3"/>
    </row>
    <row r="25" spans="2:22" ht="25.5" x14ac:dyDescent="0.2">
      <c r="B25" s="271"/>
      <c r="C25" s="317" t="s">
        <v>682</v>
      </c>
      <c r="D25" s="312" t="str">
        <f>VLOOKUP($C25,ORÇ.SINT.!$C$20:$M$392,2,0)</f>
        <v xml:space="preserve"> 91926 </v>
      </c>
      <c r="E25" s="312" t="str">
        <f>VLOOKUP($C25,ORÇ.SINT.!$C$20:$M$392,3,0)</f>
        <v>SINAPI</v>
      </c>
      <c r="F25" s="313" t="str">
        <f>VLOOKUP($C25,ORÇ.SINT.!$C$20:$M$392,4,0)</f>
        <v>CABO DE COBRE FLEXÍVEL ISOLADO, 2,5 MM², ANTI-CHAMA 450/750 V, PARA CIRCUITOS TERMINAIS - FORNECIMENTO E INSTALAÇÃO. AF_12/2015</v>
      </c>
      <c r="G25" s="312" t="str">
        <f>VLOOKUP($C25,ORÇ.SINT.!$C$20:$M$392,5,0)</f>
        <v>M</v>
      </c>
      <c r="H25" s="312">
        <f>VLOOKUP($C25,ORÇ.SINT.!$C$20:$M$392,6,0)</f>
        <v>3823.1</v>
      </c>
      <c r="I25" s="314">
        <f>VLOOKUP($C25,ORÇ.SINT.!$C$20:$M$392,11,0)</f>
        <v>5.43</v>
      </c>
      <c r="J25" s="315">
        <f t="shared" si="0"/>
        <v>20759.43</v>
      </c>
      <c r="K25" s="316">
        <f t="shared" si="1"/>
        <v>1.244386917609735E-2</v>
      </c>
      <c r="L25" s="319">
        <f t="shared" si="3"/>
        <v>0.5897351565021367</v>
      </c>
      <c r="M25" s="318" t="str">
        <f t="shared" si="2"/>
        <v>A</v>
      </c>
      <c r="N25" s="272"/>
      <c r="S25" s="3"/>
      <c r="T25" s="3"/>
      <c r="U25" s="3"/>
      <c r="V25" s="3"/>
    </row>
    <row r="26" spans="2:22" ht="38.25" x14ac:dyDescent="0.2">
      <c r="B26" s="271"/>
      <c r="C26" s="317" t="s">
        <v>946</v>
      </c>
      <c r="D26" s="312" t="str">
        <f>VLOOKUP($C26,ORÇ.SINT.!$C$20:$M$392,2,0)</f>
        <v xml:space="preserve"> 202205.073.RMSM </v>
      </c>
      <c r="E26" s="312" t="str">
        <f>VLOOKUP($C26,ORÇ.SINT.!$C$20:$M$392,3,0)</f>
        <v>Próprio</v>
      </c>
      <c r="F26" s="313" t="str">
        <f>VLOOKUP($C26,ORÇ.SINT.!$C$20:$M$392,4,0)</f>
        <v>ALAMBRADO, ESTRUTURADO POR TUBOS DE ACO GALVANIZADO (MONTANTES COM DIAMETRO 2", TRAVESSAS E ESCORAS COM DIÂMETRO 1.¼"), COM TELA DE ARAME GALVANIZADO, FIO 12 BWG E MALHA QUADRADA 5X5CM</v>
      </c>
      <c r="G26" s="312" t="str">
        <f>VLOOKUP($C26,ORÇ.SINT.!$C$20:$M$392,5,0)</f>
        <v>M</v>
      </c>
      <c r="H26" s="312">
        <f>VLOOKUP($C26,ORÇ.SINT.!$C$20:$M$392,6,0)</f>
        <v>42.52</v>
      </c>
      <c r="I26" s="314">
        <f>VLOOKUP($C26,ORÇ.SINT.!$C$20:$M$392,11,0)</f>
        <v>490.81</v>
      </c>
      <c r="J26" s="315">
        <f t="shared" si="0"/>
        <v>20869.240000000002</v>
      </c>
      <c r="K26" s="316">
        <f t="shared" si="1"/>
        <v>1.2509692817412514E-2</v>
      </c>
      <c r="L26" s="319">
        <f t="shared" si="3"/>
        <v>0.60224484931954925</v>
      </c>
      <c r="M26" s="318" t="str">
        <f t="shared" si="2"/>
        <v>A</v>
      </c>
      <c r="N26" s="272"/>
      <c r="S26" s="3"/>
      <c r="T26" s="3"/>
      <c r="U26" s="3"/>
      <c r="V26" s="3"/>
    </row>
    <row r="27" spans="2:22" x14ac:dyDescent="0.2">
      <c r="B27" s="271"/>
      <c r="C27" s="317" t="s">
        <v>1047</v>
      </c>
      <c r="D27" s="312" t="str">
        <f>VLOOKUP($C27,ORÇ.SINT.!$C$20:$M$392,2,0)</f>
        <v xml:space="preserve"> 90778 </v>
      </c>
      <c r="E27" s="312" t="str">
        <f>VLOOKUP($C27,ORÇ.SINT.!$C$20:$M$392,3,0)</f>
        <v>SINAPI</v>
      </c>
      <c r="F27" s="313" t="str">
        <f>VLOOKUP($C27,ORÇ.SINT.!$C$20:$M$392,4,0)</f>
        <v>ENGENHEIRO CIVIL DE OBRA PLENO COM ENCARGOS COMPLEMENTARES</v>
      </c>
      <c r="G27" s="312" t="str">
        <f>VLOOKUP($C27,ORÇ.SINT.!$C$20:$M$392,5,0)</f>
        <v>H</v>
      </c>
      <c r="H27" s="312">
        <f>VLOOKUP($C27,ORÇ.SINT.!$C$20:$M$392,6,0)</f>
        <v>160</v>
      </c>
      <c r="I27" s="314">
        <f>VLOOKUP($C27,ORÇ.SINT.!$C$20:$M$392,11,0)</f>
        <v>140.74</v>
      </c>
      <c r="J27" s="315">
        <f t="shared" si="0"/>
        <v>22518.400000000001</v>
      </c>
      <c r="K27" s="316">
        <f t="shared" si="1"/>
        <v>1.3498252295705161E-2</v>
      </c>
      <c r="L27" s="319">
        <f t="shared" si="3"/>
        <v>0.61574310161525436</v>
      </c>
      <c r="M27" s="318" t="str">
        <f t="shared" si="2"/>
        <v>A</v>
      </c>
      <c r="N27" s="272"/>
      <c r="S27" s="3"/>
      <c r="T27" s="3"/>
      <c r="U27" s="3"/>
      <c r="V27" s="3"/>
    </row>
    <row r="28" spans="2:22" ht="25.5" x14ac:dyDescent="0.2">
      <c r="B28" s="271"/>
      <c r="C28" s="317" t="s">
        <v>925</v>
      </c>
      <c r="D28" s="312" t="str">
        <f>VLOOKUP($C28,ORÇ.SINT.!$C$20:$M$392,2,0)</f>
        <v xml:space="preserve"> 96396 </v>
      </c>
      <c r="E28" s="312" t="str">
        <f>VLOOKUP($C28,ORÇ.SINT.!$C$20:$M$392,3,0)</f>
        <v>SINAPI</v>
      </c>
      <c r="F28" s="313" t="str">
        <f>VLOOKUP($C28,ORÇ.SINT.!$C$20:$M$392,4,0)</f>
        <v>EXECUÇÃO E COMPACTAÇÃO DE BASE E OU SUB BASE PARA PAVIMENTAÇÃO DE BRITA GRADUADA SIMPLES - EXCLUSIVE CARGA E TRANSPORTE. AF_11/2019</v>
      </c>
      <c r="G28" s="312" t="str">
        <f>VLOOKUP($C28,ORÇ.SINT.!$C$20:$M$392,5,0)</f>
        <v>m³</v>
      </c>
      <c r="H28" s="312">
        <f>VLOOKUP($C28,ORÇ.SINT.!$C$20:$M$392,6,0)</f>
        <v>62.55</v>
      </c>
      <c r="I28" s="314">
        <f>VLOOKUP($C28,ORÇ.SINT.!$C$20:$M$392,11,0)</f>
        <v>337.22999999999996</v>
      </c>
      <c r="J28" s="315">
        <f t="shared" si="0"/>
        <v>21093.73</v>
      </c>
      <c r="K28" s="316">
        <f t="shared" si="1"/>
        <v>1.2644259334476906E-2</v>
      </c>
      <c r="L28" s="319">
        <f t="shared" si="3"/>
        <v>0.62838736094973124</v>
      </c>
      <c r="M28" s="318" t="str">
        <f t="shared" si="2"/>
        <v>A</v>
      </c>
      <c r="N28" s="272"/>
      <c r="S28" s="3"/>
      <c r="T28" s="3"/>
      <c r="U28" s="3"/>
      <c r="V28" s="3"/>
    </row>
    <row r="29" spans="2:22" ht="51" x14ac:dyDescent="0.2">
      <c r="B29" s="271"/>
      <c r="C29" s="317" t="s">
        <v>995</v>
      </c>
      <c r="D29" s="312" t="str">
        <f>VLOOKUP($C29,ORÇ.SINT.!$C$20:$M$392,2,0)</f>
        <v xml:space="preserve"> 100757 </v>
      </c>
      <c r="E29" s="312" t="str">
        <f>VLOOKUP($C29,ORÇ.SINT.!$C$20:$M$392,3,0)</f>
        <v>SINAPI</v>
      </c>
      <c r="F29" s="313" t="str">
        <f>VLOOKUP($C29,ORÇ.SINT.!$C$20:$M$392,4,0)</f>
        <v>PINTURA COM TINTA ALQUÍDICA DE ACABAMENTO (ESMALTE SINTÉTICO ACETINADO) PULVERIZADA SOBRE SUPERFÍCIES METÁLICAS (EXCETO PERFIL) EXECUTADO EM OBRA (02 DEMÃOS). AF_01/2020_P [REV. PAREDE TIPO 7 - ALAMBRADOS, PILARES METÁLICOS E VIGAS METÁLICAS]</v>
      </c>
      <c r="G29" s="312" t="str">
        <f>VLOOKUP($C29,ORÇ.SINT.!$C$20:$M$392,5,0)</f>
        <v>m²</v>
      </c>
      <c r="H29" s="312">
        <f>VLOOKUP($C29,ORÇ.SINT.!$C$20:$M$392,6,0)</f>
        <v>308.66000000000003</v>
      </c>
      <c r="I29" s="314">
        <f>VLOOKUP($C29,ORÇ.SINT.!$C$20:$M$392,11,0)</f>
        <v>61.179999999999993</v>
      </c>
      <c r="J29" s="315">
        <f t="shared" si="0"/>
        <v>18883.810000000001</v>
      </c>
      <c r="K29" s="316">
        <f t="shared" si="1"/>
        <v>1.131956229946E-2</v>
      </c>
      <c r="L29" s="319">
        <f t="shared" si="3"/>
        <v>0.63970692324919121</v>
      </c>
      <c r="M29" s="318" t="str">
        <f t="shared" si="2"/>
        <v>A</v>
      </c>
      <c r="N29" s="272"/>
      <c r="S29" s="3"/>
      <c r="T29" s="3"/>
      <c r="U29" s="3"/>
      <c r="V29" s="3"/>
    </row>
    <row r="30" spans="2:22" ht="51" x14ac:dyDescent="0.2">
      <c r="B30" s="271"/>
      <c r="C30" s="317" t="s">
        <v>167</v>
      </c>
      <c r="D30" s="312" t="str">
        <f>VLOOKUP($C30,ORÇ.SINT.!$C$20:$M$392,2,0)</f>
        <v xml:space="preserve"> 202205.051.RMSM </v>
      </c>
      <c r="E30" s="312" t="str">
        <f>VLOOKUP($C30,ORÇ.SINT.!$C$20:$M$392,3,0)</f>
        <v>Próprio</v>
      </c>
      <c r="F30" s="313" t="str">
        <f>VLOOKUP($C30,ORÇ.SINT.!$C$20:$M$392,4,0)</f>
        <v>VIGA METÁLICA EM PERFIL LAMINADO OU SOLDADO EM AÇO ESTRUTURAL, COM CONEXÕES SOLDADAS, INCLUSOS MÃO DE OBRA, TRANSPORTE E IÇAMENTO UTILIZANDO GUINDASTE [VIGAS TIPO 3, PARA SUPORTE DA INFRAESTRUTURA E DO FORRO, CONFORME PROJETO]</v>
      </c>
      <c r="G30" s="312" t="str">
        <f>VLOOKUP($C30,ORÇ.SINT.!$C$20:$M$392,5,0)</f>
        <v>KG</v>
      </c>
      <c r="H30" s="312">
        <f>VLOOKUP($C30,ORÇ.SINT.!$C$20:$M$392,6,0)</f>
        <v>856.55</v>
      </c>
      <c r="I30" s="314">
        <f>VLOOKUP($C30,ORÇ.SINT.!$C$20:$M$392,11,0)</f>
        <v>20.76</v>
      </c>
      <c r="J30" s="315">
        <f t="shared" si="0"/>
        <v>17781.97</v>
      </c>
      <c r="K30" s="316">
        <f t="shared" si="1"/>
        <v>1.0659084010172138E-2</v>
      </c>
      <c r="L30" s="319">
        <f t="shared" si="3"/>
        <v>0.65036600725936333</v>
      </c>
      <c r="M30" s="318" t="str">
        <f t="shared" si="2"/>
        <v>A</v>
      </c>
      <c r="N30" s="272"/>
      <c r="S30" s="3"/>
      <c r="T30" s="3"/>
      <c r="U30" s="3"/>
      <c r="V30" s="3"/>
    </row>
    <row r="31" spans="2:22" ht="25.5" x14ac:dyDescent="0.2">
      <c r="B31" s="271"/>
      <c r="C31" s="317" t="s">
        <v>406</v>
      </c>
      <c r="D31" s="312" t="str">
        <f>VLOOKUP($C31,ORÇ.SINT.!$C$20:$M$392,2,0)</f>
        <v xml:space="preserve"> 95750 </v>
      </c>
      <c r="E31" s="312" t="str">
        <f>VLOOKUP($C31,ORÇ.SINT.!$C$20:$M$392,3,0)</f>
        <v>SINAPI</v>
      </c>
      <c r="F31" s="313" t="str">
        <f>VLOOKUP($C31,ORÇ.SINT.!$C$20:$M$392,4,0)</f>
        <v>[ED1] ELETRODUTO DE AÇO GALVANIZADO, CLASSE LEVE, DN 25 MM (1"), APARENTE, INSTALADO EM PAREDE - FORNECIMENTO E INSTALAÇÃO. AF_11/2016_P</v>
      </c>
      <c r="G31" s="312" t="str">
        <f>VLOOKUP($C31,ORÇ.SINT.!$C$20:$M$392,5,0)</f>
        <v>M</v>
      </c>
      <c r="H31" s="312">
        <f>VLOOKUP($C31,ORÇ.SINT.!$C$20:$M$392,6,0)</f>
        <v>376.71</v>
      </c>
      <c r="I31" s="314">
        <f>VLOOKUP($C31,ORÇ.SINT.!$C$20:$M$392,11,0)</f>
        <v>38.86</v>
      </c>
      <c r="J31" s="315">
        <f t="shared" si="0"/>
        <v>14638.95</v>
      </c>
      <c r="K31" s="316">
        <f t="shared" si="1"/>
        <v>8.7750568621311042E-3</v>
      </c>
      <c r="L31" s="319">
        <f t="shared" si="3"/>
        <v>0.65914106412149442</v>
      </c>
      <c r="M31" s="318" t="str">
        <f t="shared" si="2"/>
        <v>A</v>
      </c>
      <c r="N31" s="272"/>
      <c r="S31" s="3"/>
      <c r="T31" s="3"/>
      <c r="U31" s="3"/>
      <c r="V31" s="3"/>
    </row>
    <row r="32" spans="2:22" ht="25.5" x14ac:dyDescent="0.2">
      <c r="B32" s="271"/>
      <c r="C32" s="317" t="s">
        <v>697</v>
      </c>
      <c r="D32" s="312" t="str">
        <f>VLOOKUP($C32,ORÇ.SINT.!$C$20:$M$392,2,0)</f>
        <v xml:space="preserve"> 98295 </v>
      </c>
      <c r="E32" s="312" t="str">
        <f>VLOOKUP($C32,ORÇ.SINT.!$C$20:$M$392,3,0)</f>
        <v>SINAPI</v>
      </c>
      <c r="F32" s="313" t="str">
        <f>VLOOKUP($C32,ORÇ.SINT.!$C$20:$M$392,4,0)</f>
        <v>CABO ELETRÔNICO CATEGORIA 5E, INSTALADO EM EDIFICAÇÃO INSTITUCIONAL - FORNECIMENTO E INSTALAÇÃO. AF_11/2019</v>
      </c>
      <c r="G32" s="312" t="str">
        <f>VLOOKUP($C32,ORÇ.SINT.!$C$20:$M$392,5,0)</f>
        <v>M</v>
      </c>
      <c r="H32" s="312">
        <f>VLOOKUP($C32,ORÇ.SINT.!$C$20:$M$392,6,0)</f>
        <v>2355.1999999999998</v>
      </c>
      <c r="I32" s="314">
        <f>VLOOKUP($C32,ORÇ.SINT.!$C$20:$M$392,11,0)</f>
        <v>7.1800000000000006</v>
      </c>
      <c r="J32" s="315">
        <f t="shared" si="0"/>
        <v>16910.330000000002</v>
      </c>
      <c r="K32" s="316">
        <f t="shared" si="1"/>
        <v>1.0136594995365206E-2</v>
      </c>
      <c r="L32" s="319">
        <f t="shared" si="3"/>
        <v>0.66927765911685966</v>
      </c>
      <c r="M32" s="318" t="str">
        <f t="shared" si="2"/>
        <v>A</v>
      </c>
      <c r="N32" s="272"/>
      <c r="S32" s="3"/>
      <c r="T32" s="3"/>
      <c r="U32" s="3"/>
      <c r="V32" s="3"/>
    </row>
    <row r="33" spans="2:22" ht="38.25" x14ac:dyDescent="0.2">
      <c r="B33" s="271"/>
      <c r="C33" s="317" t="s">
        <v>960</v>
      </c>
      <c r="D33" s="312" t="str">
        <f>VLOOKUP($C33,ORÇ.SINT.!$C$20:$M$392,2,0)</f>
        <v xml:space="preserve"> 202205.069.RMSM </v>
      </c>
      <c r="E33" s="312" t="str">
        <f>VLOOKUP($C33,ORÇ.SINT.!$C$20:$M$392,3,0)</f>
        <v>Próprio</v>
      </c>
      <c r="F33" s="313" t="str">
        <f>VLOOKUP($C33,ORÇ.SINT.!$C$20:$M$392,4,0)</f>
        <v>VIGA METÁLICA EM PERFIL LAMINADO OU SOLDADO EM AÇO ESTRUTURAL, COM CONEXÕES SOLDADAS, INCLUSOS MÃO DE OBRA, TRANSPORTE E IÇAMENTO UTILIZANDO GUINDASTE [VIGAS TIPO 1, CONFORME PROJETOS]</v>
      </c>
      <c r="G33" s="312" t="str">
        <f>VLOOKUP($C33,ORÇ.SINT.!$C$20:$M$392,5,0)</f>
        <v>KG</v>
      </c>
      <c r="H33" s="312">
        <f>VLOOKUP($C33,ORÇ.SINT.!$C$20:$M$392,6,0)</f>
        <v>665.08</v>
      </c>
      <c r="I33" s="314">
        <f>VLOOKUP($C33,ORÇ.SINT.!$C$20:$M$392,11,0)</f>
        <v>18.670000000000002</v>
      </c>
      <c r="J33" s="315">
        <f t="shared" si="0"/>
        <v>12417.04</v>
      </c>
      <c r="K33" s="316">
        <f t="shared" si="1"/>
        <v>7.4431726359715962E-3</v>
      </c>
      <c r="L33" s="319">
        <f t="shared" si="3"/>
        <v>0.67672083175283126</v>
      </c>
      <c r="M33" s="318" t="str">
        <f t="shared" si="2"/>
        <v>A</v>
      </c>
      <c r="N33" s="272"/>
      <c r="S33" s="3"/>
      <c r="T33" s="3"/>
      <c r="U33" s="3"/>
      <c r="V33" s="3"/>
    </row>
    <row r="34" spans="2:22" ht="63.75" x14ac:dyDescent="0.2">
      <c r="B34" s="271"/>
      <c r="C34" s="317" t="s">
        <v>598</v>
      </c>
      <c r="D34" s="312" t="str">
        <f>VLOOKUP($C34,ORÇ.SINT.!$C$20:$M$392,2,0)</f>
        <v xml:space="preserve"> 202205.037.RMSM </v>
      </c>
      <c r="E34" s="312" t="str">
        <f>VLOOKUP($C34,ORÇ.SINT.!$C$20:$M$392,3,0)</f>
        <v>Próprio</v>
      </c>
      <c r="F34" s="313" t="str">
        <f>VLOOKUP($C34,ORÇ.SINT.!$C$20:$M$392,4,0)</f>
        <v>PORTA EM LAMINADO MELAMÍNICO ESTRUTURAL (TS), VÃO LIVRE DE 60X180CM, ESPESSURA DE 10MM, FOLHA ELEVADA EM 20CM DO PISO, COR CINZA, ACABAMENTO TEXTURIZADO EM AMBOS OS LADOS, MONTANTES EM ALUMÍNIO ANODIZADO FOSCO E COM BORRACHA EPDM, DOBRADIÇAS E FECHADURA UNIVERSAL LINGUETA DESLIZANTE (SINALIZAÇÃO LIVRE/OCUPADO) [P10]</v>
      </c>
      <c r="G34" s="312" t="str">
        <f>VLOOKUP($C34,ORÇ.SINT.!$C$20:$M$392,5,0)</f>
        <v>UN</v>
      </c>
      <c r="H34" s="312">
        <f>VLOOKUP($C34,ORÇ.SINT.!$C$20:$M$392,6,0)</f>
        <v>12</v>
      </c>
      <c r="I34" s="314">
        <f>VLOOKUP($C34,ORÇ.SINT.!$C$20:$M$392,11,0)</f>
        <v>1225.19</v>
      </c>
      <c r="J34" s="315">
        <f t="shared" si="0"/>
        <v>14702.28</v>
      </c>
      <c r="K34" s="316">
        <f t="shared" si="1"/>
        <v>8.8130188984164078E-3</v>
      </c>
      <c r="L34" s="319">
        <f t="shared" si="3"/>
        <v>0.68553385065124772</v>
      </c>
      <c r="M34" s="318" t="str">
        <f t="shared" si="2"/>
        <v>A</v>
      </c>
      <c r="N34" s="272"/>
      <c r="S34" s="3"/>
      <c r="T34" s="3"/>
      <c r="U34" s="3"/>
      <c r="V34" s="3"/>
    </row>
    <row r="35" spans="2:22" ht="38.25" x14ac:dyDescent="0.2">
      <c r="B35" s="271"/>
      <c r="C35" s="317" t="s">
        <v>973</v>
      </c>
      <c r="D35" s="312" t="str">
        <f>VLOOKUP($C35,ORÇ.SINT.!$C$20:$M$392,2,0)</f>
        <v xml:space="preserve"> 202205.071.RMSM </v>
      </c>
      <c r="E35" s="312" t="str">
        <f>VLOOKUP($C35,ORÇ.SINT.!$C$20:$M$392,3,0)</f>
        <v>Próprio</v>
      </c>
      <c r="F35" s="313" t="str">
        <f>VLOOKUP($C35,ORÇ.SINT.!$C$20:$M$392,4,0)</f>
        <v>EXECUÇÃO DE PASSEIO/CALÇADA DE CONCRETO COM CONCRETO MOLDADO IN LOCO, USINADO, ESPESSURA 10 CM, ARMADO (TELA Q-92), PREPARO DO SUBSTRATO EM CAMADA DE BRITA, ACABAMENTO EM PEDRA PIRENÓPOLIS</v>
      </c>
      <c r="G35" s="312" t="str">
        <f>VLOOKUP($C35,ORÇ.SINT.!$C$20:$M$392,5,0)</f>
        <v>m²</v>
      </c>
      <c r="H35" s="312">
        <f>VLOOKUP($C35,ORÇ.SINT.!$C$20:$M$392,6,0)</f>
        <v>109.66</v>
      </c>
      <c r="I35" s="314">
        <f>VLOOKUP($C35,ORÇ.SINT.!$C$20:$M$392,11,0)</f>
        <v>128.53</v>
      </c>
      <c r="J35" s="315">
        <f t="shared" si="0"/>
        <v>14094.59</v>
      </c>
      <c r="K35" s="316">
        <f t="shared" si="1"/>
        <v>8.4487499922073946E-3</v>
      </c>
      <c r="L35" s="319">
        <f t="shared" si="3"/>
        <v>0.69398260064345507</v>
      </c>
      <c r="M35" s="318" t="str">
        <f t="shared" si="2"/>
        <v>A</v>
      </c>
      <c r="N35" s="272"/>
      <c r="S35" s="3"/>
      <c r="T35" s="3"/>
      <c r="U35" s="3"/>
      <c r="V35" s="3"/>
    </row>
    <row r="36" spans="2:22" ht="38.25" x14ac:dyDescent="0.2">
      <c r="B36" s="271"/>
      <c r="C36" s="317" t="s">
        <v>576</v>
      </c>
      <c r="D36" s="312" t="str">
        <f>VLOOKUP($C36,ORÇ.SINT.!$C$20:$M$392,2,0)</f>
        <v xml:space="preserve"> 202205.034.RMSM </v>
      </c>
      <c r="E36" s="312" t="str">
        <f>VLOOKUP($C36,ORÇ.SINT.!$C$20:$M$392,3,0)</f>
        <v>Próprio</v>
      </c>
      <c r="F36" s="313" t="str">
        <f>VLOOKUP($C36,ORÇ.SINT.!$C$20:$M$392,4,0)</f>
        <v>PORTA DE MADEIRA SEMI-OCA (MÉDIA), VÃO LIVRE DE 80X210CM, ESPESSURA DE 3,5CM, COM APLICAÇÃO DE VERNIZ E INSTALAÇÃO DE BATENTE, ALIZAR, TIRA ANTI-IMPACTO, DOBRADIÇAS E FECHADURA</v>
      </c>
      <c r="G36" s="312" t="str">
        <f>VLOOKUP($C36,ORÇ.SINT.!$C$20:$M$392,5,0)</f>
        <v>UN</v>
      </c>
      <c r="H36" s="312">
        <f>VLOOKUP($C36,ORÇ.SINT.!$C$20:$M$392,6,0)</f>
        <v>7</v>
      </c>
      <c r="I36" s="314">
        <f>VLOOKUP($C36,ORÇ.SINT.!$C$20:$M$392,11,0)</f>
        <v>1664.8700000000001</v>
      </c>
      <c r="J36" s="315">
        <f t="shared" si="0"/>
        <v>11654.09</v>
      </c>
      <c r="K36" s="316">
        <f t="shared" si="1"/>
        <v>6.9858358985032034E-3</v>
      </c>
      <c r="L36" s="319">
        <f t="shared" si="3"/>
        <v>0.70096843654195828</v>
      </c>
      <c r="M36" s="318" t="str">
        <f t="shared" si="2"/>
        <v>A</v>
      </c>
      <c r="N36" s="272"/>
      <c r="S36" s="3"/>
      <c r="T36" s="3"/>
      <c r="U36" s="3"/>
      <c r="V36" s="3"/>
    </row>
    <row r="37" spans="2:22" x14ac:dyDescent="0.2">
      <c r="B37" s="271"/>
      <c r="C37" s="317" t="s">
        <v>655</v>
      </c>
      <c r="D37" s="312" t="str">
        <f>VLOOKUP($C37,ORÇ.SINT.!$C$20:$M$392,2,0)</f>
        <v xml:space="preserve"> 202205.043.RMSM </v>
      </c>
      <c r="E37" s="312" t="str">
        <f>VLOOKUP($C37,ORÇ.SINT.!$C$20:$M$392,3,0)</f>
        <v>Próprio</v>
      </c>
      <c r="F37" s="313" t="str">
        <f>VLOOKUP($C37,ORÇ.SINT.!$C$20:$M$392,4,0)</f>
        <v>APLICAÇÃO E LIXAMENTO DE MASSA LÁTEX ACRÍLICA EM PAREDES</v>
      </c>
      <c r="G37" s="312" t="str">
        <f>VLOOKUP($C37,ORÇ.SINT.!$C$20:$M$392,5,0)</f>
        <v>m²</v>
      </c>
      <c r="H37" s="312">
        <f>VLOOKUP($C37,ORÇ.SINT.!$C$20:$M$392,6,0)</f>
        <v>594.25</v>
      </c>
      <c r="I37" s="314">
        <f>VLOOKUP($C37,ORÇ.SINT.!$C$20:$M$392,11,0)</f>
        <v>20.07</v>
      </c>
      <c r="J37" s="315">
        <f t="shared" si="0"/>
        <v>11926.59</v>
      </c>
      <c r="K37" s="316">
        <f t="shared" si="1"/>
        <v>7.1491811517440931E-3</v>
      </c>
      <c r="L37" s="319">
        <f t="shared" si="3"/>
        <v>0.70811761769370241</v>
      </c>
      <c r="M37" s="318" t="str">
        <f t="shared" si="2"/>
        <v>A</v>
      </c>
      <c r="N37" s="272"/>
      <c r="S37" s="3"/>
      <c r="T37" s="3"/>
      <c r="U37" s="3"/>
      <c r="V37" s="3"/>
    </row>
    <row r="38" spans="2:22" ht="25.5" x14ac:dyDescent="0.2">
      <c r="B38" s="271"/>
      <c r="C38" s="317" t="s">
        <v>755</v>
      </c>
      <c r="D38" s="312" t="str">
        <f>VLOOKUP($C38,ORÇ.SINT.!$C$20:$M$392,2,0)</f>
        <v xml:space="preserve"> 202205.052.RMSM </v>
      </c>
      <c r="E38" s="312" t="str">
        <f>VLOOKUP($C38,ORÇ.SINT.!$C$20:$M$392,3,0)</f>
        <v>Próprio</v>
      </c>
      <c r="F38" s="313" t="str">
        <f>VLOOKUP($C38,ORÇ.SINT.!$C$20:$M$392,4,0)</f>
        <v>VASO SANITÁRIO SIFONADO COM CAIXA ACOPLADA, EM LOUÇA BRANCA (INCLUSIVE ENGATE FLEXÍVEL EM AÇO INOX 1/2" X 40CM E ASSENTO SANITÁRIO) [H1]</v>
      </c>
      <c r="G38" s="312" t="str">
        <f>VLOOKUP($C38,ORÇ.SINT.!$C$20:$M$392,5,0)</f>
        <v>UN</v>
      </c>
      <c r="H38" s="312">
        <f>VLOOKUP($C38,ORÇ.SINT.!$C$20:$M$392,6,0)</f>
        <v>14</v>
      </c>
      <c r="I38" s="314">
        <f>VLOOKUP($C38,ORÇ.SINT.!$C$20:$M$392,11,0)</f>
        <v>878</v>
      </c>
      <c r="J38" s="315">
        <f t="shared" si="0"/>
        <v>12292</v>
      </c>
      <c r="K38" s="316">
        <f t="shared" si="1"/>
        <v>7.3682196434386015E-3</v>
      </c>
      <c r="L38" s="319">
        <f t="shared" si="3"/>
        <v>0.715485837337141</v>
      </c>
      <c r="M38" s="318" t="str">
        <f t="shared" si="2"/>
        <v>A</v>
      </c>
      <c r="N38" s="272"/>
      <c r="S38" s="3"/>
      <c r="T38" s="3"/>
      <c r="U38" s="3"/>
      <c r="V38" s="3"/>
    </row>
    <row r="39" spans="2:22" ht="25.5" x14ac:dyDescent="0.2">
      <c r="B39" s="271"/>
      <c r="C39" s="317" t="s">
        <v>552</v>
      </c>
      <c r="D39" s="312" t="str">
        <f>VLOOKUP($C39,ORÇ.SINT.!$C$20:$M$392,2,0)</f>
        <v xml:space="preserve"> 98556 </v>
      </c>
      <c r="E39" s="312" t="str">
        <f>VLOOKUP($C39,ORÇ.SINT.!$C$20:$M$392,3,0)</f>
        <v>SINAPI</v>
      </c>
      <c r="F39" s="313" t="str">
        <f>VLOOKUP($C39,ORÇ.SINT.!$C$20:$M$392,4,0)</f>
        <v>IMPERMEABILIZAÇÃO DE SUPERFÍCIE COM ARGAMASSA POLIMÉRICA / MEMBRANA ACRÍLICA, 4 DEMÃOS, REFORÇADA COM VÉU DE POLIÉSTER (MAV). AF_06/2018</v>
      </c>
      <c r="G39" s="312" t="str">
        <f>VLOOKUP($C39,ORÇ.SINT.!$C$20:$M$392,5,0)</f>
        <v>m²</v>
      </c>
      <c r="H39" s="312">
        <f>VLOOKUP($C39,ORÇ.SINT.!$C$20:$M$392,6,0)</f>
        <v>168.34</v>
      </c>
      <c r="I39" s="314">
        <f>VLOOKUP($C39,ORÇ.SINT.!$C$20:$M$392,11,0)</f>
        <v>67.400000000000006</v>
      </c>
      <c r="J39" s="315">
        <f t="shared" si="0"/>
        <v>11346.11</v>
      </c>
      <c r="K39" s="316">
        <f t="shared" si="1"/>
        <v>6.8012227935742887E-3</v>
      </c>
      <c r="L39" s="319">
        <f t="shared" si="3"/>
        <v>0.72228706013071531</v>
      </c>
      <c r="M39" s="318" t="str">
        <f t="shared" si="2"/>
        <v>A</v>
      </c>
      <c r="N39" s="272"/>
      <c r="S39" s="3"/>
      <c r="T39" s="3"/>
      <c r="U39" s="3"/>
      <c r="V39" s="3"/>
    </row>
    <row r="40" spans="2:22" ht="25.5" x14ac:dyDescent="0.2">
      <c r="B40" s="271"/>
      <c r="C40" s="317" t="s">
        <v>663</v>
      </c>
      <c r="D40" s="312" t="str">
        <f>VLOOKUP($C40,ORÇ.SINT.!$C$20:$M$392,2,0)</f>
        <v xml:space="preserve"> 88489 </v>
      </c>
      <c r="E40" s="312" t="str">
        <f>VLOOKUP($C40,ORÇ.SINT.!$C$20:$M$392,3,0)</f>
        <v>SINAPI</v>
      </c>
      <c r="F40" s="313" t="str">
        <f>VLOOKUP($C40,ORÇ.SINT.!$C$20:$M$392,4,0)</f>
        <v>APLICAÇÃO MANUAL DE PINTURA COM TINTA LÁTEX ACRÍLICA EM PAREDES, DUAS DEMÃOS. AF_06/2014 [REV. PAREDE TIPOS 1 E 2]</v>
      </c>
      <c r="G40" s="312" t="str">
        <f>VLOOKUP($C40,ORÇ.SINT.!$C$20:$M$392,5,0)</f>
        <v>m²</v>
      </c>
      <c r="H40" s="312">
        <f>VLOOKUP($C40,ORÇ.SINT.!$C$20:$M$392,6,0)</f>
        <v>594.25</v>
      </c>
      <c r="I40" s="314">
        <f>VLOOKUP($C40,ORÇ.SINT.!$C$20:$M$392,11,0)</f>
        <v>20.43</v>
      </c>
      <c r="J40" s="315">
        <f t="shared" si="0"/>
        <v>12140.52</v>
      </c>
      <c r="K40" s="316">
        <f t="shared" si="1"/>
        <v>7.277417665600327E-3</v>
      </c>
      <c r="L40" s="319">
        <f t="shared" si="3"/>
        <v>0.72956447779631561</v>
      </c>
      <c r="M40" s="318" t="str">
        <f t="shared" si="2"/>
        <v>A</v>
      </c>
      <c r="N40" s="272"/>
      <c r="S40" s="3"/>
      <c r="T40" s="3"/>
      <c r="U40" s="3"/>
      <c r="V40" s="3"/>
    </row>
    <row r="41" spans="2:22" ht="25.5" x14ac:dyDescent="0.2">
      <c r="B41" s="271"/>
      <c r="C41" s="317" t="s">
        <v>134</v>
      </c>
      <c r="D41" s="312" t="str">
        <f>VLOOKUP($C41,ORÇ.SINT.!$C$20:$M$392,2,0)</f>
        <v xml:space="preserve"> 97914 </v>
      </c>
      <c r="E41" s="312" t="str">
        <f>VLOOKUP($C41,ORÇ.SINT.!$C$20:$M$392,3,0)</f>
        <v>SINAPI</v>
      </c>
      <c r="F41" s="313" t="str">
        <f>VLOOKUP($C41,ORÇ.SINT.!$C$20:$M$392,4,0)</f>
        <v>TRANSPORTE COM CAMINHÃO BASCULANTE DE 6 M³, EM VIA URBANA PAVIMENTADA, DMT ATÉ 30 KM (UNIDADE: M3XKM). AF_07/2020</v>
      </c>
      <c r="G41" s="312" t="str">
        <f>VLOOKUP($C41,ORÇ.SINT.!$C$20:$M$392,5,0)</f>
        <v>M3XKM</v>
      </c>
      <c r="H41" s="312">
        <f>VLOOKUP($C41,ORÇ.SINT.!$C$20:$M$392,6,0)</f>
        <v>2972.29</v>
      </c>
      <c r="I41" s="314">
        <f>VLOOKUP($C41,ORÇ.SINT.!$C$20:$M$392,11,0)</f>
        <v>3.26</v>
      </c>
      <c r="J41" s="315">
        <f t="shared" si="0"/>
        <v>9689.66</v>
      </c>
      <c r="K41" s="316">
        <f t="shared" si="1"/>
        <v>5.8082934551123722E-3</v>
      </c>
      <c r="L41" s="319">
        <f t="shared" si="3"/>
        <v>0.73537277125142797</v>
      </c>
      <c r="M41" s="318" t="str">
        <f t="shared" si="2"/>
        <v>A</v>
      </c>
      <c r="N41" s="272"/>
      <c r="S41" s="3"/>
      <c r="T41" s="3"/>
      <c r="U41" s="3"/>
      <c r="V41" s="3"/>
    </row>
    <row r="42" spans="2:22" ht="38.25" x14ac:dyDescent="0.2">
      <c r="B42" s="271"/>
      <c r="C42" s="317" t="s">
        <v>916</v>
      </c>
      <c r="D42" s="312" t="str">
        <f>VLOOKUP($C42,ORÇ.SINT.!$C$20:$M$392,2,0)</f>
        <v xml:space="preserve"> 94996 </v>
      </c>
      <c r="E42" s="312" t="str">
        <f>VLOOKUP($C42,ORÇ.SINT.!$C$20:$M$392,3,0)</f>
        <v>SINAPI</v>
      </c>
      <c r="F42" s="313" t="str">
        <f>VLOOKUP($C42,ORÇ.SINT.!$C$20:$M$392,4,0)</f>
        <v>EXECUÇÃO DE PASSEIO (CALÇADA) OU PISO DE CONCRETO COM CONCRETO MOLDADO IN LOCO, FEITO EM OBRA, ACABAMENTO CONVENCIONAL, ESPESSURA 10 CM, ARMADO. AF_07/2016</v>
      </c>
      <c r="G42" s="312" t="str">
        <f>VLOOKUP($C42,ORÇ.SINT.!$C$20:$M$392,5,0)</f>
        <v>m²</v>
      </c>
      <c r="H42" s="312">
        <f>VLOOKUP($C42,ORÇ.SINT.!$C$20:$M$392,6,0)</f>
        <v>60.06</v>
      </c>
      <c r="I42" s="314">
        <f>VLOOKUP($C42,ORÇ.SINT.!$C$20:$M$392,11,0)</f>
        <v>170.48</v>
      </c>
      <c r="J42" s="315">
        <f t="shared" si="0"/>
        <v>10239.02</v>
      </c>
      <c r="K42" s="316">
        <f t="shared" si="1"/>
        <v>6.1375974856460068E-3</v>
      </c>
      <c r="L42" s="319">
        <f t="shared" si="3"/>
        <v>0.74151036873707399</v>
      </c>
      <c r="M42" s="318" t="str">
        <f t="shared" si="2"/>
        <v>A</v>
      </c>
      <c r="N42" s="272"/>
      <c r="S42" s="3"/>
      <c r="T42" s="3"/>
      <c r="U42" s="3"/>
      <c r="V42" s="3"/>
    </row>
    <row r="43" spans="2:22" x14ac:dyDescent="0.2">
      <c r="B43" s="271"/>
      <c r="C43" s="317" t="s">
        <v>1059</v>
      </c>
      <c r="D43" s="312" t="str">
        <f>VLOOKUP($C43,ORÇ.SINT.!$C$20:$M$392,2,0)</f>
        <v xml:space="preserve"> 202205.077.RMSM </v>
      </c>
      <c r="E43" s="312" t="str">
        <f>VLOOKUP($C43,ORÇ.SINT.!$C$20:$M$392,3,0)</f>
        <v>Próprio</v>
      </c>
      <c r="F43" s="313" t="str">
        <f>VLOOKUP($C43,ORÇ.SINT.!$C$20:$M$392,4,0)</f>
        <v>LOCAÇÃO DE CONTAINER - VESTIÁRIO</v>
      </c>
      <c r="G43" s="312" t="str">
        <f>VLOOKUP($C43,ORÇ.SINT.!$C$20:$M$392,5,0)</f>
        <v>Mês</v>
      </c>
      <c r="H43" s="312">
        <f>VLOOKUP($C43,ORÇ.SINT.!$C$20:$M$392,6,0)</f>
        <v>6</v>
      </c>
      <c r="I43" s="314">
        <f>VLOOKUP($C43,ORÇ.SINT.!$C$20:$M$392,11,0)</f>
        <v>1642.46</v>
      </c>
      <c r="J43" s="315">
        <f t="shared" si="0"/>
        <v>9854.76</v>
      </c>
      <c r="K43" s="316">
        <f t="shared" si="1"/>
        <v>5.9072596984520824E-3</v>
      </c>
      <c r="L43" s="319">
        <f t="shared" si="3"/>
        <v>0.74741762843552606</v>
      </c>
      <c r="M43" s="318" t="str">
        <f t="shared" si="2"/>
        <v>A</v>
      </c>
      <c r="N43" s="272"/>
      <c r="S43" s="3"/>
      <c r="T43" s="3"/>
      <c r="U43" s="3"/>
      <c r="V43" s="3"/>
    </row>
    <row r="44" spans="2:22" x14ac:dyDescent="0.2">
      <c r="B44" s="271"/>
      <c r="C44" s="317" t="s">
        <v>954</v>
      </c>
      <c r="D44" s="312" t="str">
        <f>VLOOKUP($C44,ORÇ.SINT.!$C$20:$M$392,2,0)</f>
        <v xml:space="preserve"> 202205.067.RMSM </v>
      </c>
      <c r="E44" s="312" t="str">
        <f>VLOOKUP($C44,ORÇ.SINT.!$C$20:$M$392,3,0)</f>
        <v>Próprio</v>
      </c>
      <c r="F44" s="313" t="str">
        <f>VLOOKUP($C44,ORÇ.SINT.!$C$20:$M$392,4,0)</f>
        <v>BLOCOS DE COROAMENTO [CONFORME PROJETO]</v>
      </c>
      <c r="G44" s="312" t="str">
        <f>VLOOKUP($C44,ORÇ.SINT.!$C$20:$M$392,5,0)</f>
        <v>UN</v>
      </c>
      <c r="H44" s="312">
        <f>VLOOKUP($C44,ORÇ.SINT.!$C$20:$M$392,6,0)</f>
        <v>22</v>
      </c>
      <c r="I44" s="314">
        <f>VLOOKUP($C44,ORÇ.SINT.!$C$20:$M$392,11,0)</f>
        <v>457.53</v>
      </c>
      <c r="J44" s="315">
        <f t="shared" si="0"/>
        <v>10065.66</v>
      </c>
      <c r="K44" s="316">
        <f t="shared" si="1"/>
        <v>6.0336799329787014E-3</v>
      </c>
      <c r="L44" s="319">
        <f t="shared" si="3"/>
        <v>0.75345130836850471</v>
      </c>
      <c r="M44" s="318" t="str">
        <f t="shared" si="2"/>
        <v>A</v>
      </c>
      <c r="N44" s="272"/>
      <c r="S44" s="3"/>
      <c r="T44" s="3"/>
      <c r="U44" s="3"/>
      <c r="V44" s="3"/>
    </row>
    <row r="45" spans="2:22" ht="38.25" x14ac:dyDescent="0.2">
      <c r="B45" s="271"/>
      <c r="C45" s="317" t="s">
        <v>988</v>
      </c>
      <c r="D45" s="312" t="str">
        <f>VLOOKUP($C45,ORÇ.SINT.!$C$20:$M$392,2,0)</f>
        <v xml:space="preserve"> 100721 </v>
      </c>
      <c r="E45" s="312" t="str">
        <f>VLOOKUP($C45,ORÇ.SINT.!$C$20:$M$392,3,0)</f>
        <v>SINAPI</v>
      </c>
      <c r="F45" s="313" t="str">
        <f>VLOOKUP($C45,ORÇ.SINT.!$C$20:$M$392,4,0)</f>
        <v>PINTURA COM TINTA ALQUÍDICA DE FUNDO (TIPO ZARCÃO) PULVERIZADA SOBRE SUPERFÍCIES METÁLICAS (EXCETO PERFIL) EXECUTADO EM OBRA (POR DEMÃO). AF_01/2020_P</v>
      </c>
      <c r="G45" s="312" t="str">
        <f>VLOOKUP($C45,ORÇ.SINT.!$C$20:$M$392,5,0)</f>
        <v>m²</v>
      </c>
      <c r="H45" s="312">
        <f>VLOOKUP($C45,ORÇ.SINT.!$C$20:$M$392,6,0)</f>
        <v>308.66000000000003</v>
      </c>
      <c r="I45" s="314">
        <f>VLOOKUP($C45,ORÇ.SINT.!$C$20:$M$392,11,0)</f>
        <v>31.03</v>
      </c>
      <c r="J45" s="315">
        <f t="shared" si="0"/>
        <v>9577.7099999999991</v>
      </c>
      <c r="K45" s="316">
        <f t="shared" si="1"/>
        <v>5.7411870290561603E-3</v>
      </c>
      <c r="L45" s="319">
        <f t="shared" si="3"/>
        <v>0.75919249539756084</v>
      </c>
      <c r="M45" s="318" t="str">
        <f t="shared" si="2"/>
        <v>A</v>
      </c>
      <c r="N45" s="272"/>
      <c r="S45" s="3"/>
      <c r="T45" s="3"/>
      <c r="U45" s="3"/>
      <c r="V45" s="3"/>
    </row>
    <row r="46" spans="2:22" ht="25.5" x14ac:dyDescent="0.2">
      <c r="B46" s="271"/>
      <c r="C46" s="317" t="s">
        <v>688</v>
      </c>
      <c r="D46" s="312" t="str">
        <f>VLOOKUP($C46,ORÇ.SINT.!$C$20:$M$392,2,0)</f>
        <v xml:space="preserve"> 101888 </v>
      </c>
      <c r="E46" s="312" t="str">
        <f>VLOOKUP($C46,ORÇ.SINT.!$C$20:$M$392,3,0)</f>
        <v>SINAPI</v>
      </c>
      <c r="F46" s="313" t="str">
        <f>VLOOKUP($C46,ORÇ.SINT.!$C$20:$M$392,4,0)</f>
        <v>CABO DE COBRE ISOLADO, 25 MM², ANTI-CHAMA 450/750 V, INSTALADO EM ELETROCALHA OU PERFILADO - FORNECIMENTO E INSTALAÇÃO. AF_10/2020</v>
      </c>
      <c r="G46" s="312" t="str">
        <f>VLOOKUP($C46,ORÇ.SINT.!$C$20:$M$392,5,0)</f>
        <v>M</v>
      </c>
      <c r="H46" s="312">
        <f>VLOOKUP($C46,ORÇ.SINT.!$C$20:$M$392,6,0)</f>
        <v>286.5</v>
      </c>
      <c r="I46" s="314">
        <f>VLOOKUP($C46,ORÇ.SINT.!$C$20:$M$392,11,0)</f>
        <v>32.019999999999996</v>
      </c>
      <c r="J46" s="315">
        <f t="shared" si="0"/>
        <v>9173.73</v>
      </c>
      <c r="K46" s="316">
        <f t="shared" si="1"/>
        <v>5.499028440416694E-3</v>
      </c>
      <c r="L46" s="319">
        <f t="shared" si="3"/>
        <v>0.76469152383797756</v>
      </c>
      <c r="M46" s="318" t="str">
        <f t="shared" si="2"/>
        <v>A</v>
      </c>
      <c r="N46" s="272"/>
      <c r="S46" s="3"/>
      <c r="T46" s="3"/>
      <c r="U46" s="3"/>
      <c r="V46" s="3"/>
    </row>
    <row r="47" spans="2:22" ht="38.25" x14ac:dyDescent="0.2">
      <c r="B47" s="271"/>
      <c r="C47" s="317" t="s">
        <v>620</v>
      </c>
      <c r="D47" s="312" t="str">
        <f>VLOOKUP($C47,ORÇ.SINT.!$C$20:$M$392,2,0)</f>
        <v xml:space="preserve"> 94569 </v>
      </c>
      <c r="E47" s="312" t="str">
        <f>VLOOKUP($C47,ORÇ.SINT.!$C$20:$M$392,3,0)</f>
        <v>SINAPI</v>
      </c>
      <c r="F47" s="313" t="str">
        <f>VLOOKUP($C47,ORÇ.SINT.!$C$20:$M$392,4,0)</f>
        <v>JANELA DE ALUMÍNIO TIPO MAXIM-AR, COM VIDROS, BATENTE E FERRAGENS. EXCLUSIVE ALIZAR, ACABAMENTO E CONTRAMARCO. FORNECIMENTO E INSTALAÇÃO. AF_12/2019 [J6,J7,J8,J9,J10,J14]</v>
      </c>
      <c r="G47" s="312" t="str">
        <f>VLOOKUP($C47,ORÇ.SINT.!$C$20:$M$392,5,0)</f>
        <v>m²</v>
      </c>
      <c r="H47" s="312">
        <f>VLOOKUP($C47,ORÇ.SINT.!$C$20:$M$392,6,0)</f>
        <v>11.57</v>
      </c>
      <c r="I47" s="314">
        <f>VLOOKUP($C47,ORÇ.SINT.!$C$20:$M$392,11,0)</f>
        <v>752.25</v>
      </c>
      <c r="J47" s="315">
        <f t="shared" si="0"/>
        <v>8703.5300000000007</v>
      </c>
      <c r="K47" s="316">
        <f t="shared" si="1"/>
        <v>5.2171754566593866E-3</v>
      </c>
      <c r="L47" s="319">
        <f t="shared" si="3"/>
        <v>0.7699086992946369</v>
      </c>
      <c r="M47" s="318" t="str">
        <f t="shared" si="2"/>
        <v>A</v>
      </c>
      <c r="N47" s="272"/>
      <c r="S47" s="3"/>
      <c r="T47" s="3"/>
      <c r="U47" s="3"/>
      <c r="V47" s="3"/>
    </row>
    <row r="48" spans="2:22" ht="25.5" x14ac:dyDescent="0.2">
      <c r="B48" s="271"/>
      <c r="C48" s="317" t="s">
        <v>685</v>
      </c>
      <c r="D48" s="312" t="str">
        <f>VLOOKUP($C48,ORÇ.SINT.!$C$20:$M$392,2,0)</f>
        <v xml:space="preserve"> 91928 </v>
      </c>
      <c r="E48" s="312" t="str">
        <f>VLOOKUP($C48,ORÇ.SINT.!$C$20:$M$392,3,0)</f>
        <v>SINAPI</v>
      </c>
      <c r="F48" s="313" t="str">
        <f>VLOOKUP($C48,ORÇ.SINT.!$C$20:$M$392,4,0)</f>
        <v>CABO DE COBRE FLEXÍVEL ISOLADO, 4 MM², ANTI-CHAMA 450/750 V, PARA CIRCUITOS TERMINAIS - FORNECIMENTO E INSTALAÇÃO. AF_12/2015</v>
      </c>
      <c r="G48" s="312" t="str">
        <f>VLOOKUP($C48,ORÇ.SINT.!$C$20:$M$392,5,0)</f>
        <v>M</v>
      </c>
      <c r="H48" s="312">
        <f>VLOOKUP($C48,ORÇ.SINT.!$C$20:$M$392,6,0)</f>
        <v>1039.7</v>
      </c>
      <c r="I48" s="314">
        <f>VLOOKUP($C48,ORÇ.SINT.!$C$20:$M$392,11,0)</f>
        <v>8.39</v>
      </c>
      <c r="J48" s="315">
        <f t="shared" si="0"/>
        <v>8723.08</v>
      </c>
      <c r="K48" s="316">
        <f t="shared" si="1"/>
        <v>5.2288943546441912E-3</v>
      </c>
      <c r="L48" s="319">
        <f t="shared" si="3"/>
        <v>0.77513759364928114</v>
      </c>
      <c r="M48" s="318" t="str">
        <f t="shared" si="2"/>
        <v>A</v>
      </c>
      <c r="N48" s="272"/>
      <c r="S48" s="3"/>
      <c r="T48" s="3"/>
      <c r="U48" s="3"/>
      <c r="V48" s="3"/>
    </row>
    <row r="49" spans="2:22" x14ac:dyDescent="0.2">
      <c r="B49" s="271"/>
      <c r="C49" s="317" t="s">
        <v>957</v>
      </c>
      <c r="D49" s="312" t="str">
        <f>VLOOKUP($C49,ORÇ.SINT.!$C$20:$M$392,2,0)</f>
        <v xml:space="preserve"> 202205.068.RMSM </v>
      </c>
      <c r="E49" s="312" t="str">
        <f>VLOOKUP($C49,ORÇ.SINT.!$C$20:$M$392,3,0)</f>
        <v>Próprio</v>
      </c>
      <c r="F49" s="313" t="str">
        <f>VLOOKUP($C49,ORÇ.SINT.!$C$20:$M$392,4,0)</f>
        <v>PILARES [CONFORME PROJETO]</v>
      </c>
      <c r="G49" s="312" t="str">
        <f>VLOOKUP($C49,ORÇ.SINT.!$C$20:$M$392,5,0)</f>
        <v>UN</v>
      </c>
      <c r="H49" s="312">
        <f>VLOOKUP($C49,ORÇ.SINT.!$C$20:$M$392,6,0)</f>
        <v>22</v>
      </c>
      <c r="I49" s="314">
        <f>VLOOKUP($C49,ORÇ.SINT.!$C$20:$M$392,11,0)</f>
        <v>408.74</v>
      </c>
      <c r="J49" s="315">
        <f t="shared" si="0"/>
        <v>8992.2800000000007</v>
      </c>
      <c r="K49" s="316">
        <f t="shared" si="1"/>
        <v>5.3902614818825316E-3</v>
      </c>
      <c r="L49" s="319">
        <f t="shared" si="3"/>
        <v>0.78052785513116363</v>
      </c>
      <c r="M49" s="318" t="str">
        <f t="shared" si="2"/>
        <v>A</v>
      </c>
      <c r="N49" s="272"/>
      <c r="S49" s="3"/>
      <c r="T49" s="3"/>
      <c r="U49" s="3"/>
      <c r="V49" s="3"/>
    </row>
    <row r="50" spans="2:22" ht="25.5" x14ac:dyDescent="0.2">
      <c r="B50" s="271"/>
      <c r="C50" s="317" t="s">
        <v>976</v>
      </c>
      <c r="D50" s="312" t="str">
        <f>VLOOKUP($C50,ORÇ.SINT.!$C$20:$M$392,2,0)</f>
        <v xml:space="preserve"> 202205.072.RMSM </v>
      </c>
      <c r="E50" s="312" t="str">
        <f>VLOOKUP($C50,ORÇ.SINT.!$C$20:$M$392,3,0)</f>
        <v>Próprio</v>
      </c>
      <c r="F50" s="313" t="str">
        <f>VLOOKUP($C50,ORÇ.SINT.!$C$20:$M$392,4,0)</f>
        <v>EXECUÇÃO DE PAVIMENTO EM PEDRAS POLIÉDRICAS (PIRENÓPOLIS, SEMELHANTE À EXISTENTE), REJUNTAMENTO COM ARGAMASSA TRAÇO 1:3 (CIMENTO:AREIA)</v>
      </c>
      <c r="G50" s="312" t="str">
        <f>VLOOKUP($C50,ORÇ.SINT.!$C$20:$M$392,5,0)</f>
        <v>m²</v>
      </c>
      <c r="H50" s="312">
        <f>VLOOKUP($C50,ORÇ.SINT.!$C$20:$M$392,6,0)</f>
        <v>114.49</v>
      </c>
      <c r="I50" s="314">
        <f>VLOOKUP($C50,ORÇ.SINT.!$C$20:$M$392,11,0)</f>
        <v>79.569999999999993</v>
      </c>
      <c r="J50" s="315">
        <f t="shared" si="0"/>
        <v>9109.9599999999991</v>
      </c>
      <c r="K50" s="316">
        <f t="shared" si="1"/>
        <v>5.4608026539977152E-3</v>
      </c>
      <c r="L50" s="319">
        <f t="shared" si="3"/>
        <v>0.78598865778516136</v>
      </c>
      <c r="M50" s="318" t="str">
        <f t="shared" si="2"/>
        <v>A</v>
      </c>
      <c r="N50" s="272"/>
      <c r="S50" s="3"/>
      <c r="T50" s="3"/>
      <c r="U50" s="3"/>
      <c r="V50" s="3"/>
    </row>
    <row r="51" spans="2:22" ht="63.75" x14ac:dyDescent="0.2">
      <c r="B51" s="271"/>
      <c r="C51" s="317" t="s">
        <v>674</v>
      </c>
      <c r="D51" s="312" t="str">
        <f>VLOOKUP($C51,ORÇ.SINT.!$C$20:$M$392,2,0)</f>
        <v xml:space="preserve"> 202205.050.RMSM </v>
      </c>
      <c r="E51" s="312" t="str">
        <f>VLOOKUP($C51,ORÇ.SINT.!$C$20:$M$392,3,0)</f>
        <v>Próprio</v>
      </c>
      <c r="F51" s="313" t="str">
        <f>VLOOKUP($C51,ORÇ.SINT.!$C$20:$M$392,4,0)</f>
        <v>REVESTIMENTO CERÂMICO PARA PAREDE COM PLACAS ESMALTADAS, REJUNTE ACRÍLICO, ARGAMASSA AC III -REVESTIMENTO CERÂMICO PARA PAREDE COM PLACAS ESMALTADAS - DN 7X26, COR BRANCO, BORDAS BOLD, ACABAMENTO ACETINADO (REFERÊNCIA ELIZABETH Prisma Branco Chantilli OU EQUIVALENTE TÉCNICO) [REV. PAREDE TIPO 5]</v>
      </c>
      <c r="G51" s="312" t="str">
        <f>VLOOKUP($C51,ORÇ.SINT.!$C$20:$M$392,5,0)</f>
        <v>m²</v>
      </c>
      <c r="H51" s="312">
        <f>VLOOKUP($C51,ORÇ.SINT.!$C$20:$M$392,6,0)</f>
        <v>37.93</v>
      </c>
      <c r="I51" s="314">
        <f>VLOOKUP($C51,ORÇ.SINT.!$C$20:$M$392,11,0)</f>
        <v>191.20000000000002</v>
      </c>
      <c r="J51" s="315">
        <f t="shared" si="0"/>
        <v>7252.21</v>
      </c>
      <c r="K51" s="316">
        <f t="shared" si="1"/>
        <v>4.3472076293802359E-3</v>
      </c>
      <c r="L51" s="319">
        <f t="shared" si="3"/>
        <v>0.79033586541454159</v>
      </c>
      <c r="M51" s="318" t="str">
        <f t="shared" si="2"/>
        <v>A</v>
      </c>
      <c r="N51" s="272"/>
      <c r="S51" s="3"/>
      <c r="T51" s="3"/>
      <c r="U51" s="3"/>
      <c r="V51" s="3"/>
    </row>
    <row r="52" spans="2:22" x14ac:dyDescent="0.2">
      <c r="B52" s="271"/>
      <c r="C52" s="317" t="s">
        <v>603</v>
      </c>
      <c r="D52" s="312" t="str">
        <f>VLOOKUP($C52,ORÇ.SINT.!$C$20:$M$392,2,0)</f>
        <v xml:space="preserve"> 202205.002.RMSM </v>
      </c>
      <c r="E52" s="312" t="str">
        <f>VLOOKUP($C52,ORÇ.SINT.!$C$20:$M$392,3,0)</f>
        <v>Próprio</v>
      </c>
      <c r="F52" s="313" t="str">
        <f>VLOOKUP($C52,ORÇ.SINT.!$C$20:$M$392,4,0)</f>
        <v>ESQUADRIA DE ALUMÍNIO - PAINEL [P9+J15][CONFORME PROJETO]</v>
      </c>
      <c r="G52" s="312" t="str">
        <f>VLOOKUP($C52,ORÇ.SINT.!$C$20:$M$392,5,0)</f>
        <v>UN</v>
      </c>
      <c r="H52" s="312">
        <f>VLOOKUP($C52,ORÇ.SINT.!$C$20:$M$392,6,0)</f>
        <v>1</v>
      </c>
      <c r="I52" s="314">
        <f>VLOOKUP($C52,ORÇ.SINT.!$C$20:$M$392,11,0)</f>
        <v>7366.92</v>
      </c>
      <c r="J52" s="315">
        <f t="shared" si="0"/>
        <v>7366.92</v>
      </c>
      <c r="K52" s="316">
        <f t="shared" si="1"/>
        <v>4.415968488093126E-3</v>
      </c>
      <c r="L52" s="319">
        <f t="shared" si="3"/>
        <v>0.79475183390263471</v>
      </c>
      <c r="M52" s="318" t="str">
        <f t="shared" si="2"/>
        <v>A</v>
      </c>
      <c r="N52" s="272"/>
      <c r="S52" s="3"/>
      <c r="T52" s="3"/>
      <c r="U52" s="3"/>
      <c r="V52" s="3"/>
    </row>
    <row r="53" spans="2:22" ht="25.5" x14ac:dyDescent="0.2">
      <c r="B53" s="271"/>
      <c r="C53" s="317" t="s">
        <v>569</v>
      </c>
      <c r="D53" s="312" t="str">
        <f>VLOOKUP($C53,ORÇ.SINT.!$C$20:$M$392,2,0)</f>
        <v xml:space="preserve"> 202205.033.RMSM </v>
      </c>
      <c r="E53" s="312" t="str">
        <f>VLOOKUP($C53,ORÇ.SINT.!$C$20:$M$392,3,0)</f>
        <v>Próprio</v>
      </c>
      <c r="F53" s="313" t="str">
        <f>VLOOKUP($C53,ORÇ.SINT.!$C$20:$M$392,4,0)</f>
        <v>PEITORIL EM GRANITO CINZA-ANDORINHA, ESPESSURA 2CM, PINGADEIRA 2CM, DECLIVIDADE 2%, ARGAMASSA ACIII, REJUNTE ACRÍLICO [PTn]</v>
      </c>
      <c r="G53" s="312" t="str">
        <f>VLOOKUP($C53,ORÇ.SINT.!$C$20:$M$392,5,0)</f>
        <v>m²</v>
      </c>
      <c r="H53" s="312">
        <f>VLOOKUP($C53,ORÇ.SINT.!$C$20:$M$392,6,0)</f>
        <v>18.850000000000001</v>
      </c>
      <c r="I53" s="314">
        <f>VLOOKUP($C53,ORÇ.SINT.!$C$20:$M$392,11,0)</f>
        <v>386.87</v>
      </c>
      <c r="J53" s="315">
        <f t="shared" si="0"/>
        <v>7292.49</v>
      </c>
      <c r="K53" s="316">
        <f t="shared" si="1"/>
        <v>4.3713527552537886E-3</v>
      </c>
      <c r="L53" s="319">
        <f t="shared" si="3"/>
        <v>0.79912318665788851</v>
      </c>
      <c r="M53" s="318" t="str">
        <f t="shared" si="2"/>
        <v>A</v>
      </c>
      <c r="N53" s="272"/>
      <c r="S53" s="3"/>
      <c r="T53" s="3"/>
      <c r="U53" s="3"/>
      <c r="V53" s="3"/>
    </row>
    <row r="54" spans="2:22" x14ac:dyDescent="0.2">
      <c r="B54" s="271"/>
      <c r="C54" s="317" t="s">
        <v>1055</v>
      </c>
      <c r="D54" s="312" t="str">
        <f>VLOOKUP($C54,ORÇ.SINT.!$C$20:$M$392,2,0)</f>
        <v xml:space="preserve"> 202205.075.RMSM </v>
      </c>
      <c r="E54" s="312" t="str">
        <f>VLOOKUP($C54,ORÇ.SINT.!$C$20:$M$392,3,0)</f>
        <v>Próprio</v>
      </c>
      <c r="F54" s="313" t="str">
        <f>VLOOKUP($C54,ORÇ.SINT.!$C$20:$M$392,4,0)</f>
        <v>LOCAÇÃO DE CONTAINER - ALMOXARIFADO</v>
      </c>
      <c r="G54" s="312" t="str">
        <f>VLOOKUP($C54,ORÇ.SINT.!$C$20:$M$392,5,0)</f>
        <v>Mês</v>
      </c>
      <c r="H54" s="312">
        <f>VLOOKUP($C54,ORÇ.SINT.!$C$20:$M$392,6,0)</f>
        <v>6</v>
      </c>
      <c r="I54" s="314">
        <f>VLOOKUP($C54,ORÇ.SINT.!$C$20:$M$392,11,0)</f>
        <v>1026.53</v>
      </c>
      <c r="J54" s="315">
        <f t="shared" si="0"/>
        <v>6159.18</v>
      </c>
      <c r="K54" s="316">
        <f t="shared" si="1"/>
        <v>3.6920103370870622E-3</v>
      </c>
      <c r="L54" s="319">
        <f t="shared" si="3"/>
        <v>0.80281519699497561</v>
      </c>
      <c r="M54" s="318" t="str">
        <f t="shared" si="2"/>
        <v>B</v>
      </c>
      <c r="N54" s="272"/>
      <c r="S54" s="3"/>
      <c r="T54" s="3"/>
      <c r="U54" s="3"/>
      <c r="V54" s="3"/>
    </row>
    <row r="55" spans="2:22" ht="38.25" x14ac:dyDescent="0.2">
      <c r="B55" s="271"/>
      <c r="C55" s="317" t="s">
        <v>582</v>
      </c>
      <c r="D55" s="312" t="str">
        <f>VLOOKUP($C55,ORÇ.SINT.!$C$20:$M$392,2,0)</f>
        <v xml:space="preserve"> 202205.036.RMSM </v>
      </c>
      <c r="E55" s="312" t="str">
        <f>VLOOKUP($C55,ORÇ.SINT.!$C$20:$M$392,3,0)</f>
        <v>Próprio</v>
      </c>
      <c r="F55" s="313" t="str">
        <f>VLOOKUP($C55,ORÇ.SINT.!$C$20:$M$392,4,0)</f>
        <v>PORTA DE MADEIRA SEMI-OCA (MÉDIA), VÃO LIVRE DE 70X210CM, ESPESSURA DE 3,5CM, COM APLICAÇÃO DE VERNIZ E INSTALAÇÃO DE BATENTE, ALIZAR, FITA ANTI-IMPACTO, DOBRADIÇAS E FECHADURA</v>
      </c>
      <c r="G55" s="312" t="str">
        <f>VLOOKUP($C55,ORÇ.SINT.!$C$20:$M$392,5,0)</f>
        <v>UN</v>
      </c>
      <c r="H55" s="312">
        <f>VLOOKUP($C55,ORÇ.SINT.!$C$20:$M$392,6,0)</f>
        <v>4</v>
      </c>
      <c r="I55" s="314">
        <f>VLOOKUP($C55,ORÇ.SINT.!$C$20:$M$392,11,0)</f>
        <v>1542.0500000000002</v>
      </c>
      <c r="J55" s="315">
        <f t="shared" si="0"/>
        <v>6168.2</v>
      </c>
      <c r="K55" s="316">
        <f t="shared" si="1"/>
        <v>3.6974172148273661E-3</v>
      </c>
      <c r="L55" s="319">
        <f t="shared" si="3"/>
        <v>0.80651261420980302</v>
      </c>
      <c r="M55" s="318" t="str">
        <f t="shared" si="2"/>
        <v>B</v>
      </c>
      <c r="N55" s="272"/>
      <c r="S55" s="3"/>
      <c r="T55" s="3"/>
      <c r="U55" s="3"/>
      <c r="V55" s="3"/>
    </row>
    <row r="56" spans="2:22" ht="25.5" x14ac:dyDescent="0.2">
      <c r="B56" s="271"/>
      <c r="C56" s="317" t="s">
        <v>535</v>
      </c>
      <c r="D56" s="312" t="str">
        <f>VLOOKUP($C56,ORÇ.SINT.!$C$20:$M$392,2,0)</f>
        <v xml:space="preserve"> 202205.121.RMSM </v>
      </c>
      <c r="E56" s="312" t="str">
        <f>VLOOKUP($C56,ORÇ.SINT.!$C$20:$M$392,3,0)</f>
        <v>Próprio</v>
      </c>
      <c r="F56" s="313" t="str">
        <f>VLOOKUP($C56,ORÇ.SINT.!$C$20:$M$392,4,0)</f>
        <v>[CE22] FORNECIMENTO E INSTALAÇÃO DE SAÍDA LATERAL SIMPLES PARA ELETRODUTO EM PREFILADO, DN 1"</v>
      </c>
      <c r="G56" s="312" t="str">
        <f>VLOOKUP($C56,ORÇ.SINT.!$C$20:$M$392,5,0)</f>
        <v>UN</v>
      </c>
      <c r="H56" s="312">
        <f>VLOOKUP($C56,ORÇ.SINT.!$C$20:$M$392,6,0)</f>
        <v>171</v>
      </c>
      <c r="I56" s="314">
        <f>VLOOKUP($C56,ORÇ.SINT.!$C$20:$M$392,11,0)</f>
        <v>38.14</v>
      </c>
      <c r="J56" s="315">
        <f t="shared" si="0"/>
        <v>6521.94</v>
      </c>
      <c r="K56" s="316">
        <f t="shared" si="1"/>
        <v>3.9094603336583102E-3</v>
      </c>
      <c r="L56" s="319">
        <f t="shared" si="3"/>
        <v>0.81042207454346138</v>
      </c>
      <c r="M56" s="318" t="str">
        <f t="shared" si="2"/>
        <v>B</v>
      </c>
      <c r="N56" s="272"/>
      <c r="S56" s="3"/>
      <c r="T56" s="3"/>
      <c r="U56" s="3"/>
      <c r="V56" s="3"/>
    </row>
    <row r="57" spans="2:22" ht="38.25" x14ac:dyDescent="0.2">
      <c r="B57" s="271"/>
      <c r="C57" s="317" t="s">
        <v>21</v>
      </c>
      <c r="D57" s="312" t="str">
        <f>VLOOKUP($C57,ORÇ.SINT.!$C$20:$M$392,2,0)</f>
        <v xml:space="preserve"> 93210 </v>
      </c>
      <c r="E57" s="312" t="str">
        <f>VLOOKUP($C57,ORÇ.SINT.!$C$20:$M$392,3,0)</f>
        <v>SINAPI</v>
      </c>
      <c r="F57" s="313" t="str">
        <f>VLOOKUP($C57,ORÇ.SINT.!$C$20:$M$392,4,0)</f>
        <v>EXECUÇÃO DE REFEITÓRIO EM CANTEIRO DE OBRA EM CHAPA DE MADEIRA COMPENSADA, NÃO INCLUSO MOBILIÁRIO E EQUIPAMENTOS. AF_02/2016 [1M² / A CADA 2 FUNCIONÁRIOS]</v>
      </c>
      <c r="G57" s="312" t="str">
        <f>VLOOKUP($C57,ORÇ.SINT.!$C$20:$M$392,5,0)</f>
        <v>m²</v>
      </c>
      <c r="H57" s="312">
        <f>VLOOKUP($C57,ORÇ.SINT.!$C$20:$M$392,6,0)</f>
        <v>8</v>
      </c>
      <c r="I57" s="314">
        <f>VLOOKUP($C57,ORÇ.SINT.!$C$20:$M$392,11,0)</f>
        <v>789.59</v>
      </c>
      <c r="J57" s="315">
        <f t="shared" si="0"/>
        <v>6316.72</v>
      </c>
      <c r="K57" s="316">
        <f t="shared" si="1"/>
        <v>3.7864448735845662E-3</v>
      </c>
      <c r="L57" s="319">
        <f t="shared" si="3"/>
        <v>0.81420851941704597</v>
      </c>
      <c r="M57" s="318" t="str">
        <f t="shared" si="2"/>
        <v>B</v>
      </c>
      <c r="N57" s="272"/>
      <c r="S57" s="3"/>
      <c r="T57" s="3"/>
      <c r="U57" s="3"/>
      <c r="V57" s="3"/>
    </row>
    <row r="58" spans="2:22" ht="25.5" x14ac:dyDescent="0.2">
      <c r="B58" s="271"/>
      <c r="C58" s="317" t="s">
        <v>91</v>
      </c>
      <c r="D58" s="312" t="str">
        <f>VLOOKUP($C58,ORÇ.SINT.!$C$20:$M$392,2,0)</f>
        <v xml:space="preserve"> 97634 </v>
      </c>
      <c r="E58" s="312" t="str">
        <f>VLOOKUP($C58,ORÇ.SINT.!$C$20:$M$392,3,0)</f>
        <v>SINAPI</v>
      </c>
      <c r="F58" s="313" t="str">
        <f>VLOOKUP($C58,ORÇ.SINT.!$C$20:$M$392,4,0)</f>
        <v>DEMOLIÇÃO DE REVESTIMENTO CERÂMICO, DE FORMA MECANIZADA COM MARTELETE, SEM REAPROVEITAMENTO. AF_12/2017</v>
      </c>
      <c r="G58" s="312" t="str">
        <f>VLOOKUP($C58,ORÇ.SINT.!$C$20:$M$392,5,0)</f>
        <v>m²</v>
      </c>
      <c r="H58" s="312">
        <f>VLOOKUP($C58,ORÇ.SINT.!$C$20:$M$392,6,0)</f>
        <v>429.9</v>
      </c>
      <c r="I58" s="314">
        <f>VLOOKUP($C58,ORÇ.SINT.!$C$20:$M$392,11,0)</f>
        <v>14.88</v>
      </c>
      <c r="J58" s="315">
        <f t="shared" si="0"/>
        <v>6396.91</v>
      </c>
      <c r="K58" s="316">
        <f t="shared" si="1"/>
        <v>3.8345133354465363E-3</v>
      </c>
      <c r="L58" s="319">
        <f t="shared" si="3"/>
        <v>0.81804303275249246</v>
      </c>
      <c r="M58" s="318" t="str">
        <f t="shared" si="2"/>
        <v>B</v>
      </c>
      <c r="N58" s="272"/>
      <c r="S58" s="3"/>
      <c r="T58" s="3"/>
      <c r="U58" s="3"/>
      <c r="V58" s="3"/>
    </row>
    <row r="59" spans="2:22" ht="25.5" x14ac:dyDescent="0.2">
      <c r="B59" s="271"/>
      <c r="C59" s="317" t="s">
        <v>702</v>
      </c>
      <c r="D59" s="312" t="str">
        <f>VLOOKUP($C59,ORÇ.SINT.!$C$20:$M$392,2,0)</f>
        <v xml:space="preserve"> 99862 </v>
      </c>
      <c r="E59" s="312" t="str">
        <f>VLOOKUP($C59,ORÇ.SINT.!$C$20:$M$392,3,0)</f>
        <v>SINAPI</v>
      </c>
      <c r="F59" s="313" t="str">
        <f>VLOOKUP($C59,ORÇ.SINT.!$C$20:$M$392,4,0)</f>
        <v>GRADIL EM ALUMÍNIO FIXADO EM VÃOS DE JANELAS, FORMADO POR TUBOS DE 3/4". AF_04/2019 [DEPÓSITO 02]</v>
      </c>
      <c r="G59" s="312" t="str">
        <f>VLOOKUP($C59,ORÇ.SINT.!$C$20:$M$392,5,0)</f>
        <v>m²</v>
      </c>
      <c r="H59" s="312">
        <f>VLOOKUP($C59,ORÇ.SINT.!$C$20:$M$392,6,0)</f>
        <v>8.41</v>
      </c>
      <c r="I59" s="314">
        <f>VLOOKUP($C59,ORÇ.SINT.!$C$20:$M$392,11,0)</f>
        <v>732.95</v>
      </c>
      <c r="J59" s="315">
        <f t="shared" si="0"/>
        <v>6164.1</v>
      </c>
      <c r="K59" s="316">
        <f t="shared" si="1"/>
        <v>3.6949595431272284E-3</v>
      </c>
      <c r="L59" s="319">
        <f t="shared" si="3"/>
        <v>0.82173799229561972</v>
      </c>
      <c r="M59" s="318" t="str">
        <f t="shared" si="2"/>
        <v>B</v>
      </c>
      <c r="N59" s="272"/>
      <c r="S59" s="3"/>
      <c r="T59" s="3"/>
      <c r="U59" s="3"/>
      <c r="V59" s="3"/>
    </row>
    <row r="60" spans="2:22" ht="25.5" x14ac:dyDescent="0.2">
      <c r="B60" s="271"/>
      <c r="C60" s="317" t="s">
        <v>355</v>
      </c>
      <c r="D60" s="312" t="str">
        <f>VLOOKUP($C60,ORÇ.SINT.!$C$20:$M$392,2,0)</f>
        <v xml:space="preserve"> 89714 </v>
      </c>
      <c r="E60" s="312" t="str">
        <f>VLOOKUP($C60,ORÇ.SINT.!$C$20:$M$392,3,0)</f>
        <v>SINAPI</v>
      </c>
      <c r="F60" s="313" t="str">
        <f>VLOOKUP($C60,ORÇ.SINT.!$C$20:$M$392,4,0)</f>
        <v>TUBO PVC, SERIE NORMAL, ESGOTO PREDIAL, DN 100 MM, FORNECIDO E INSTALADO EM RAMAL DE DESCARGA OU RAMAL DE ESGOTO SANITÁRIO. AF_12/2014</v>
      </c>
      <c r="G60" s="312" t="str">
        <f>VLOOKUP($C60,ORÇ.SINT.!$C$20:$M$392,5,0)</f>
        <v>M</v>
      </c>
      <c r="H60" s="312">
        <f>VLOOKUP($C60,ORÇ.SINT.!$C$20:$M$392,6,0)</f>
        <v>78.989999999999995</v>
      </c>
      <c r="I60" s="314">
        <f>VLOOKUP($C60,ORÇ.SINT.!$C$20:$M$392,11,0)</f>
        <v>72.069999999999993</v>
      </c>
      <c r="J60" s="315">
        <f t="shared" si="0"/>
        <v>5692.8</v>
      </c>
      <c r="K60" s="316">
        <f t="shared" si="1"/>
        <v>3.4124471840357366E-3</v>
      </c>
      <c r="L60" s="319">
        <f t="shared" si="3"/>
        <v>0.8251504394796555</v>
      </c>
      <c r="M60" s="318" t="str">
        <f t="shared" si="2"/>
        <v>B</v>
      </c>
      <c r="N60" s="272"/>
      <c r="S60" s="3"/>
      <c r="T60" s="3"/>
      <c r="U60" s="3"/>
      <c r="V60" s="3"/>
    </row>
    <row r="61" spans="2:22" ht="25.5" x14ac:dyDescent="0.2">
      <c r="B61" s="271"/>
      <c r="C61" s="317" t="s">
        <v>155</v>
      </c>
      <c r="D61" s="312" t="str">
        <f>VLOOKUP($C61,ORÇ.SINT.!$C$20:$M$392,2,0)</f>
        <v xml:space="preserve"> 93191 </v>
      </c>
      <c r="E61" s="312" t="str">
        <f>VLOOKUP($C61,ORÇ.SINT.!$C$20:$M$392,3,0)</f>
        <v>SINAPI</v>
      </c>
      <c r="F61" s="313" t="str">
        <f>VLOOKUP($C61,ORÇ.SINT.!$C$20:$M$392,4,0)</f>
        <v>VERGA MOLDADA IN LOCO COM UTILIZAÇÃO DE BLOCOS CANALETA PARA JANELAS COM MAIS DE 1,5 M DE VÃO. AF_03/2016</v>
      </c>
      <c r="G61" s="312" t="str">
        <f>VLOOKUP($C61,ORÇ.SINT.!$C$20:$M$392,5,0)</f>
        <v>M</v>
      </c>
      <c r="H61" s="312">
        <f>VLOOKUP($C61,ORÇ.SINT.!$C$20:$M$392,6,0)</f>
        <v>86.82</v>
      </c>
      <c r="I61" s="314">
        <f>VLOOKUP($C61,ORÇ.SINT.!$C$20:$M$392,11,0)</f>
        <v>67.91</v>
      </c>
      <c r="J61" s="315">
        <f t="shared" si="0"/>
        <v>5895.94</v>
      </c>
      <c r="K61" s="316">
        <f t="shared" si="1"/>
        <v>3.5342158252957522E-3</v>
      </c>
      <c r="L61" s="319">
        <f t="shared" si="3"/>
        <v>0.82868465530495128</v>
      </c>
      <c r="M61" s="318" t="str">
        <f t="shared" si="2"/>
        <v>B</v>
      </c>
      <c r="N61" s="272"/>
      <c r="S61" s="3"/>
      <c r="T61" s="3"/>
      <c r="U61" s="3"/>
      <c r="V61" s="3"/>
    </row>
    <row r="62" spans="2:22" x14ac:dyDescent="0.2">
      <c r="B62" s="271"/>
      <c r="C62" s="317" t="s">
        <v>609</v>
      </c>
      <c r="D62" s="312" t="str">
        <f>VLOOKUP($C62,ORÇ.SINT.!$C$20:$M$392,2,0)</f>
        <v xml:space="preserve"> 202205.004.RMSM </v>
      </c>
      <c r="E62" s="312" t="str">
        <f>VLOOKUP($C62,ORÇ.SINT.!$C$20:$M$392,3,0)</f>
        <v>Próprio</v>
      </c>
      <c r="F62" s="313" t="str">
        <f>VLOOKUP($C62,ORÇ.SINT.!$C$20:$M$392,4,0)</f>
        <v>ESQUADRIA DE ALUMÍNIO - PAINEL [P13+J5][CONFORME PROJETO]</v>
      </c>
      <c r="G62" s="312" t="str">
        <f>VLOOKUP($C62,ORÇ.SINT.!$C$20:$M$392,5,0)</f>
        <v>UN</v>
      </c>
      <c r="H62" s="312">
        <f>VLOOKUP($C62,ORÇ.SINT.!$C$20:$M$392,6,0)</f>
        <v>1</v>
      </c>
      <c r="I62" s="314">
        <f>VLOOKUP($C62,ORÇ.SINT.!$C$20:$M$392,11,0)</f>
        <v>5377.54</v>
      </c>
      <c r="J62" s="315">
        <f t="shared" si="0"/>
        <v>5377.54</v>
      </c>
      <c r="K62" s="316">
        <f t="shared" si="1"/>
        <v>3.2234702132587713E-3</v>
      </c>
      <c r="L62" s="319">
        <f t="shared" si="3"/>
        <v>0.83190812551821003</v>
      </c>
      <c r="M62" s="318" t="str">
        <f t="shared" si="2"/>
        <v>B</v>
      </c>
      <c r="N62" s="272"/>
      <c r="S62" s="3"/>
      <c r="T62" s="3"/>
      <c r="U62" s="3"/>
      <c r="V62" s="3"/>
    </row>
    <row r="63" spans="2:22" ht="38.25" x14ac:dyDescent="0.2">
      <c r="B63" s="271"/>
      <c r="C63" s="317" t="s">
        <v>741</v>
      </c>
      <c r="D63" s="312" t="str">
        <f>VLOOKUP($C63,ORÇ.SINT.!$C$20:$M$392,2,0)</f>
        <v xml:space="preserve"> 202205.125.RMSM </v>
      </c>
      <c r="E63" s="312" t="str">
        <f>VLOOKUP($C63,ORÇ.SINT.!$C$20:$M$392,3,0)</f>
        <v>Próprio</v>
      </c>
      <c r="F63" s="313" t="str">
        <f>VLOOKUP($C63,ORÇ.SINT.!$C$20:$M$392,4,0)</f>
        <v>[QGBT - Bloco U] FORNECIMENTO E INSTALAÇÃO DE QUADRO DE DISTRIBUIÇÃO DE ENERGIA, DE SOBREPOR, EM CHAPA DE AÇO GALVANIZADO, COM BARRAMENTO TRIFÁSICO</v>
      </c>
      <c r="G63" s="312" t="str">
        <f>VLOOKUP($C63,ORÇ.SINT.!$C$20:$M$392,5,0)</f>
        <v>UN</v>
      </c>
      <c r="H63" s="312">
        <f>VLOOKUP($C63,ORÇ.SINT.!$C$20:$M$392,6,0)</f>
        <v>1</v>
      </c>
      <c r="I63" s="314">
        <f>VLOOKUP($C63,ORÇ.SINT.!$C$20:$M$392,11,0)</f>
        <v>4951.24</v>
      </c>
      <c r="J63" s="315">
        <f t="shared" si="0"/>
        <v>4951.24</v>
      </c>
      <c r="K63" s="316">
        <f t="shared" si="1"/>
        <v>2.9679322996566011E-3</v>
      </c>
      <c r="L63" s="319">
        <f t="shared" si="3"/>
        <v>0.83487605781786667</v>
      </c>
      <c r="M63" s="318" t="str">
        <f t="shared" si="2"/>
        <v>B</v>
      </c>
      <c r="N63" s="272"/>
      <c r="S63" s="3"/>
      <c r="T63" s="3"/>
      <c r="U63" s="3"/>
      <c r="V63" s="3"/>
    </row>
    <row r="64" spans="2:22" x14ac:dyDescent="0.2">
      <c r="B64" s="271"/>
      <c r="C64" s="317" t="s">
        <v>84</v>
      </c>
      <c r="D64" s="312" t="str">
        <f>VLOOKUP($C64,ORÇ.SINT.!$C$20:$M$392,2,0)</f>
        <v xml:space="preserve"> 72125 </v>
      </c>
      <c r="E64" s="312" t="str">
        <f>VLOOKUP($C64,ORÇ.SINT.!$C$20:$M$392,3,0)</f>
        <v>SINAPI</v>
      </c>
      <c r="F64" s="313" t="str">
        <f>VLOOKUP($C64,ORÇ.SINT.!$C$20:$M$392,4,0)</f>
        <v>REMOÇÃO DE PINTURA PVA/ACRILICA</v>
      </c>
      <c r="G64" s="312" t="str">
        <f>VLOOKUP($C64,ORÇ.SINT.!$C$20:$M$392,5,0)</f>
        <v>m²</v>
      </c>
      <c r="H64" s="312">
        <f>VLOOKUP($C64,ORÇ.SINT.!$C$20:$M$392,6,0)</f>
        <v>359.59</v>
      </c>
      <c r="I64" s="314">
        <f>VLOOKUP($C64,ORÇ.SINT.!$C$20:$M$392,11,0)</f>
        <v>13.71</v>
      </c>
      <c r="J64" s="315">
        <f t="shared" si="0"/>
        <v>4929.97</v>
      </c>
      <c r="K64" s="316">
        <f t="shared" si="1"/>
        <v>2.9551823784219823E-3</v>
      </c>
      <c r="L64" s="319">
        <f t="shared" si="3"/>
        <v>0.83783124019628863</v>
      </c>
      <c r="M64" s="318" t="str">
        <f t="shared" si="2"/>
        <v>B</v>
      </c>
      <c r="N64" s="272"/>
      <c r="S64" s="3"/>
      <c r="T64" s="3"/>
      <c r="U64" s="3"/>
      <c r="V64" s="3"/>
    </row>
    <row r="65" spans="2:22" ht="38.25" x14ac:dyDescent="0.2">
      <c r="B65" s="271"/>
      <c r="C65" s="317" t="s">
        <v>146</v>
      </c>
      <c r="D65" s="312" t="str">
        <f>VLOOKUP($C65,ORÇ.SINT.!$C$20:$M$392,2,0)</f>
        <v xml:space="preserve"> 103327 </v>
      </c>
      <c r="E65" s="312" t="str">
        <f>VLOOKUP($C65,ORÇ.SINT.!$C$20:$M$392,3,0)</f>
        <v>SINAPI</v>
      </c>
      <c r="F65" s="313" t="str">
        <f>VLOOKUP($C65,ORÇ.SINT.!$C$20:$M$392,4,0)</f>
        <v>ALVENARIA DE VEDAÇÃO DE BLOCOS CERÂMICOS FURADOS NA VERTICAL DE 19X19X39 CM (ESPESSURA 19 CM) E ARGAMASSA DE ASSENTAMENTO COM PREPARO MANUAL. AF_12/2021</v>
      </c>
      <c r="G65" s="312" t="str">
        <f>VLOOKUP($C65,ORÇ.SINT.!$C$20:$M$392,5,0)</f>
        <v>m²</v>
      </c>
      <c r="H65" s="312">
        <f>VLOOKUP($C65,ORÇ.SINT.!$C$20:$M$392,6,0)</f>
        <v>38.28</v>
      </c>
      <c r="I65" s="314">
        <f>VLOOKUP($C65,ORÇ.SINT.!$C$20:$M$392,11,0)</f>
        <v>119.62</v>
      </c>
      <c r="J65" s="315">
        <f t="shared" si="0"/>
        <v>4579.05</v>
      </c>
      <c r="K65" s="316">
        <f t="shared" si="1"/>
        <v>2.7448296581750352E-3</v>
      </c>
      <c r="L65" s="319">
        <f t="shared" si="3"/>
        <v>0.84057606985446365</v>
      </c>
      <c r="M65" s="318" t="str">
        <f t="shared" si="2"/>
        <v>B</v>
      </c>
      <c r="N65" s="272"/>
      <c r="S65" s="3"/>
      <c r="T65" s="3"/>
      <c r="U65" s="3"/>
      <c r="V65" s="3"/>
    </row>
    <row r="66" spans="2:22" ht="25.5" x14ac:dyDescent="0.2">
      <c r="B66" s="271"/>
      <c r="C66" s="317" t="s">
        <v>716</v>
      </c>
      <c r="D66" s="312" t="str">
        <f>VLOOKUP($C66,ORÇ.SINT.!$C$20:$M$392,2,0)</f>
        <v xml:space="preserve"> 202205.013.RMSM </v>
      </c>
      <c r="E66" s="312" t="str">
        <f>VLOOKUP($C66,ORÇ.SINT.!$C$20:$M$392,3,0)</f>
        <v>Próprio</v>
      </c>
      <c r="F66" s="313" t="str">
        <f>VLOOKUP($C66,ORÇ.SINT.!$C$20:$M$392,4,0)</f>
        <v>PORTA CEGA DUPLA PARA DIVISÓRIAS MODULARES, INCLUSIVE FECHADURA, DOBRADIÇAS E FITA ANTI-IMPACTO EM EPDM</v>
      </c>
      <c r="G66" s="312" t="str">
        <f>VLOOKUP($C66,ORÇ.SINT.!$C$20:$M$392,5,0)</f>
        <v>UN</v>
      </c>
      <c r="H66" s="312">
        <f>VLOOKUP($C66,ORÇ.SINT.!$C$20:$M$392,6,0)</f>
        <v>1</v>
      </c>
      <c r="I66" s="314">
        <f>VLOOKUP($C66,ORÇ.SINT.!$C$20:$M$392,11,0)</f>
        <v>4465.62</v>
      </c>
      <c r="J66" s="315">
        <f t="shared" si="0"/>
        <v>4465.62</v>
      </c>
      <c r="K66" s="316">
        <f t="shared" si="1"/>
        <v>2.676836072578286E-3</v>
      </c>
      <c r="L66" s="319">
        <f t="shared" si="3"/>
        <v>0.84325290592704194</v>
      </c>
      <c r="M66" s="318" t="str">
        <f t="shared" si="2"/>
        <v>B</v>
      </c>
      <c r="N66" s="272"/>
      <c r="S66" s="3"/>
      <c r="T66" s="3"/>
      <c r="U66" s="3"/>
      <c r="V66" s="3"/>
    </row>
    <row r="67" spans="2:22" ht="38.25" x14ac:dyDescent="0.2">
      <c r="B67" s="271"/>
      <c r="C67" s="317" t="s">
        <v>750</v>
      </c>
      <c r="D67" s="312" t="str">
        <f>VLOOKUP($C67,ORÇ.SINT.!$C$20:$M$392,2,0)</f>
        <v xml:space="preserve"> 202205.128.RMSM </v>
      </c>
      <c r="E67" s="312" t="str">
        <f>VLOOKUP($C67,ORÇ.SINT.!$C$20:$M$392,3,0)</f>
        <v>Próprio</v>
      </c>
      <c r="F67" s="313" t="str">
        <f>VLOOKUP($C67,ORÇ.SINT.!$C$20:$M$392,4,0)</f>
        <v>[QDAC - Bloco U] FORNECIMENTO E INSTALAÇÃO DE QUADRO DE DISTRIBUIÇÃO DE ENERGIA, DE EMBUTIR, EM CHAPA DE AÇO GALVANIZADO, COM BARRAMENTO TRIFÁSICO (CONFORME PROJETO ELÉTRICO)</v>
      </c>
      <c r="G67" s="312" t="str">
        <f>VLOOKUP($C67,ORÇ.SINT.!$C$20:$M$392,5,0)</f>
        <v>UN</v>
      </c>
      <c r="H67" s="312">
        <f>VLOOKUP($C67,ORÇ.SINT.!$C$20:$M$392,6,0)</f>
        <v>1</v>
      </c>
      <c r="I67" s="314">
        <f>VLOOKUP($C67,ORÇ.SINT.!$C$20:$M$392,11,0)</f>
        <v>4711.5</v>
      </c>
      <c r="J67" s="315">
        <f t="shared" si="0"/>
        <v>4711.5</v>
      </c>
      <c r="K67" s="316">
        <f t="shared" si="1"/>
        <v>2.8242244427319372E-3</v>
      </c>
      <c r="L67" s="319">
        <f t="shared" si="3"/>
        <v>0.84607713036977383</v>
      </c>
      <c r="M67" s="318" t="str">
        <f t="shared" si="2"/>
        <v>B</v>
      </c>
      <c r="N67" s="272"/>
      <c r="S67" s="3"/>
      <c r="T67" s="3"/>
      <c r="U67" s="3"/>
      <c r="V67" s="3"/>
    </row>
    <row r="68" spans="2:22" ht="25.5" x14ac:dyDescent="0.2">
      <c r="B68" s="271"/>
      <c r="C68" s="317" t="s">
        <v>388</v>
      </c>
      <c r="D68" s="312" t="str">
        <f>VLOOKUP($C68,ORÇ.SINT.!$C$20:$M$392,2,0)</f>
        <v xml:space="preserve"> 202205.096.RMSM </v>
      </c>
      <c r="E68" s="312" t="str">
        <f>VLOOKUP($C68,ORÇ.SINT.!$C$20:$M$392,3,0)</f>
        <v>Próprio</v>
      </c>
      <c r="F68" s="313" t="str">
        <f>VLOOKUP($C68,ORÇ.SINT.!$C$20:$M$392,4,0)</f>
        <v>[CD2] CAIXA ENTERRADA ELÉTRICA RETANGULAR, EM ALVENARIA COM TIJOLOS CERÂMICOS MACIÇOS, FUNDO COM BRITA, DIMENSÕES INTERNAS: 1X1X0,6 M</v>
      </c>
      <c r="G68" s="312" t="str">
        <f>VLOOKUP($C68,ORÇ.SINT.!$C$20:$M$392,5,0)</f>
        <v>UN</v>
      </c>
      <c r="H68" s="312">
        <f>VLOOKUP($C68,ORÇ.SINT.!$C$20:$M$392,6,0)</f>
        <v>3</v>
      </c>
      <c r="I68" s="314">
        <f>VLOOKUP($C68,ORÇ.SINT.!$C$20:$M$392,11,0)</f>
        <v>1484.4299999999998</v>
      </c>
      <c r="J68" s="315">
        <f t="shared" si="0"/>
        <v>4453.29</v>
      </c>
      <c r="K68" s="316">
        <f t="shared" si="1"/>
        <v>2.669445074514212E-3</v>
      </c>
      <c r="L68" s="319">
        <f t="shared" si="3"/>
        <v>0.848746575444288</v>
      </c>
      <c r="M68" s="318" t="str">
        <f t="shared" si="2"/>
        <v>B</v>
      </c>
      <c r="N68" s="272"/>
      <c r="S68" s="3"/>
      <c r="T68" s="3"/>
      <c r="U68" s="3"/>
      <c r="V68" s="3"/>
    </row>
    <row r="69" spans="2:22" ht="38.25" x14ac:dyDescent="0.2">
      <c r="B69" s="271"/>
      <c r="C69" s="317" t="s">
        <v>277</v>
      </c>
      <c r="D69" s="312" t="str">
        <f>VLOOKUP($C69,ORÇ.SINT.!$C$20:$M$392,2,0)</f>
        <v xml:space="preserve"> 202205.022.RMSM </v>
      </c>
      <c r="E69" s="312" t="str">
        <f>VLOOKUP($C69,ORÇ.SINT.!$C$20:$M$392,3,0)</f>
        <v>Próprio</v>
      </c>
      <c r="F69" s="313" t="str">
        <f>VLOOKUP($C69,ORÇ.SINT.!$C$20:$M$392,4,0)</f>
        <v>CAIXA ENTERRADA HIDRÁULICA RETANGULAR EM ALVENARIA COM TIJOLOS CERÂMICOS MACIÇOS, TAMPA EM FERRO FUNDIDO, DIMENSÕES INTERNAS: 0,8X0,8X0,6 M PARA [CIE]</v>
      </c>
      <c r="G69" s="312" t="str">
        <f>VLOOKUP($C69,ORÇ.SINT.!$C$20:$M$392,5,0)</f>
        <v>UN</v>
      </c>
      <c r="H69" s="312">
        <f>VLOOKUP($C69,ORÇ.SINT.!$C$20:$M$392,6,0)</f>
        <v>3</v>
      </c>
      <c r="I69" s="314">
        <f>VLOOKUP($C69,ORÇ.SINT.!$C$20:$M$392,11,0)</f>
        <v>1487.3899999999999</v>
      </c>
      <c r="J69" s="315">
        <f t="shared" si="0"/>
        <v>4462.17</v>
      </c>
      <c r="K69" s="316">
        <f t="shared" si="1"/>
        <v>2.6747680317574379E-3</v>
      </c>
      <c r="L69" s="319">
        <f t="shared" si="3"/>
        <v>0.85142134347604548</v>
      </c>
      <c r="M69" s="318" t="str">
        <f t="shared" si="2"/>
        <v>B</v>
      </c>
      <c r="N69" s="272"/>
      <c r="S69" s="3"/>
      <c r="T69" s="3"/>
      <c r="U69" s="3"/>
      <c r="V69" s="3"/>
    </row>
    <row r="70" spans="2:22" ht="38.25" x14ac:dyDescent="0.2">
      <c r="B70" s="271"/>
      <c r="C70" s="317" t="s">
        <v>590</v>
      </c>
      <c r="D70" s="312" t="str">
        <f>VLOOKUP($C70,ORÇ.SINT.!$C$20:$M$392,2,0)</f>
        <v xml:space="preserve"> 202205.038.RMSM </v>
      </c>
      <c r="E70" s="312" t="str">
        <f>VLOOKUP($C70,ORÇ.SINT.!$C$20:$M$392,3,0)</f>
        <v>Próprio</v>
      </c>
      <c r="F70" s="313" t="str">
        <f>VLOOKUP($C70,ORÇ.SINT.!$C$20:$M$392,4,0)</f>
        <v>PORTA/PORTÃO DE FERRO DE ABRIR, TIPO GRADE COM CHAPA, INCLUSIVE GUARNIÇÕES, PORTA CADEADO E CADEADO, COM APLICAÇÃO DE ZARCÃO E ESMALTE SINTÉTICO [P7]</v>
      </c>
      <c r="G70" s="312" t="str">
        <f>VLOOKUP($C70,ORÇ.SINT.!$C$20:$M$392,5,0)</f>
        <v>m²</v>
      </c>
      <c r="H70" s="312">
        <f>VLOOKUP($C70,ORÇ.SINT.!$C$20:$M$392,6,0)</f>
        <v>3.24</v>
      </c>
      <c r="I70" s="314">
        <f>VLOOKUP($C70,ORÇ.SINT.!$C$20:$M$392,11,0)</f>
        <v>1526.2</v>
      </c>
      <c r="J70" s="315">
        <f t="shared" ref="J70:J133" si="4">TRUNC(H70*I70,2)</f>
        <v>4944.88</v>
      </c>
      <c r="K70" s="316">
        <f t="shared" ref="K70:K133" si="5">J70/$Q$2</f>
        <v>2.9641199113607771E-3</v>
      </c>
      <c r="L70" s="319">
        <f t="shared" si="3"/>
        <v>0.85438546338740629</v>
      </c>
      <c r="M70" s="318" t="str">
        <f t="shared" ref="M70:M133" si="6">IF(L70&lt;=80%,"A",IF(L70&gt;=95%,"C","B"))</f>
        <v>B</v>
      </c>
      <c r="N70" s="272"/>
      <c r="S70" s="3"/>
      <c r="T70" s="3"/>
      <c r="U70" s="3"/>
      <c r="V70" s="3"/>
    </row>
    <row r="71" spans="2:22" ht="51" x14ac:dyDescent="0.2">
      <c r="B71" s="271"/>
      <c r="C71" s="317" t="s">
        <v>560</v>
      </c>
      <c r="D71" s="312" t="str">
        <f>VLOOKUP($C71,ORÇ.SINT.!$C$20:$M$392,2,0)</f>
        <v xml:space="preserve"> 202205.031.RMSM </v>
      </c>
      <c r="E71" s="312" t="str">
        <f>VLOOKUP($C71,ORÇ.SINT.!$C$20:$M$392,3,0)</f>
        <v>Próprio</v>
      </c>
      <c r="F71" s="313" t="str">
        <f>VLOOKUP($C71,ORÇ.SINT.!$C$20:$M$392,4,0)</f>
        <v>RESERVA TÉCNICA (MENOR ENTRE 5% E 2 CAIXAS) - PORCELANATO TÉCNICO - DN 60X60CM, COR CINZA, BORDAS RETIFICADAS, ACABAMENTO NATURAL (REFERÊNCIA PORTOBELLO Mineral Tecnica Portland, BIANCOGRES Cemento Grigio, ELIZABETH Silver, OU EQUIVALENTE TÉCNICO) [REV. PISO TIPO 1]</v>
      </c>
      <c r="G71" s="312" t="str">
        <f>VLOOKUP($C71,ORÇ.SINT.!$C$20:$M$392,5,0)</f>
        <v>M²</v>
      </c>
      <c r="H71" s="312">
        <f>VLOOKUP($C71,ORÇ.SINT.!$C$20:$M$392,6,0)</f>
        <v>32</v>
      </c>
      <c r="I71" s="314">
        <f>VLOOKUP($C71,ORÇ.SINT.!$C$20:$M$392,11,0)</f>
        <v>111.38</v>
      </c>
      <c r="J71" s="315">
        <f t="shared" si="4"/>
        <v>3564.16</v>
      </c>
      <c r="K71" s="316">
        <f t="shared" si="5"/>
        <v>2.1364719918937625E-3</v>
      </c>
      <c r="L71" s="319">
        <f t="shared" ref="L71:L134" si="7">IFERROR(K71+L70,K71)</f>
        <v>0.8565219353793001</v>
      </c>
      <c r="M71" s="318" t="str">
        <f t="shared" si="6"/>
        <v>B</v>
      </c>
      <c r="N71" s="272"/>
      <c r="S71" s="3"/>
      <c r="T71" s="3"/>
      <c r="U71" s="3"/>
      <c r="V71" s="3"/>
    </row>
    <row r="72" spans="2:22" ht="38.25" x14ac:dyDescent="0.2">
      <c r="B72" s="271"/>
      <c r="C72" s="317" t="s">
        <v>143</v>
      </c>
      <c r="D72" s="312" t="str">
        <f>VLOOKUP($C72,ORÇ.SINT.!$C$20:$M$392,2,0)</f>
        <v xml:space="preserve"> 103334 </v>
      </c>
      <c r="E72" s="312" t="str">
        <f>VLOOKUP($C72,ORÇ.SINT.!$C$20:$M$392,3,0)</f>
        <v>SINAPI</v>
      </c>
      <c r="F72" s="313" t="str">
        <f>VLOOKUP($C72,ORÇ.SINT.!$C$20:$M$392,4,0)</f>
        <v>ALVENARIA DE VEDAÇÃO DE BLOCOS CERÂMICOS FURADOS NA HORIZONTAL DE 14X9X19 CM (ESPESSURA 14 CM, BLOCO DEITADO) E ARGAMASSA DE ASSENTAMENTO COM PREPARO EM BETONEIRA. AF_12/2021</v>
      </c>
      <c r="G72" s="312" t="str">
        <f>VLOOKUP($C72,ORÇ.SINT.!$C$20:$M$392,5,0)</f>
        <v>m²</v>
      </c>
      <c r="H72" s="312">
        <f>VLOOKUP($C72,ORÇ.SINT.!$C$20:$M$392,6,0)</f>
        <v>23.33</v>
      </c>
      <c r="I72" s="314">
        <f>VLOOKUP($C72,ORÇ.SINT.!$C$20:$M$392,11,0)</f>
        <v>181.08999999999997</v>
      </c>
      <c r="J72" s="315">
        <f t="shared" si="4"/>
        <v>4224.82</v>
      </c>
      <c r="K72" s="316">
        <f t="shared" si="5"/>
        <v>2.5324928176043175E-3</v>
      </c>
      <c r="L72" s="319">
        <f t="shared" si="7"/>
        <v>0.85905442819690447</v>
      </c>
      <c r="M72" s="318" t="str">
        <f t="shared" si="6"/>
        <v>B</v>
      </c>
      <c r="N72" s="272"/>
      <c r="S72" s="3"/>
      <c r="T72" s="3"/>
      <c r="U72" s="3"/>
      <c r="V72" s="3"/>
    </row>
    <row r="73" spans="2:22" ht="25.5" x14ac:dyDescent="0.2">
      <c r="B73" s="271"/>
      <c r="C73" s="317" t="s">
        <v>593</v>
      </c>
      <c r="D73" s="312" t="str">
        <f>VLOOKUP($C73,ORÇ.SINT.!$C$20:$M$392,2,0)</f>
        <v xml:space="preserve"> 91341 </v>
      </c>
      <c r="E73" s="312" t="str">
        <f>VLOOKUP($C73,ORÇ.SINT.!$C$20:$M$392,3,0)</f>
        <v>SINAPI</v>
      </c>
      <c r="F73" s="313" t="str">
        <f>VLOOKUP($C73,ORÇ.SINT.!$C$20:$M$392,4,0)</f>
        <v>PORTA EM ALUMÍNIO DE ABRIR TIPO VENEZIANA COM GUARNIÇÃO, FIXAÇÃO COM PARAFUSOS - FORNECIMENTO E INSTALAÇÃO. AF_12/2019 [P8 + P11]</v>
      </c>
      <c r="G73" s="312" t="str">
        <f>VLOOKUP($C73,ORÇ.SINT.!$C$20:$M$392,5,0)</f>
        <v>m²</v>
      </c>
      <c r="H73" s="312">
        <f>VLOOKUP($C73,ORÇ.SINT.!$C$20:$M$392,6,0)</f>
        <v>5.25</v>
      </c>
      <c r="I73" s="314">
        <f>VLOOKUP($C73,ORÇ.SINT.!$C$20:$M$392,11,0)</f>
        <v>748.56</v>
      </c>
      <c r="J73" s="315">
        <f t="shared" si="4"/>
        <v>3929.94</v>
      </c>
      <c r="K73" s="316">
        <f t="shared" si="5"/>
        <v>2.3557322734734055E-3</v>
      </c>
      <c r="L73" s="319">
        <f t="shared" si="7"/>
        <v>0.86141016047037788</v>
      </c>
      <c r="M73" s="318" t="str">
        <f t="shared" si="6"/>
        <v>B</v>
      </c>
      <c r="N73" s="272"/>
      <c r="S73" s="3"/>
      <c r="T73" s="3"/>
      <c r="U73" s="3"/>
      <c r="V73" s="3"/>
    </row>
    <row r="74" spans="2:22" ht="25.5" x14ac:dyDescent="0.2">
      <c r="B74" s="271"/>
      <c r="C74" s="317" t="s">
        <v>614</v>
      </c>
      <c r="D74" s="312" t="str">
        <f>VLOOKUP($C74,ORÇ.SINT.!$C$20:$M$392,2,0)</f>
        <v xml:space="preserve"> 94590 </v>
      </c>
      <c r="E74" s="312" t="str">
        <f>VLOOKUP($C74,ORÇ.SINT.!$C$20:$M$392,3,0)</f>
        <v>SINAPI</v>
      </c>
      <c r="F74" s="313" t="str">
        <f>VLOOKUP($C74,ORÇ.SINT.!$C$20:$M$392,4,0)</f>
        <v>CONTRAMARCO DE ALUMÍNIO, FIXAÇÃO COM PARAFUSO - FORNECIMENTO E INSTALAÇÃO. AF_12/2019 [J1,J2,J3,J4,J6,J7,J8,J9,J10,J13,J14]</v>
      </c>
      <c r="G74" s="312" t="str">
        <f>VLOOKUP($C74,ORÇ.SINT.!$C$20:$M$392,5,0)</f>
        <v>M</v>
      </c>
      <c r="H74" s="312">
        <f>VLOOKUP($C74,ORÇ.SINT.!$C$20:$M$392,6,0)</f>
        <v>173.98</v>
      </c>
      <c r="I74" s="314">
        <f>VLOOKUP($C74,ORÇ.SINT.!$C$20:$M$392,11,0)</f>
        <v>23.71</v>
      </c>
      <c r="J74" s="315">
        <f t="shared" si="4"/>
        <v>4125.0600000000004</v>
      </c>
      <c r="K74" s="316">
        <f t="shared" si="5"/>
        <v>2.4726934691151029E-3</v>
      </c>
      <c r="L74" s="319">
        <f t="shared" si="7"/>
        <v>0.86388285393949293</v>
      </c>
      <c r="M74" s="318" t="str">
        <f t="shared" si="6"/>
        <v>B</v>
      </c>
      <c r="N74" s="272"/>
      <c r="S74" s="3"/>
      <c r="T74" s="3"/>
      <c r="U74" s="3"/>
      <c r="V74" s="3"/>
    </row>
    <row r="75" spans="2:22" ht="25.5" x14ac:dyDescent="0.2">
      <c r="B75" s="271"/>
      <c r="C75" s="317" t="s">
        <v>158</v>
      </c>
      <c r="D75" s="312" t="str">
        <f>VLOOKUP($C75,ORÇ.SINT.!$C$20:$M$392,2,0)</f>
        <v xml:space="preserve"> 93199 </v>
      </c>
      <c r="E75" s="312" t="str">
        <f>VLOOKUP($C75,ORÇ.SINT.!$C$20:$M$392,3,0)</f>
        <v>SINAPI</v>
      </c>
      <c r="F75" s="313" t="str">
        <f>VLOOKUP($C75,ORÇ.SINT.!$C$20:$M$392,4,0)</f>
        <v>CONTRAVERGA MOLDADA IN LOCO COM UTILIZAÇÃO DE BLOCOS CANALETA PARA VÃOS DE MAIS DE 1,5 M DE COMPRIMENTO. AF_03/2016</v>
      </c>
      <c r="G75" s="312" t="str">
        <f>VLOOKUP($C75,ORÇ.SINT.!$C$20:$M$392,5,0)</f>
        <v>M</v>
      </c>
      <c r="H75" s="312">
        <f>VLOOKUP($C75,ORÇ.SINT.!$C$20:$M$392,6,0)</f>
        <v>75.27</v>
      </c>
      <c r="I75" s="314">
        <f>VLOOKUP($C75,ORÇ.SINT.!$C$20:$M$392,11,0)</f>
        <v>55.61</v>
      </c>
      <c r="J75" s="315">
        <f t="shared" si="4"/>
        <v>4185.76</v>
      </c>
      <c r="K75" s="316">
        <f t="shared" si="5"/>
        <v>2.5090789989195869E-3</v>
      </c>
      <c r="L75" s="319">
        <f t="shared" si="7"/>
        <v>0.86639193293841255</v>
      </c>
      <c r="M75" s="318" t="str">
        <f t="shared" si="6"/>
        <v>B</v>
      </c>
      <c r="N75" s="272"/>
      <c r="S75" s="3"/>
      <c r="T75" s="3"/>
      <c r="U75" s="3"/>
      <c r="V75" s="3"/>
    </row>
    <row r="76" spans="2:22" ht="38.25" x14ac:dyDescent="0.2">
      <c r="B76" s="271"/>
      <c r="C76" s="317" t="s">
        <v>140</v>
      </c>
      <c r="D76" s="312" t="str">
        <f>VLOOKUP($C76,ORÇ.SINT.!$C$20:$M$392,2,0)</f>
        <v xml:space="preserve"> 103356 </v>
      </c>
      <c r="E76" s="312" t="str">
        <f>VLOOKUP($C76,ORÇ.SINT.!$C$20:$M$392,3,0)</f>
        <v>SINAPI</v>
      </c>
      <c r="F76" s="313" t="str">
        <f>VLOOKUP($C76,ORÇ.SINT.!$C$20:$M$392,4,0)</f>
        <v>ALVENARIA DE VEDAÇÃO DE BLOCOS CERÂMICOS FURADOS NA HORIZONTAL DE 9X19X29 CM (ESPESSURA 9 CM) E ARGAMASSA DE ASSENTAMENTO COM PREPARO EM BETONEIRA. AF_12/2021</v>
      </c>
      <c r="G76" s="312" t="str">
        <f>VLOOKUP($C76,ORÇ.SINT.!$C$20:$M$392,5,0)</f>
        <v>m²</v>
      </c>
      <c r="H76" s="312">
        <f>VLOOKUP($C76,ORÇ.SINT.!$C$20:$M$392,6,0)</f>
        <v>54.86</v>
      </c>
      <c r="I76" s="314">
        <f>VLOOKUP($C76,ORÇ.SINT.!$C$20:$M$392,11,0)</f>
        <v>70.44</v>
      </c>
      <c r="J76" s="315">
        <f t="shared" si="4"/>
        <v>3864.33</v>
      </c>
      <c r="K76" s="316">
        <f t="shared" si="5"/>
        <v>2.3164035319499748E-3</v>
      </c>
      <c r="L76" s="319">
        <f t="shared" si="7"/>
        <v>0.8687083364703625</v>
      </c>
      <c r="M76" s="318" t="str">
        <f t="shared" si="6"/>
        <v>B</v>
      </c>
      <c r="N76" s="272"/>
      <c r="S76" s="3"/>
      <c r="T76" s="3"/>
      <c r="U76" s="3"/>
      <c r="V76" s="3"/>
    </row>
    <row r="77" spans="2:22" ht="38.25" x14ac:dyDescent="0.2">
      <c r="B77" s="271"/>
      <c r="C77" s="317" t="s">
        <v>191</v>
      </c>
      <c r="D77" s="312" t="str">
        <f>VLOOKUP($C77,ORÇ.SINT.!$C$20:$M$392,2,0)</f>
        <v xml:space="preserve"> 202205.019.RMSM </v>
      </c>
      <c r="E77" s="312" t="str">
        <f>VLOOKUP($C77,ORÇ.SINT.!$C$20:$M$392,3,0)</f>
        <v>Próprio</v>
      </c>
      <c r="F77" s="313" t="str">
        <f>VLOOKUP($C77,ORÇ.SINT.!$C$20:$M$392,4,0)</f>
        <v>CAIXA ENTERRADA HIDRÁULICA RETANGULAR, EM ALVENARIA COM TIJOLOS CERÂMICOS MACIÇOS, FUNDO COM BRITA, TAMPA EM FERRO FUNDIDO, DIMENSÕES INTERNAS: 0,6X0,6X0,6M [CIAF]</v>
      </c>
      <c r="G77" s="312" t="str">
        <f>VLOOKUP($C77,ORÇ.SINT.!$C$20:$M$392,5,0)</f>
        <v>UN</v>
      </c>
      <c r="H77" s="312">
        <f>VLOOKUP($C77,ORÇ.SINT.!$C$20:$M$392,6,0)</f>
        <v>5</v>
      </c>
      <c r="I77" s="314">
        <f>VLOOKUP($C77,ORÇ.SINT.!$C$20:$M$392,11,0)</f>
        <v>792.38</v>
      </c>
      <c r="J77" s="315">
        <f t="shared" si="4"/>
        <v>3961.9</v>
      </c>
      <c r="K77" s="316">
        <f t="shared" si="5"/>
        <v>2.3748901240920432E-3</v>
      </c>
      <c r="L77" s="319">
        <f t="shared" si="7"/>
        <v>0.87108322659445458</v>
      </c>
      <c r="M77" s="318" t="str">
        <f t="shared" si="6"/>
        <v>B</v>
      </c>
      <c r="N77" s="272"/>
      <c r="S77" s="3"/>
      <c r="T77" s="3"/>
      <c r="U77" s="3"/>
      <c r="V77" s="3"/>
    </row>
    <row r="78" spans="2:22" ht="25.5" x14ac:dyDescent="0.2">
      <c r="B78" s="271"/>
      <c r="C78" s="317" t="s">
        <v>391</v>
      </c>
      <c r="D78" s="312" t="str">
        <f>VLOOKUP($C78,ORÇ.SINT.!$C$20:$M$392,2,0)</f>
        <v xml:space="preserve"> 101618 </v>
      </c>
      <c r="E78" s="312" t="str">
        <f>VLOOKUP($C78,ORÇ.SINT.!$C$20:$M$392,3,0)</f>
        <v>SINAPI</v>
      </c>
      <c r="F78" s="313" t="str">
        <f>VLOOKUP($C78,ORÇ.SINT.!$C$20:$M$392,4,0)</f>
        <v>PREPARO DE FUNDO DE VALA COM LARGURA MENOR QUE 1,5 M, COM CAMADA DE AREIA, LANÇAMENTO MANUAL. AF_08/2020</v>
      </c>
      <c r="G78" s="312" t="str">
        <f>VLOOKUP($C78,ORÇ.SINT.!$C$20:$M$392,5,0)</f>
        <v>m³</v>
      </c>
      <c r="H78" s="312">
        <f>VLOOKUP($C78,ORÇ.SINT.!$C$20:$M$392,6,0)</f>
        <v>8.8800000000000008</v>
      </c>
      <c r="I78" s="314">
        <f>VLOOKUP($C78,ORÇ.SINT.!$C$20:$M$392,11,0)</f>
        <v>432.19</v>
      </c>
      <c r="J78" s="315">
        <f t="shared" si="4"/>
        <v>3837.84</v>
      </c>
      <c r="K78" s="316">
        <f t="shared" si="5"/>
        <v>2.3005245750385944E-3</v>
      </c>
      <c r="L78" s="319">
        <f t="shared" si="7"/>
        <v>0.87338375116949318</v>
      </c>
      <c r="M78" s="318" t="str">
        <f t="shared" si="6"/>
        <v>B</v>
      </c>
      <c r="N78" s="272"/>
      <c r="S78" s="3"/>
      <c r="T78" s="3"/>
      <c r="U78" s="3"/>
      <c r="V78" s="3"/>
    </row>
    <row r="79" spans="2:22" ht="25.5" x14ac:dyDescent="0.2">
      <c r="B79" s="271"/>
      <c r="C79" s="317" t="s">
        <v>985</v>
      </c>
      <c r="D79" s="312" t="str">
        <f>VLOOKUP($C79,ORÇ.SINT.!$C$20:$M$392,2,0)</f>
        <v xml:space="preserve"> 100717 </v>
      </c>
      <c r="E79" s="312" t="str">
        <f>VLOOKUP($C79,ORÇ.SINT.!$C$20:$M$392,3,0)</f>
        <v>SINAPI</v>
      </c>
      <c r="F79" s="313" t="str">
        <f>VLOOKUP($C79,ORÇ.SINT.!$C$20:$M$392,4,0)</f>
        <v>LIXAMENTO MANUAL EM SUPERFÍCIES METÁLICAS EM OBRA. AF_01/2020 [REV. PAREDE TIPO 7 - ALAMBRADOS, PILARES METÁLICOS E VIGAS METÁLICAS EXISTENTES]</v>
      </c>
      <c r="G79" s="312" t="str">
        <f>VLOOKUP($C79,ORÇ.SINT.!$C$20:$M$392,5,0)</f>
        <v>m²</v>
      </c>
      <c r="H79" s="312">
        <f>VLOOKUP($C79,ORÇ.SINT.!$C$20:$M$392,6,0)</f>
        <v>308.66000000000003</v>
      </c>
      <c r="I79" s="314">
        <f>VLOOKUP($C79,ORÇ.SINT.!$C$20:$M$392,11,0)</f>
        <v>12.29</v>
      </c>
      <c r="J79" s="315">
        <f t="shared" si="4"/>
        <v>3793.43</v>
      </c>
      <c r="K79" s="316">
        <f t="shared" si="5"/>
        <v>2.2739037945012442E-3</v>
      </c>
      <c r="L79" s="319">
        <f t="shared" si="7"/>
        <v>0.87565765496399439</v>
      </c>
      <c r="M79" s="318" t="str">
        <f t="shared" si="6"/>
        <v>B</v>
      </c>
      <c r="N79" s="272"/>
      <c r="S79" s="3"/>
      <c r="T79" s="3"/>
      <c r="U79" s="3"/>
      <c r="V79" s="3"/>
    </row>
    <row r="80" spans="2:22" ht="25.5" x14ac:dyDescent="0.2">
      <c r="B80" s="271"/>
      <c r="C80" s="317" t="s">
        <v>249</v>
      </c>
      <c r="D80" s="312" t="str">
        <f>VLOOKUP($C80,ORÇ.SINT.!$C$20:$M$392,2,0)</f>
        <v xml:space="preserve"> 89356 </v>
      </c>
      <c r="E80" s="312" t="str">
        <f>VLOOKUP($C80,ORÇ.SINT.!$C$20:$M$392,3,0)</f>
        <v>SINAPI</v>
      </c>
      <c r="F80" s="313" t="str">
        <f>VLOOKUP($C80,ORÇ.SINT.!$C$20:$M$392,4,0)</f>
        <v>TUBO, PVC, SOLDÁVEL, DN 25MM, INSTALADO EM RAMAL OU SUB-RAMAL DE ÁGUA - FORNECIMENTO E INSTALAÇÃO. AF_12/2014</v>
      </c>
      <c r="G80" s="312" t="str">
        <f>VLOOKUP($C80,ORÇ.SINT.!$C$20:$M$392,5,0)</f>
        <v>M</v>
      </c>
      <c r="H80" s="312">
        <f>VLOOKUP($C80,ORÇ.SINT.!$C$20:$M$392,6,0)</f>
        <v>127.95</v>
      </c>
      <c r="I80" s="314">
        <f>VLOOKUP($C80,ORÇ.SINT.!$C$20:$M$392,11,0)</f>
        <v>28.91</v>
      </c>
      <c r="J80" s="315">
        <f t="shared" si="4"/>
        <v>3699.03</v>
      </c>
      <c r="K80" s="316">
        <f t="shared" si="5"/>
        <v>2.2173174021858683E-3</v>
      </c>
      <c r="L80" s="319">
        <f t="shared" si="7"/>
        <v>0.87787497236618028</v>
      </c>
      <c r="M80" s="318" t="str">
        <f t="shared" si="6"/>
        <v>B</v>
      </c>
      <c r="N80" s="272"/>
      <c r="S80" s="3"/>
      <c r="T80" s="3"/>
      <c r="U80" s="3"/>
      <c r="V80" s="3"/>
    </row>
    <row r="81" spans="2:22" ht="25.5" x14ac:dyDescent="0.2">
      <c r="B81" s="271"/>
      <c r="C81" s="317" t="s">
        <v>73</v>
      </c>
      <c r="D81" s="312" t="str">
        <f>VLOOKUP($C81,ORÇ.SINT.!$C$20:$M$392,2,0)</f>
        <v xml:space="preserve"> 03.08.200 </v>
      </c>
      <c r="E81" s="312" t="str">
        <f>VLOOKUP($C81,ORÇ.SINT.!$C$20:$M$392,3,0)</f>
        <v>CPOS</v>
      </c>
      <c r="F81" s="313" t="str">
        <f>VLOOKUP($C81,ORÇ.SINT.!$C$20:$M$392,4,0)</f>
        <v>Demolição manual de painéis divisórias, inclusive montantes metálicos [INCLUSIVE SUAS PORTAS]</v>
      </c>
      <c r="G81" s="312" t="str">
        <f>VLOOKUP($C81,ORÇ.SINT.!$C$20:$M$392,5,0)</f>
        <v>m²</v>
      </c>
      <c r="H81" s="312">
        <f>VLOOKUP($C81,ORÇ.SINT.!$C$20:$M$392,6,0)</f>
        <v>443.64</v>
      </c>
      <c r="I81" s="314">
        <f>VLOOKUP($C81,ORÇ.SINT.!$C$20:$M$392,11,0)</f>
        <v>8.49</v>
      </c>
      <c r="J81" s="315">
        <f t="shared" si="4"/>
        <v>3766.5</v>
      </c>
      <c r="K81" s="316">
        <f t="shared" si="5"/>
        <v>2.2577610874561903E-3</v>
      </c>
      <c r="L81" s="319">
        <f t="shared" si="7"/>
        <v>0.88013273345363652</v>
      </c>
      <c r="M81" s="318" t="str">
        <f t="shared" si="6"/>
        <v>B</v>
      </c>
      <c r="N81" s="272"/>
      <c r="S81" s="3"/>
      <c r="T81" s="3"/>
      <c r="U81" s="3"/>
      <c r="V81" s="3"/>
    </row>
    <row r="82" spans="2:22" ht="38.25" x14ac:dyDescent="0.2">
      <c r="B82" s="271"/>
      <c r="C82" s="317" t="s">
        <v>929</v>
      </c>
      <c r="D82" s="312" t="str">
        <f>VLOOKUP($C82,ORÇ.SINT.!$C$20:$M$392,2,0)</f>
        <v xml:space="preserve"> 94273 </v>
      </c>
      <c r="E82" s="312" t="str">
        <f>VLOOKUP($C82,ORÇ.SINT.!$C$20:$M$392,3,0)</f>
        <v>SINAPI</v>
      </c>
      <c r="F82" s="313" t="str">
        <f>VLOOKUP($C82,ORÇ.SINT.!$C$20:$M$392,4,0)</f>
        <v>ASSENTAMENTO DE GUIA (MEIO-FIO) EM TRECHO RETO, CONFECCIONADA EM CONCRETO PRÉ-FABRICADO, DIMENSÕES 100X15X13X30 CM (COMPRIMENTO X BASE INFERIOR X BASE SUPERIOR X ALTURA), PARA VIAS URBANAS (USO VIÁRIO). AF_06/2016</v>
      </c>
      <c r="G82" s="312" t="str">
        <f>VLOOKUP($C82,ORÇ.SINT.!$C$20:$M$392,5,0)</f>
        <v>M</v>
      </c>
      <c r="H82" s="312">
        <f>VLOOKUP($C82,ORÇ.SINT.!$C$20:$M$392,6,0)</f>
        <v>52.18</v>
      </c>
      <c r="I82" s="314">
        <f>VLOOKUP($C82,ORÇ.SINT.!$C$20:$M$392,11,0)</f>
        <v>69.8</v>
      </c>
      <c r="J82" s="315">
        <f t="shared" si="4"/>
        <v>3642.16</v>
      </c>
      <c r="K82" s="316">
        <f t="shared" si="5"/>
        <v>2.183227697408586E-3</v>
      </c>
      <c r="L82" s="319">
        <f t="shared" si="7"/>
        <v>0.88231596115104516</v>
      </c>
      <c r="M82" s="318" t="str">
        <f t="shared" si="6"/>
        <v>B</v>
      </c>
      <c r="N82" s="272"/>
      <c r="S82" s="3"/>
      <c r="T82" s="3"/>
      <c r="U82" s="3"/>
      <c r="V82" s="3"/>
    </row>
    <row r="83" spans="2:22" x14ac:dyDescent="0.2">
      <c r="B83" s="271"/>
      <c r="C83" s="317" t="s">
        <v>606</v>
      </c>
      <c r="D83" s="312" t="str">
        <f>VLOOKUP($C83,ORÇ.SINT.!$C$20:$M$392,2,0)</f>
        <v xml:space="preserve"> 202205.003.RMSM </v>
      </c>
      <c r="E83" s="312" t="str">
        <f>VLOOKUP($C83,ORÇ.SINT.!$C$20:$M$392,3,0)</f>
        <v>Próprio</v>
      </c>
      <c r="F83" s="313" t="str">
        <f>VLOOKUP($C83,ORÇ.SINT.!$C$20:$M$392,4,0)</f>
        <v>ESQUADRIA DE ALUMÍNIO - PAINEL [P12+J16][CONFORME PROJETO]</v>
      </c>
      <c r="G83" s="312" t="str">
        <f>VLOOKUP($C83,ORÇ.SINT.!$C$20:$M$392,5,0)</f>
        <v>UN</v>
      </c>
      <c r="H83" s="312">
        <f>VLOOKUP($C83,ORÇ.SINT.!$C$20:$M$392,6,0)</f>
        <v>1</v>
      </c>
      <c r="I83" s="314">
        <f>VLOOKUP($C83,ORÇ.SINT.!$C$20:$M$392,11,0)</f>
        <v>3433.17</v>
      </c>
      <c r="J83" s="315">
        <f t="shared" si="4"/>
        <v>3433.17</v>
      </c>
      <c r="K83" s="316">
        <f t="shared" si="5"/>
        <v>2.0579523782349582E-3</v>
      </c>
      <c r="L83" s="319">
        <f t="shared" si="7"/>
        <v>0.88437391352928008</v>
      </c>
      <c r="M83" s="318" t="str">
        <f t="shared" si="6"/>
        <v>B</v>
      </c>
      <c r="N83" s="272"/>
      <c r="S83" s="3"/>
      <c r="T83" s="3"/>
      <c r="U83" s="3"/>
      <c r="V83" s="3"/>
    </row>
    <row r="84" spans="2:22" ht="25.5" x14ac:dyDescent="0.2">
      <c r="B84" s="271"/>
      <c r="C84" s="317" t="s">
        <v>457</v>
      </c>
      <c r="D84" s="312" t="str">
        <f>VLOOKUP($C84,ORÇ.SINT.!$C$20:$M$392,2,0)</f>
        <v xml:space="preserve"> 202205.097.RMSM </v>
      </c>
      <c r="E84" s="312" t="str">
        <f>VLOOKUP($C84,ORÇ.SINT.!$C$20:$M$392,3,0)</f>
        <v>Próprio</v>
      </c>
      <c r="F84" s="313" t="str">
        <f>VLOOKUP($C84,ORÇ.SINT.!$C$20:$M$392,4,0)</f>
        <v>[EC1] FORNECIMENTO E INSTALAÇÃO DE ELETROCALHA PERFURADA TIPO "U" CHAPA #20, 100x50MM, INCLUSIVE FIXAÇÕES</v>
      </c>
      <c r="G84" s="312" t="str">
        <f>VLOOKUP($C84,ORÇ.SINT.!$C$20:$M$392,5,0)</f>
        <v>M</v>
      </c>
      <c r="H84" s="312">
        <f>VLOOKUP($C84,ORÇ.SINT.!$C$20:$M$392,6,0)</f>
        <v>42.31</v>
      </c>
      <c r="I84" s="314">
        <f>VLOOKUP($C84,ORÇ.SINT.!$C$20:$M$392,11,0)</f>
        <v>84</v>
      </c>
      <c r="J84" s="315">
        <f t="shared" si="4"/>
        <v>3554.04</v>
      </c>
      <c r="K84" s="316">
        <f t="shared" si="5"/>
        <v>2.130405738819275E-3</v>
      </c>
      <c r="L84" s="319">
        <f t="shared" si="7"/>
        <v>0.88650431926809936</v>
      </c>
      <c r="M84" s="318" t="str">
        <f t="shared" si="6"/>
        <v>B</v>
      </c>
      <c r="N84" s="272"/>
      <c r="S84" s="3"/>
      <c r="T84" s="3"/>
      <c r="U84" s="3"/>
      <c r="V84" s="3"/>
    </row>
    <row r="85" spans="2:22" ht="25.5" x14ac:dyDescent="0.2">
      <c r="B85" s="271"/>
      <c r="C85" s="317" t="s">
        <v>896</v>
      </c>
      <c r="D85" s="312" t="str">
        <f>VLOOKUP($C85,ORÇ.SINT.!$C$20:$M$392,2,0)</f>
        <v xml:space="preserve"> 92006 </v>
      </c>
      <c r="E85" s="312" t="str">
        <f>VLOOKUP($C85,ORÇ.SINT.!$C$20:$M$392,3,0)</f>
        <v>SINAPI</v>
      </c>
      <c r="F85" s="313" t="str">
        <f>VLOOKUP($C85,ORÇ.SINT.!$C$20:$M$392,4,0)</f>
        <v>[DE10] TOMADA BAIXA DE EMBUTIR (2 MÓDULOS), 2P+T 10 A, SEM SUPORTE E SEM PLACA - FORNECIMENTO E INSTALAÇÃO. AF_12/2015</v>
      </c>
      <c r="G85" s="312" t="str">
        <f>VLOOKUP($C85,ORÇ.SINT.!$C$20:$M$392,5,0)</f>
        <v>UN</v>
      </c>
      <c r="H85" s="312">
        <f>VLOOKUP($C85,ORÇ.SINT.!$C$20:$M$392,6,0)</f>
        <v>72</v>
      </c>
      <c r="I85" s="314">
        <f>VLOOKUP($C85,ORÇ.SINT.!$C$20:$M$392,11,0)</f>
        <v>47.6</v>
      </c>
      <c r="J85" s="315">
        <f t="shared" si="4"/>
        <v>3427.2</v>
      </c>
      <c r="K85" s="316">
        <f t="shared" si="5"/>
        <v>2.0543737684667082E-3</v>
      </c>
      <c r="L85" s="319">
        <f t="shared" si="7"/>
        <v>0.88855869303656609</v>
      </c>
      <c r="M85" s="318" t="str">
        <f t="shared" si="6"/>
        <v>B</v>
      </c>
      <c r="N85" s="272"/>
      <c r="S85" s="3"/>
      <c r="T85" s="3"/>
      <c r="U85" s="3"/>
      <c r="V85" s="3"/>
    </row>
    <row r="86" spans="2:22" ht="38.25" x14ac:dyDescent="0.2">
      <c r="B86" s="271"/>
      <c r="C86" s="317" t="s">
        <v>744</v>
      </c>
      <c r="D86" s="312" t="str">
        <f>VLOOKUP($C86,ORÇ.SINT.!$C$20:$M$392,2,0)</f>
        <v xml:space="preserve"> 202205.126.RMSM </v>
      </c>
      <c r="E86" s="312" t="str">
        <f>VLOOKUP($C86,ORÇ.SINT.!$C$20:$M$392,3,0)</f>
        <v>Próprio</v>
      </c>
      <c r="F86" s="313" t="str">
        <f>VLOOKUP($C86,ORÇ.SINT.!$C$20:$M$392,4,0)</f>
        <v>[QDLT1 - Bloco U] FORNECIMENTO E INSTALAÇÃO DE QUADRO DE DISTRIBUIÇÃO DE ENERGIA, DE EMBUTIR, EM CHAPA DE AÇO GALVANIZADO, COM BARRAMENTO TRIFÁSICO (CONFORME PROJETO ELÉTRICO)</v>
      </c>
      <c r="G86" s="312" t="str">
        <f>VLOOKUP($C86,ORÇ.SINT.!$C$20:$M$392,5,0)</f>
        <v>UN</v>
      </c>
      <c r="H86" s="312">
        <f>VLOOKUP($C86,ORÇ.SINT.!$C$20:$M$392,6,0)</f>
        <v>1</v>
      </c>
      <c r="I86" s="314">
        <f>VLOOKUP($C86,ORÇ.SINT.!$C$20:$M$392,11,0)</f>
        <v>3663.6600000000003</v>
      </c>
      <c r="J86" s="315">
        <f t="shared" si="4"/>
        <v>3663.66</v>
      </c>
      <c r="K86" s="316">
        <f t="shared" si="5"/>
        <v>2.1961154880312615E-3</v>
      </c>
      <c r="L86" s="319">
        <f t="shared" si="7"/>
        <v>0.89075480852459732</v>
      </c>
      <c r="M86" s="318" t="str">
        <f t="shared" si="6"/>
        <v>B</v>
      </c>
      <c r="N86" s="272"/>
      <c r="S86" s="3"/>
      <c r="T86" s="3"/>
      <c r="U86" s="3"/>
      <c r="V86" s="3"/>
    </row>
    <row r="87" spans="2:22" ht="25.5" x14ac:dyDescent="0.2">
      <c r="B87" s="271"/>
      <c r="C87" s="317" t="s">
        <v>87</v>
      </c>
      <c r="D87" s="312" t="str">
        <f>VLOOKUP($C87,ORÇ.SINT.!$C$20:$M$392,2,0)</f>
        <v xml:space="preserve"> 97622 </v>
      </c>
      <c r="E87" s="312" t="str">
        <f>VLOOKUP($C87,ORÇ.SINT.!$C$20:$M$392,3,0)</f>
        <v>SINAPI</v>
      </c>
      <c r="F87" s="313" t="str">
        <f>VLOOKUP($C87,ORÇ.SINT.!$C$20:$M$392,4,0)</f>
        <v>DEMOLIÇÃO DE ALVENARIA DE BLOCO FURADO, DE FORMA MANUAL, SEM REAPROVEITAMENTO. AF_12/2017</v>
      </c>
      <c r="G87" s="312" t="str">
        <f>VLOOKUP($C87,ORÇ.SINT.!$C$20:$M$392,5,0)</f>
        <v>m³</v>
      </c>
      <c r="H87" s="312">
        <f>VLOOKUP($C87,ORÇ.SINT.!$C$20:$M$392,6,0)</f>
        <v>50.6</v>
      </c>
      <c r="I87" s="314">
        <f>VLOOKUP($C87,ORÇ.SINT.!$C$20:$M$392,11,0)</f>
        <v>67.710000000000008</v>
      </c>
      <c r="J87" s="315">
        <f t="shared" si="4"/>
        <v>3426.12</v>
      </c>
      <c r="K87" s="316">
        <f t="shared" si="5"/>
        <v>2.0537263817749641E-3</v>
      </c>
      <c r="L87" s="319">
        <f t="shared" si="7"/>
        <v>0.89280853490637224</v>
      </c>
      <c r="M87" s="318" t="str">
        <f t="shared" si="6"/>
        <v>B</v>
      </c>
      <c r="N87" s="272"/>
      <c r="S87" s="3"/>
      <c r="T87" s="3"/>
      <c r="U87" s="3"/>
      <c r="V87" s="3"/>
    </row>
    <row r="88" spans="2:22" ht="25.5" x14ac:dyDescent="0.2">
      <c r="B88" s="271"/>
      <c r="C88" s="317" t="s">
        <v>770</v>
      </c>
      <c r="D88" s="312" t="str">
        <f>VLOOKUP($C88,ORÇ.SINT.!$C$20:$M$392,2,0)</f>
        <v xml:space="preserve"> 202205.054.RMSM </v>
      </c>
      <c r="E88" s="312" t="str">
        <f>VLOOKUP($C88,ORÇ.SINT.!$C$20:$M$392,3,0)</f>
        <v>Próprio</v>
      </c>
      <c r="F88" s="313" t="str">
        <f>VLOOKUP($C88,ORÇ.SINT.!$C$20:$M$392,4,0)</f>
        <v>CUBA DE EMBUTIR REDONDA EM LOUÇA BRANCA, DN 36CM, INCLUSIVE VÁLVULA EM METAL CROMADO E SIFÃO TIPA GARRAFA EM METAL CROMADO [H6]</v>
      </c>
      <c r="G88" s="312" t="str">
        <f>VLOOKUP($C88,ORÇ.SINT.!$C$20:$M$392,5,0)</f>
        <v>UN</v>
      </c>
      <c r="H88" s="312">
        <f>VLOOKUP($C88,ORÇ.SINT.!$C$20:$M$392,6,0)</f>
        <v>7</v>
      </c>
      <c r="I88" s="314">
        <f>VLOOKUP($C88,ORÇ.SINT.!$C$20:$M$392,11,0)</f>
        <v>424.83</v>
      </c>
      <c r="J88" s="315">
        <f t="shared" si="4"/>
        <v>2973.81</v>
      </c>
      <c r="K88" s="316">
        <f t="shared" si="5"/>
        <v>1.7825972386799665E-3</v>
      </c>
      <c r="L88" s="319">
        <f t="shared" si="7"/>
        <v>0.89459113214505226</v>
      </c>
      <c r="M88" s="318" t="str">
        <f t="shared" si="6"/>
        <v>B</v>
      </c>
      <c r="N88" s="272"/>
      <c r="S88" s="3"/>
      <c r="T88" s="3"/>
      <c r="U88" s="3"/>
      <c r="V88" s="3"/>
    </row>
    <row r="89" spans="2:22" ht="38.25" x14ac:dyDescent="0.2">
      <c r="B89" s="271"/>
      <c r="C89" s="317" t="s">
        <v>647</v>
      </c>
      <c r="D89" s="312" t="str">
        <f>VLOOKUP($C89,ORÇ.SINT.!$C$20:$M$392,2,0)</f>
        <v xml:space="preserve"> 202205.008.RMSM </v>
      </c>
      <c r="E89" s="312" t="str">
        <f>VLOOKUP($C89,ORÇ.SINT.!$C$20:$M$392,3,0)</f>
        <v>Próprio</v>
      </c>
      <c r="F89" s="313" t="str">
        <f>VLOOKUP($C89,ORÇ.SINT.!$C$20:$M$392,4,0)</f>
        <v>BANCADA DE GRANITO CINZA-ANDORINHA POLIDO (E=2CM), INSTALADA COM EMBUTIMENTO DE 2CM E APOIO EM MÃO-FRANCESA, COM SAIA E RODABANCADA (E=2CM, H=10CM, ENCONTRO A 45°) [BANCADA 2 - IS FEM. 01 - 265X55CM]</v>
      </c>
      <c r="G89" s="312" t="str">
        <f>VLOOKUP($C89,ORÇ.SINT.!$C$20:$M$392,5,0)</f>
        <v>UN</v>
      </c>
      <c r="H89" s="312">
        <f>VLOOKUP($C89,ORÇ.SINT.!$C$20:$M$392,6,0)</f>
        <v>1</v>
      </c>
      <c r="I89" s="314">
        <f>VLOOKUP($C89,ORÇ.SINT.!$C$20:$M$392,11,0)</f>
        <v>1734.05</v>
      </c>
      <c r="J89" s="315">
        <f t="shared" si="4"/>
        <v>1734.05</v>
      </c>
      <c r="K89" s="316">
        <f t="shared" si="5"/>
        <v>1.0394452711279456E-3</v>
      </c>
      <c r="L89" s="319">
        <f t="shared" si="7"/>
        <v>0.89563057741618024</v>
      </c>
      <c r="M89" s="318" t="str">
        <f t="shared" si="6"/>
        <v>B</v>
      </c>
      <c r="N89" s="272"/>
      <c r="S89" s="3"/>
      <c r="T89" s="3"/>
      <c r="U89" s="3"/>
      <c r="V89" s="3"/>
    </row>
    <row r="90" spans="2:22" ht="25.5" x14ac:dyDescent="0.2">
      <c r="B90" s="271"/>
      <c r="C90" s="317" t="s">
        <v>460</v>
      </c>
      <c r="D90" s="312" t="str">
        <f>VLOOKUP($C90,ORÇ.SINT.!$C$20:$M$392,2,0)</f>
        <v xml:space="preserve"> 202205.098.RMSM </v>
      </c>
      <c r="E90" s="312" t="str">
        <f>VLOOKUP($C90,ORÇ.SINT.!$C$20:$M$392,3,0)</f>
        <v>Próprio</v>
      </c>
      <c r="F90" s="313" t="str">
        <f>VLOOKUP($C90,ORÇ.SINT.!$C$20:$M$392,4,0)</f>
        <v>[EC2] FORNECIMENTO E INSTALAÇÃO DE ELETROCALHA PERFURADA TIPO "U" CHAPA #20, 150x50MM, INCLUSIVE FIXAÇÕES</v>
      </c>
      <c r="G90" s="312" t="str">
        <f>VLOOKUP($C90,ORÇ.SINT.!$C$20:$M$392,5,0)</f>
        <v>M</v>
      </c>
      <c r="H90" s="312">
        <f>VLOOKUP($C90,ORÇ.SINT.!$C$20:$M$392,6,0)</f>
        <v>45.31</v>
      </c>
      <c r="I90" s="314">
        <f>VLOOKUP($C90,ORÇ.SINT.!$C$20:$M$392,11,0)</f>
        <v>92.28</v>
      </c>
      <c r="J90" s="315">
        <f t="shared" si="4"/>
        <v>4181.2</v>
      </c>
      <c r="K90" s="316">
        <f t="shared" si="5"/>
        <v>2.5063455884433354E-3</v>
      </c>
      <c r="L90" s="319">
        <f t="shared" si="7"/>
        <v>0.89813692300462356</v>
      </c>
      <c r="M90" s="318" t="str">
        <f t="shared" si="6"/>
        <v>B</v>
      </c>
      <c r="N90" s="272"/>
      <c r="S90" s="3"/>
      <c r="T90" s="3"/>
      <c r="U90" s="3"/>
      <c r="V90" s="3"/>
    </row>
    <row r="91" spans="2:22" x14ac:dyDescent="0.2">
      <c r="B91" s="271"/>
      <c r="C91" s="317" t="s">
        <v>951</v>
      </c>
      <c r="D91" s="312" t="str">
        <f>VLOOKUP($C91,ORÇ.SINT.!$C$20:$M$392,2,0)</f>
        <v xml:space="preserve"> 202205.066.RMSM </v>
      </c>
      <c r="E91" s="312" t="str">
        <f>VLOOKUP($C91,ORÇ.SINT.!$C$20:$M$392,3,0)</f>
        <v>Próprio</v>
      </c>
      <c r="F91" s="313" t="str">
        <f>VLOOKUP($C91,ORÇ.SINT.!$C$20:$M$392,4,0)</f>
        <v>ESTACAS [CONFORME PROJETO]</v>
      </c>
      <c r="G91" s="312" t="str">
        <f>VLOOKUP($C91,ORÇ.SINT.!$C$20:$M$392,5,0)</f>
        <v>UN</v>
      </c>
      <c r="H91" s="312">
        <f>VLOOKUP($C91,ORÇ.SINT.!$C$20:$M$392,6,0)</f>
        <v>22</v>
      </c>
      <c r="I91" s="314">
        <f>VLOOKUP($C91,ORÇ.SINT.!$C$20:$M$392,11,0)</f>
        <v>144.52000000000001</v>
      </c>
      <c r="J91" s="315">
        <f t="shared" si="4"/>
        <v>3179.44</v>
      </c>
      <c r="K91" s="316">
        <f t="shared" si="5"/>
        <v>1.905858465923725E-3</v>
      </c>
      <c r="L91" s="319">
        <f t="shared" si="7"/>
        <v>0.90004278147054728</v>
      </c>
      <c r="M91" s="318" t="str">
        <f t="shared" si="6"/>
        <v>B</v>
      </c>
      <c r="N91" s="272"/>
      <c r="S91" s="3"/>
      <c r="T91" s="3"/>
      <c r="U91" s="3"/>
      <c r="V91" s="3"/>
    </row>
    <row r="92" spans="2:22" ht="38.25" x14ac:dyDescent="0.2">
      <c r="B92" s="271"/>
      <c r="C92" s="317" t="s">
        <v>546</v>
      </c>
      <c r="D92" s="312" t="str">
        <f>VLOOKUP($C92,ORÇ.SINT.!$C$20:$M$392,2,0)</f>
        <v xml:space="preserve"> 87905 </v>
      </c>
      <c r="E92" s="312" t="str">
        <f>VLOOKUP($C92,ORÇ.SINT.!$C$20:$M$392,3,0)</f>
        <v>SINAPI</v>
      </c>
      <c r="F92" s="313" t="str">
        <f>VLOOKUP($C92,ORÇ.SINT.!$C$20:$M$392,4,0)</f>
        <v>CHAPISCO APLICADO EM ALVENARIA (COM PRESENÇA DE VÃOS) E ESTRUTURAS DE CONCRETO DE FACHADA, COM COLHER DE PEDREIRO.  ARGAMASSA TRAÇO 1:3 COM PREPARO EM BETONEIRA 400L. AF_06/2014</v>
      </c>
      <c r="G92" s="312" t="str">
        <f>VLOOKUP($C92,ORÇ.SINT.!$C$20:$M$392,5,0)</f>
        <v>m²</v>
      </c>
      <c r="H92" s="312">
        <f>VLOOKUP($C92,ORÇ.SINT.!$C$20:$M$392,6,0)</f>
        <v>275.70999999999998</v>
      </c>
      <c r="I92" s="314">
        <f>VLOOKUP($C92,ORÇ.SINT.!$C$20:$M$392,11,0)</f>
        <v>11.66</v>
      </c>
      <c r="J92" s="315">
        <f t="shared" si="4"/>
        <v>3214.77</v>
      </c>
      <c r="K92" s="316">
        <f t="shared" si="5"/>
        <v>1.9270364027934523E-3</v>
      </c>
      <c r="L92" s="319">
        <f t="shared" si="7"/>
        <v>0.90196981787334074</v>
      </c>
      <c r="M92" s="318" t="str">
        <f t="shared" si="6"/>
        <v>B</v>
      </c>
      <c r="N92" s="272"/>
      <c r="S92" s="3"/>
      <c r="T92" s="3"/>
      <c r="U92" s="3"/>
      <c r="V92" s="3"/>
    </row>
    <row r="93" spans="2:22" ht="25.5" x14ac:dyDescent="0.2">
      <c r="B93" s="271"/>
      <c r="C93" s="317" t="s">
        <v>454</v>
      </c>
      <c r="D93" s="312" t="str">
        <f>VLOOKUP($C93,ORÇ.SINT.!$C$20:$M$392,2,0)</f>
        <v xml:space="preserve"> 202205.099.RMSM </v>
      </c>
      <c r="E93" s="312" t="str">
        <f>VLOOKUP($C93,ORÇ.SINT.!$C$20:$M$392,3,0)</f>
        <v>Próprio</v>
      </c>
      <c r="F93" s="313" t="str">
        <f>VLOOKUP($C93,ORÇ.SINT.!$C$20:$M$392,4,0)</f>
        <v>[CD17/CD18] FORNECIMENTO E INSTALAÇÃO DE CURVA 90° PARA ELETRODUTO GALVANIZADO, DN 1"</v>
      </c>
      <c r="G93" s="312" t="str">
        <f>VLOOKUP($C93,ORÇ.SINT.!$C$20:$M$392,5,0)</f>
        <v>UN</v>
      </c>
      <c r="H93" s="312">
        <f>VLOOKUP($C93,ORÇ.SINT.!$C$20:$M$392,6,0)</f>
        <v>75</v>
      </c>
      <c r="I93" s="314">
        <f>VLOOKUP($C93,ORÇ.SINT.!$C$20:$M$392,11,0)</f>
        <v>39.57</v>
      </c>
      <c r="J93" s="315">
        <f t="shared" si="4"/>
        <v>2967.75</v>
      </c>
      <c r="K93" s="316">
        <f t="shared" si="5"/>
        <v>1.7789646800207379E-3</v>
      </c>
      <c r="L93" s="319">
        <f t="shared" si="7"/>
        <v>0.90374878255336144</v>
      </c>
      <c r="M93" s="318" t="str">
        <f t="shared" si="6"/>
        <v>B</v>
      </c>
      <c r="N93" s="272"/>
      <c r="S93" s="3"/>
      <c r="T93" s="3"/>
      <c r="U93" s="3"/>
      <c r="V93" s="3"/>
    </row>
    <row r="94" spans="2:22" ht="25.5" x14ac:dyDescent="0.2">
      <c r="B94" s="271"/>
      <c r="C94" s="317" t="s">
        <v>821</v>
      </c>
      <c r="D94" s="312" t="str">
        <f>VLOOKUP($C94,ORÇ.SINT.!$C$20:$M$392,2,0)</f>
        <v xml:space="preserve"> 202205.015.RMSM </v>
      </c>
      <c r="E94" s="312" t="str">
        <f>VLOOKUP($C94,ORÇ.SINT.!$C$20:$M$392,3,0)</f>
        <v>Próprio</v>
      </c>
      <c r="F94" s="313" t="str">
        <f>VLOOKUP($C94,ORÇ.SINT.!$C$20:$M$392,4,0)</f>
        <v>PIA DE APOIO EM ACO INOX, COM 1 CUBA, INCLUSIVE SIFÃO TIPO COPO, PREENCHIDA COM CONCRETO LEVE E APOIADA EM MÃOS FRANCESAS [H23]</v>
      </c>
      <c r="G94" s="312" t="str">
        <f>VLOOKUP($C94,ORÇ.SINT.!$C$20:$M$392,5,0)</f>
        <v>UN</v>
      </c>
      <c r="H94" s="312">
        <f>VLOOKUP($C94,ORÇ.SINT.!$C$20:$M$392,6,0)</f>
        <v>2</v>
      </c>
      <c r="I94" s="314">
        <f>VLOOKUP($C94,ORÇ.SINT.!$C$20:$M$392,11,0)</f>
        <v>1421.9699999999998</v>
      </c>
      <c r="J94" s="315">
        <f t="shared" si="4"/>
        <v>2843.94</v>
      </c>
      <c r="K94" s="316">
        <f t="shared" si="5"/>
        <v>1.7047489889977854E-3</v>
      </c>
      <c r="L94" s="319">
        <f t="shared" si="7"/>
        <v>0.90545353154235919</v>
      </c>
      <c r="M94" s="318" t="str">
        <f t="shared" si="6"/>
        <v>B</v>
      </c>
      <c r="N94" s="272"/>
      <c r="S94" s="3"/>
      <c r="T94" s="3"/>
      <c r="U94" s="3"/>
      <c r="V94" s="3"/>
    </row>
    <row r="95" spans="2:22" ht="38.25" x14ac:dyDescent="0.2">
      <c r="B95" s="271"/>
      <c r="C95" s="317" t="s">
        <v>747</v>
      </c>
      <c r="D95" s="312" t="str">
        <f>VLOOKUP($C95,ORÇ.SINT.!$C$20:$M$392,2,0)</f>
        <v xml:space="preserve"> 202205.127.RMSM </v>
      </c>
      <c r="E95" s="312" t="str">
        <f>VLOOKUP($C95,ORÇ.SINT.!$C$20:$M$392,3,0)</f>
        <v>Próprio</v>
      </c>
      <c r="F95" s="313" t="str">
        <f>VLOOKUP($C95,ORÇ.SINT.!$C$20:$M$392,4,0)</f>
        <v>[QDLT2 - Bloco U] FORNECIMENTO E INSTALAÇÃO DE QUADRO DE DISTRIBUIÇÃO DE ENERGIA, DE EMBUTIR, EM CHAPA DE AÇO GALVANIZADO, COM BARRAMENTO TRIFÁSICO (CONFORME PROJETO ELÉTRICO)</v>
      </c>
      <c r="G95" s="312" t="str">
        <f>VLOOKUP($C95,ORÇ.SINT.!$C$20:$M$392,5,0)</f>
        <v>UN</v>
      </c>
      <c r="H95" s="312">
        <f>VLOOKUP($C95,ORÇ.SINT.!$C$20:$M$392,6,0)</f>
        <v>1</v>
      </c>
      <c r="I95" s="314">
        <f>VLOOKUP($C95,ORÇ.SINT.!$C$20:$M$392,11,0)</f>
        <v>3134.27</v>
      </c>
      <c r="J95" s="315">
        <f t="shared" si="4"/>
        <v>3134.27</v>
      </c>
      <c r="K95" s="316">
        <f t="shared" si="5"/>
        <v>1.8787821169736663E-3</v>
      </c>
      <c r="L95" s="319">
        <f t="shared" si="7"/>
        <v>0.90733231365933287</v>
      </c>
      <c r="M95" s="318" t="str">
        <f t="shared" si="6"/>
        <v>B</v>
      </c>
      <c r="N95" s="272"/>
      <c r="S95" s="3"/>
      <c r="T95" s="3"/>
      <c r="U95" s="3"/>
      <c r="V95" s="3"/>
    </row>
    <row r="96" spans="2:22" x14ac:dyDescent="0.2">
      <c r="B96" s="271"/>
      <c r="C96" s="317" t="s">
        <v>110</v>
      </c>
      <c r="D96" s="312" t="str">
        <f>VLOOKUP($C96,ORÇ.SINT.!$C$20:$M$392,2,0)</f>
        <v xml:space="preserve"> 227 </v>
      </c>
      <c r="E96" s="312" t="str">
        <f>VLOOKUP($C96,ORÇ.SINT.!$C$20:$M$392,3,0)</f>
        <v>ORSE</v>
      </c>
      <c r="F96" s="313" t="str">
        <f>VLOOKUP($C96,ORÇ.SINT.!$C$20:$M$392,4,0)</f>
        <v>Remoção de estrutura metálica chumbada em concreto (alambrado, guarda-corpo)</v>
      </c>
      <c r="G96" s="312" t="str">
        <f>VLOOKUP($C96,ORÇ.SINT.!$C$20:$M$392,5,0)</f>
        <v>m²</v>
      </c>
      <c r="H96" s="312">
        <f>VLOOKUP($C96,ORÇ.SINT.!$C$20:$M$392,6,0)</f>
        <v>46.6</v>
      </c>
      <c r="I96" s="314">
        <f>VLOOKUP($C96,ORÇ.SINT.!$C$20:$M$392,11,0)</f>
        <v>77.33</v>
      </c>
      <c r="J96" s="315">
        <f t="shared" si="4"/>
        <v>3603.57</v>
      </c>
      <c r="K96" s="316">
        <f t="shared" si="5"/>
        <v>2.1600956118211882E-3</v>
      </c>
      <c r="L96" s="319">
        <f t="shared" si="7"/>
        <v>0.90949240927115405</v>
      </c>
      <c r="M96" s="318" t="str">
        <f t="shared" si="6"/>
        <v>B</v>
      </c>
      <c r="N96" s="272"/>
      <c r="S96" s="3"/>
      <c r="T96" s="3"/>
      <c r="U96" s="3"/>
      <c r="V96" s="3"/>
    </row>
    <row r="97" spans="2:22" ht="25.5" x14ac:dyDescent="0.2">
      <c r="B97" s="271"/>
      <c r="C97" s="317" t="s">
        <v>899</v>
      </c>
      <c r="D97" s="312" t="str">
        <f>VLOOKUP($C97,ORÇ.SINT.!$C$20:$M$392,2,0)</f>
        <v xml:space="preserve"> 92008 </v>
      </c>
      <c r="E97" s="312" t="str">
        <f>VLOOKUP($C97,ORÇ.SINT.!$C$20:$M$392,3,0)</f>
        <v>SINAPI</v>
      </c>
      <c r="F97" s="313" t="str">
        <f>VLOOKUP($C97,ORÇ.SINT.!$C$20:$M$392,4,0)</f>
        <v>[DE11] TOMADA BAIXA DE EMBUTIR (2 MÓDULOS), 2P+T 10 A, INCLUINDO SUPORTE E PLACA - FORNECIMENTO E INSTALAÇÃO. AF_12/2015</v>
      </c>
      <c r="G97" s="312" t="str">
        <f>VLOOKUP($C97,ORÇ.SINT.!$C$20:$M$392,5,0)</f>
        <v>UN</v>
      </c>
      <c r="H97" s="312">
        <f>VLOOKUP($C97,ORÇ.SINT.!$C$20:$M$392,6,0)</f>
        <v>47</v>
      </c>
      <c r="I97" s="314">
        <f>VLOOKUP($C97,ORÇ.SINT.!$C$20:$M$392,11,0)</f>
        <v>58.230000000000004</v>
      </c>
      <c r="J97" s="315">
        <f t="shared" si="4"/>
        <v>2736.81</v>
      </c>
      <c r="K97" s="316">
        <f t="shared" si="5"/>
        <v>1.640531825769541E-3</v>
      </c>
      <c r="L97" s="319">
        <f t="shared" si="7"/>
        <v>0.91113294109692355</v>
      </c>
      <c r="M97" s="318" t="str">
        <f t="shared" si="6"/>
        <v>B</v>
      </c>
      <c r="N97" s="272"/>
      <c r="S97" s="3"/>
      <c r="T97" s="3"/>
      <c r="U97" s="3"/>
      <c r="V97" s="3"/>
    </row>
    <row r="98" spans="2:22" ht="25.5" x14ac:dyDescent="0.2">
      <c r="B98" s="271"/>
      <c r="C98" s="317" t="s">
        <v>439</v>
      </c>
      <c r="D98" s="312" t="str">
        <f>VLOOKUP($C98,ORÇ.SINT.!$C$20:$M$392,2,0)</f>
        <v xml:space="preserve"> 95781 </v>
      </c>
      <c r="E98" s="312" t="str">
        <f>VLOOKUP($C98,ORÇ.SINT.!$C$20:$M$392,3,0)</f>
        <v>SINAPI</v>
      </c>
      <c r="F98" s="313" t="str">
        <f>VLOOKUP($C98,ORÇ.SINT.!$C$20:$M$392,4,0)</f>
        <v>[CD7/CD8/CD9] CONDULETE DE ALUMÍNIO, TIPO C, PARA ELETRODUTO DE AÇO GALVANIZADO DN 25 MM (1</v>
      </c>
      <c r="G98" s="312" t="str">
        <f>VLOOKUP($C98,ORÇ.SINT.!$C$20:$M$392,5,0)</f>
        <v>UN</v>
      </c>
      <c r="H98" s="312">
        <f>VLOOKUP($C98,ORÇ.SINT.!$C$20:$M$392,6,0)</f>
        <v>60</v>
      </c>
      <c r="I98" s="314">
        <f>VLOOKUP($C98,ORÇ.SINT.!$C$20:$M$392,11,0)</f>
        <v>41.66</v>
      </c>
      <c r="J98" s="315">
        <f t="shared" si="4"/>
        <v>2499.6</v>
      </c>
      <c r="K98" s="316">
        <f t="shared" si="5"/>
        <v>1.498340532113499E-3</v>
      </c>
      <c r="L98" s="319">
        <f t="shared" si="7"/>
        <v>0.91263128162903706</v>
      </c>
      <c r="M98" s="318" t="str">
        <f t="shared" si="6"/>
        <v>B</v>
      </c>
      <c r="N98" s="272"/>
      <c r="S98" s="3"/>
      <c r="T98" s="3"/>
      <c r="U98" s="3"/>
      <c r="V98" s="3"/>
    </row>
    <row r="99" spans="2:22" x14ac:dyDescent="0.2">
      <c r="B99" s="271"/>
      <c r="C99" s="317" t="s">
        <v>286</v>
      </c>
      <c r="D99" s="312" t="str">
        <f>VLOOKUP($C99,ORÇ.SINT.!$C$20:$M$392,2,0)</f>
        <v xml:space="preserve"> 053876 </v>
      </c>
      <c r="E99" s="312" t="str">
        <f>VLOOKUP($C99,ORÇ.SINT.!$C$20:$M$392,3,0)</f>
        <v>SBC</v>
      </c>
      <c r="F99" s="313" t="str">
        <f>VLOOKUP($C99,ORÇ.SINT.!$C$20:$M$392,4,0)</f>
        <v>ADAPTADOR DE SAIDA PARA VASO SANITARIO [E1]</v>
      </c>
      <c r="G99" s="312" t="str">
        <f>VLOOKUP($C99,ORÇ.SINT.!$C$20:$M$392,5,0)</f>
        <v>UN</v>
      </c>
      <c r="H99" s="312">
        <f>VLOOKUP($C99,ORÇ.SINT.!$C$20:$M$392,6,0)</f>
        <v>15</v>
      </c>
      <c r="I99" s="314">
        <f>VLOOKUP($C99,ORÇ.SINT.!$C$20:$M$392,11,0)</f>
        <v>138.38</v>
      </c>
      <c r="J99" s="315">
        <f t="shared" si="4"/>
        <v>2075.6999999999998</v>
      </c>
      <c r="K99" s="316">
        <f t="shared" si="5"/>
        <v>1.2442412556040925E-3</v>
      </c>
      <c r="L99" s="319">
        <f t="shared" si="7"/>
        <v>0.91387552288464113</v>
      </c>
      <c r="M99" s="318" t="str">
        <f t="shared" si="6"/>
        <v>B</v>
      </c>
      <c r="N99" s="272"/>
      <c r="S99" s="3"/>
      <c r="T99" s="3"/>
      <c r="U99" s="3"/>
      <c r="V99" s="3"/>
    </row>
    <row r="100" spans="2:22" ht="51" x14ac:dyDescent="0.2">
      <c r="B100" s="271"/>
      <c r="C100" s="317" t="s">
        <v>585</v>
      </c>
      <c r="D100" s="312" t="str">
        <f>VLOOKUP($C100,ORÇ.SINT.!$C$20:$M$392,2,0)</f>
        <v xml:space="preserve"> 202205.001.RMSM </v>
      </c>
      <c r="E100" s="312" t="str">
        <f>VLOOKUP($C100,ORÇ.SINT.!$C$20:$M$392,3,0)</f>
        <v>Próprio</v>
      </c>
      <c r="F100" s="313" t="str">
        <f>VLOOKUP($C100,ORÇ.SINT.!$C$20:$M$392,4,0)</f>
        <v>PORTA DE MADEIRA SEMI-OCA (MÉDIA), VÃO LIVRE DE 80X210CM, ESPESSURA DE 3,5CM, COM APLICAÇÃO DE VERNIZ E INSTALAÇÃO DE BATENTE, ALIZAR, FITA ANTI-IMPACTO, DOBRADIÇAS, FECHADURA,	CHAPAS DE PROTEÇÃO EM AÇO INOX (AMBOS OS LADOS) E  BARRAS DE APOIO EM AÇO INOX (AMBOS OS LADOS)</v>
      </c>
      <c r="G100" s="312" t="str">
        <f>VLOOKUP($C100,ORÇ.SINT.!$C$20:$M$392,5,0)</f>
        <v>UN</v>
      </c>
      <c r="H100" s="312">
        <f>VLOOKUP($C100,ORÇ.SINT.!$C$20:$M$392,6,0)</f>
        <v>1</v>
      </c>
      <c r="I100" s="314">
        <f>VLOOKUP($C100,ORÇ.SINT.!$C$20:$M$392,11,0)</f>
        <v>2596.54</v>
      </c>
      <c r="J100" s="315">
        <f t="shared" si="4"/>
        <v>2596.54</v>
      </c>
      <c r="K100" s="316">
        <f t="shared" si="5"/>
        <v>1.5564494820187167E-3</v>
      </c>
      <c r="L100" s="319">
        <f t="shared" si="7"/>
        <v>0.91543197236665985</v>
      </c>
      <c r="M100" s="318" t="str">
        <f t="shared" si="6"/>
        <v>B</v>
      </c>
      <c r="N100" s="272"/>
      <c r="S100" s="3"/>
      <c r="T100" s="3"/>
      <c r="U100" s="3"/>
      <c r="V100" s="3"/>
    </row>
    <row r="101" spans="2:22" ht="25.5" x14ac:dyDescent="0.2">
      <c r="B101" s="271"/>
      <c r="C101" s="317" t="s">
        <v>273</v>
      </c>
      <c r="D101" s="312" t="str">
        <f>VLOOKUP($C101,ORÇ.SINT.!$C$20:$M$392,2,0)</f>
        <v xml:space="preserve"> 93358 </v>
      </c>
      <c r="E101" s="312" t="str">
        <f>VLOOKUP($C101,ORÇ.SINT.!$C$20:$M$392,3,0)</f>
        <v>SINAPI</v>
      </c>
      <c r="F101" s="313" t="str">
        <f>VLOOKUP($C101,ORÇ.SINT.!$C$20:$M$392,4,0)</f>
        <v>ESCAVAÇÃO MANUAL DE VALA COM PROFUNDIDADE MENOR OU IGUAL A 1,30 M. AF_02/2021</v>
      </c>
      <c r="G101" s="312" t="str">
        <f>VLOOKUP($C101,ORÇ.SINT.!$C$20:$M$392,5,0)</f>
        <v>m³</v>
      </c>
      <c r="H101" s="312">
        <f>VLOOKUP($C101,ORÇ.SINT.!$C$20:$M$392,6,0)</f>
        <v>27.03</v>
      </c>
      <c r="I101" s="314">
        <f>VLOOKUP($C101,ORÇ.SINT.!$C$20:$M$392,11,0)</f>
        <v>101.97</v>
      </c>
      <c r="J101" s="315">
        <f t="shared" si="4"/>
        <v>2756.24</v>
      </c>
      <c r="K101" s="316">
        <f t="shared" si="5"/>
        <v>1.6521787918997079E-3</v>
      </c>
      <c r="L101" s="319">
        <f t="shared" si="7"/>
        <v>0.91708415115855957</v>
      </c>
      <c r="M101" s="318" t="str">
        <f t="shared" si="6"/>
        <v>B</v>
      </c>
      <c r="N101" s="272"/>
      <c r="S101" s="3"/>
      <c r="T101" s="3"/>
      <c r="U101" s="3"/>
      <c r="V101" s="3"/>
    </row>
    <row r="102" spans="2:22" ht="25.5" x14ac:dyDescent="0.2">
      <c r="B102" s="271"/>
      <c r="C102" s="317" t="s">
        <v>94</v>
      </c>
      <c r="D102" s="312" t="str">
        <f>VLOOKUP($C102,ORÇ.SINT.!$C$20:$M$392,2,0)</f>
        <v xml:space="preserve"> 97631 </v>
      </c>
      <c r="E102" s="312" t="str">
        <f>VLOOKUP($C102,ORÇ.SINT.!$C$20:$M$392,3,0)</f>
        <v>SINAPI</v>
      </c>
      <c r="F102" s="313" t="str">
        <f>VLOOKUP($C102,ORÇ.SINT.!$C$20:$M$392,4,0)</f>
        <v>DEMOLIÇÃO DE ARGAMASSAS, DE FORMA MANUAL, SEM REAPROVEITAMENTO. AF_12/2017</v>
      </c>
      <c r="G102" s="312" t="str">
        <f>VLOOKUP($C102,ORÇ.SINT.!$C$20:$M$392,5,0)</f>
        <v>m²</v>
      </c>
      <c r="H102" s="312">
        <f>VLOOKUP($C102,ORÇ.SINT.!$C$20:$M$392,6,0)</f>
        <v>685.63</v>
      </c>
      <c r="I102" s="314">
        <f>VLOOKUP($C102,ORÇ.SINT.!$C$20:$M$392,11,0)</f>
        <v>3.99</v>
      </c>
      <c r="J102" s="315">
        <f t="shared" si="4"/>
        <v>2735.66</v>
      </c>
      <c r="K102" s="316">
        <f t="shared" si="5"/>
        <v>1.6398424788292584E-3</v>
      </c>
      <c r="L102" s="319">
        <f t="shared" si="7"/>
        <v>0.91872399363738888</v>
      </c>
      <c r="M102" s="318" t="str">
        <f t="shared" si="6"/>
        <v>B</v>
      </c>
      <c r="N102" s="272"/>
      <c r="S102" s="3"/>
      <c r="T102" s="3"/>
      <c r="U102" s="3"/>
      <c r="V102" s="3"/>
    </row>
    <row r="103" spans="2:22" x14ac:dyDescent="0.2">
      <c r="B103" s="271"/>
      <c r="C103" s="317" t="s">
        <v>835</v>
      </c>
      <c r="D103" s="312" t="str">
        <f>VLOOKUP($C103,ORÇ.SINT.!$C$20:$M$392,2,0)</f>
        <v xml:space="preserve"> 98307 </v>
      </c>
      <c r="E103" s="312" t="str">
        <f>VLOOKUP($C103,ORÇ.SINT.!$C$20:$M$392,3,0)</f>
        <v>SINAPI</v>
      </c>
      <c r="F103" s="313" t="str">
        <f>VLOOKUP($C103,ORÇ.SINT.!$C$20:$M$392,4,0)</f>
        <v>[RD1 &amp; RD2] TOMADA DE REDE RJ45 - FORNECIMENTO E INSTALAÇÃO. AF_11/2019</v>
      </c>
      <c r="G103" s="312" t="str">
        <f>VLOOKUP($C103,ORÇ.SINT.!$C$20:$M$392,5,0)</f>
        <v>UN</v>
      </c>
      <c r="H103" s="312">
        <f>VLOOKUP($C103,ORÇ.SINT.!$C$20:$M$392,6,0)</f>
        <v>37</v>
      </c>
      <c r="I103" s="314">
        <f>VLOOKUP($C103,ORÇ.SINT.!$C$20:$M$392,11,0)</f>
        <v>63.599999999999994</v>
      </c>
      <c r="J103" s="315">
        <f t="shared" si="4"/>
        <v>2353.1999999999998</v>
      </c>
      <c r="K103" s="316">
        <f t="shared" si="5"/>
        <v>1.4105836694549071E-3</v>
      </c>
      <c r="L103" s="319">
        <f t="shared" si="7"/>
        <v>0.92013457730684378</v>
      </c>
      <c r="M103" s="318" t="str">
        <f t="shared" si="6"/>
        <v>B</v>
      </c>
      <c r="N103" s="272"/>
      <c r="S103" s="3"/>
      <c r="T103" s="3"/>
      <c r="U103" s="3"/>
      <c r="V103" s="3"/>
    </row>
    <row r="104" spans="2:22" ht="25.5" x14ac:dyDescent="0.2">
      <c r="B104" s="271"/>
      <c r="C104" s="317" t="s">
        <v>352</v>
      </c>
      <c r="D104" s="312" t="str">
        <f>VLOOKUP($C104,ORÇ.SINT.!$C$20:$M$392,2,0)</f>
        <v xml:space="preserve"> 89712 </v>
      </c>
      <c r="E104" s="312" t="str">
        <f>VLOOKUP($C104,ORÇ.SINT.!$C$20:$M$392,3,0)</f>
        <v>SINAPI</v>
      </c>
      <c r="F104" s="313" t="str">
        <f>VLOOKUP($C104,ORÇ.SINT.!$C$20:$M$392,4,0)</f>
        <v>TUBO PVC, SERIE NORMAL, ESGOTO PREDIAL, DN 50 MM, FORNECIDO E INSTALADO EM RAMAL DE DESCARGA OU RAMAL DE ESGOTO SANITÁRIO. AF_12/2014</v>
      </c>
      <c r="G104" s="312" t="str">
        <f>VLOOKUP($C104,ORÇ.SINT.!$C$20:$M$392,5,0)</f>
        <v>M</v>
      </c>
      <c r="H104" s="312">
        <f>VLOOKUP($C104,ORÇ.SINT.!$C$20:$M$392,6,0)</f>
        <v>63.36</v>
      </c>
      <c r="I104" s="314">
        <f>VLOOKUP($C104,ORÇ.SINT.!$C$20:$M$392,11,0)</f>
        <v>39.19</v>
      </c>
      <c r="J104" s="315">
        <f t="shared" si="4"/>
        <v>2483.0700000000002</v>
      </c>
      <c r="K104" s="316">
        <f t="shared" si="5"/>
        <v>1.4884319191370884E-3</v>
      </c>
      <c r="L104" s="319">
        <f t="shared" si="7"/>
        <v>0.92162300922598084</v>
      </c>
      <c r="M104" s="318" t="str">
        <f t="shared" si="6"/>
        <v>B</v>
      </c>
      <c r="N104" s="272"/>
      <c r="S104" s="3"/>
      <c r="T104" s="3"/>
      <c r="U104" s="3"/>
      <c r="V104" s="3"/>
    </row>
    <row r="105" spans="2:22" ht="25.5" x14ac:dyDescent="0.2">
      <c r="B105" s="271"/>
      <c r="C105" s="317" t="s">
        <v>280</v>
      </c>
      <c r="D105" s="312" t="str">
        <f>VLOOKUP($C105,ORÇ.SINT.!$C$20:$M$392,2,0)</f>
        <v xml:space="preserve"> 202205.023.RMSM </v>
      </c>
      <c r="E105" s="312" t="str">
        <f>VLOOKUP($C105,ORÇ.SINT.!$C$20:$M$392,3,0)</f>
        <v>Próprio</v>
      </c>
      <c r="F105" s="313" t="str">
        <f>VLOOKUP($C105,ORÇ.SINT.!$C$20:$M$392,4,0)</f>
        <v>CAIXA DE GORDURA PEQUENA (CAPCIDADE: 19 L), CIRCULAR, EM PVC, DIÂMETRO INTERNO= 0,3 M, COM PROLONGADOR [CG+PR]</v>
      </c>
      <c r="G105" s="312" t="str">
        <f>VLOOKUP($C105,ORÇ.SINT.!$C$20:$M$392,5,0)</f>
        <v>UN</v>
      </c>
      <c r="H105" s="312">
        <f>VLOOKUP($C105,ORÇ.SINT.!$C$20:$M$392,6,0)</f>
        <v>3</v>
      </c>
      <c r="I105" s="314">
        <f>VLOOKUP($C105,ORÇ.SINT.!$C$20:$M$392,11,0)</f>
        <v>796.84</v>
      </c>
      <c r="J105" s="315">
        <f t="shared" si="4"/>
        <v>2390.52</v>
      </c>
      <c r="K105" s="316">
        <f t="shared" si="5"/>
        <v>1.4329544762473841E-3</v>
      </c>
      <c r="L105" s="319">
        <f t="shared" si="7"/>
        <v>0.9230559637022282</v>
      </c>
      <c r="M105" s="318" t="str">
        <f t="shared" si="6"/>
        <v>B</v>
      </c>
      <c r="N105" s="272"/>
      <c r="S105" s="3"/>
      <c r="T105" s="3"/>
      <c r="U105" s="3"/>
      <c r="V105" s="3"/>
    </row>
    <row r="106" spans="2:22" ht="25.5" x14ac:dyDescent="0.2">
      <c r="B106" s="271"/>
      <c r="C106" s="317" t="s">
        <v>776</v>
      </c>
      <c r="D106" s="312" t="str">
        <f>VLOOKUP($C106,ORÇ.SINT.!$C$20:$M$392,2,0)</f>
        <v xml:space="preserve"> 202205.056.RMSM </v>
      </c>
      <c r="E106" s="312" t="str">
        <f>VLOOKUP($C106,ORÇ.SINT.!$C$20:$M$392,3,0)</f>
        <v>Próprio</v>
      </c>
      <c r="F106" s="313" t="str">
        <f>VLOOKUP($C106,ORÇ.SINT.!$C$20:$M$392,4,0)</f>
        <v>TORNEIRA DE MESA CROMADA BICA BAIXA PARA LAVATÓRIO, TEMPORIZADA (POR PRESSÃO), INCLUSIVE ENGATE FLEXÍVEL EM AÇO INOX 1/2" X 40CM [H8]</v>
      </c>
      <c r="G106" s="312" t="str">
        <f>VLOOKUP($C106,ORÇ.SINT.!$C$20:$M$392,5,0)</f>
        <v>UN</v>
      </c>
      <c r="H106" s="312">
        <f>VLOOKUP($C106,ORÇ.SINT.!$C$20:$M$392,6,0)</f>
        <v>11</v>
      </c>
      <c r="I106" s="314">
        <f>VLOOKUP($C106,ORÇ.SINT.!$C$20:$M$392,11,0)</f>
        <v>205.16</v>
      </c>
      <c r="J106" s="315">
        <f t="shared" si="4"/>
        <v>2256.7600000000002</v>
      </c>
      <c r="K106" s="316">
        <f t="shared" si="5"/>
        <v>1.3527744356106818E-3</v>
      </c>
      <c r="L106" s="319">
        <f t="shared" si="7"/>
        <v>0.92440873813783886</v>
      </c>
      <c r="M106" s="318" t="str">
        <f t="shared" si="6"/>
        <v>B</v>
      </c>
      <c r="N106" s="272"/>
      <c r="S106" s="3"/>
      <c r="T106" s="3"/>
      <c r="U106" s="3"/>
      <c r="V106" s="3"/>
    </row>
    <row r="107" spans="2:22" ht="38.25" x14ac:dyDescent="0.2">
      <c r="B107" s="271"/>
      <c r="C107" s="317" t="s">
        <v>416</v>
      </c>
      <c r="D107" s="312" t="str">
        <f>VLOOKUP($C107,ORÇ.SINT.!$C$20:$M$392,2,0)</f>
        <v xml:space="preserve"> 91854 </v>
      </c>
      <c r="E107" s="312" t="str">
        <f>VLOOKUP($C107,ORÇ.SINT.!$C$20:$M$392,3,0)</f>
        <v>SINAPI</v>
      </c>
      <c r="F107" s="313" t="str">
        <f>VLOOKUP($C107,ORÇ.SINT.!$C$20:$M$392,4,0)</f>
        <v>[ED3/ED4] ELETRODUTO FLEXÍVEL CORRUGADO, PVC, DN 25 MM (3/4"), PARA CIRCUITOS TERMINAIS, INSTALADO EM PAREDE - FORNECIMENTO E INSTALAÇÃO. AF_12/2015</v>
      </c>
      <c r="G107" s="312" t="str">
        <f>VLOOKUP($C107,ORÇ.SINT.!$C$20:$M$392,5,0)</f>
        <v>M</v>
      </c>
      <c r="H107" s="312">
        <f>VLOOKUP($C107,ORÇ.SINT.!$C$20:$M$392,6,0)</f>
        <v>195.13</v>
      </c>
      <c r="I107" s="314">
        <f>VLOOKUP($C107,ORÇ.SINT.!$C$20:$M$392,11,0)</f>
        <v>12.66</v>
      </c>
      <c r="J107" s="315">
        <f t="shared" si="4"/>
        <v>2470.34</v>
      </c>
      <c r="K107" s="316">
        <f t="shared" si="5"/>
        <v>1.4808011482242203E-3</v>
      </c>
      <c r="L107" s="319">
        <f t="shared" si="7"/>
        <v>0.9258895392860631</v>
      </c>
      <c r="M107" s="318" t="str">
        <f t="shared" si="6"/>
        <v>B</v>
      </c>
      <c r="N107" s="272"/>
      <c r="S107" s="3"/>
      <c r="T107" s="3"/>
      <c r="U107" s="3"/>
      <c r="V107" s="3"/>
    </row>
    <row r="108" spans="2:22" ht="38.25" x14ac:dyDescent="0.2">
      <c r="B108" s="271"/>
      <c r="C108" s="317" t="s">
        <v>131</v>
      </c>
      <c r="D108" s="312" t="str">
        <f>VLOOKUP($C108,ORÇ.SINT.!$C$20:$M$392,2,0)</f>
        <v xml:space="preserve"> 100981 </v>
      </c>
      <c r="E108" s="312" t="str">
        <f>VLOOKUP($C108,ORÇ.SINT.!$C$20:$M$392,3,0)</f>
        <v>SINAPI</v>
      </c>
      <c r="F108" s="313" t="str">
        <f>VLOOKUP($C108,ORÇ.SINT.!$C$20:$M$392,4,0)</f>
        <v>CARGA, MANOBRA E DESCARGA DE ENTULHO EM CAMINHÃO BASCULANTE 6 M³ - CARGA COM ESCAVADEIRA HIDRÁULICA  (CAÇAMBA DE 0,80 M³ / 111 HP) E DESCARGA LIVRE (UNIDADE: M3). AF_07/2020</v>
      </c>
      <c r="G108" s="312" t="str">
        <f>VLOOKUP($C108,ORÇ.SINT.!$C$20:$M$392,5,0)</f>
        <v>m³</v>
      </c>
      <c r="H108" s="312">
        <f>VLOOKUP($C108,ORÇ.SINT.!$C$20:$M$392,6,0)</f>
        <v>210.8</v>
      </c>
      <c r="I108" s="314">
        <f>VLOOKUP($C108,ORÇ.SINT.!$C$20:$M$392,11,0)</f>
        <v>10.43</v>
      </c>
      <c r="J108" s="315">
        <f t="shared" si="4"/>
        <v>2198.64</v>
      </c>
      <c r="K108" s="316">
        <f t="shared" si="5"/>
        <v>1.3179354406809183E-3</v>
      </c>
      <c r="L108" s="319">
        <f t="shared" si="7"/>
        <v>0.92720747472674403</v>
      </c>
      <c r="M108" s="318" t="str">
        <f t="shared" si="6"/>
        <v>B</v>
      </c>
      <c r="N108" s="272"/>
      <c r="S108" s="3"/>
      <c r="T108" s="3"/>
      <c r="U108" s="3"/>
      <c r="V108" s="3"/>
    </row>
    <row r="109" spans="2:22" ht="25.5" x14ac:dyDescent="0.2">
      <c r="B109" s="271"/>
      <c r="C109" s="317" t="s">
        <v>445</v>
      </c>
      <c r="D109" s="312" t="str">
        <f>VLOOKUP($C109,ORÇ.SINT.!$C$20:$M$392,2,0)</f>
        <v xml:space="preserve"> 95789 </v>
      </c>
      <c r="E109" s="312" t="str">
        <f>VLOOKUP($C109,ORÇ.SINT.!$C$20:$M$392,3,0)</f>
        <v>SINAPI</v>
      </c>
      <c r="F109" s="313" t="str">
        <f>VLOOKUP($C109,ORÇ.SINT.!$C$20:$M$392,4,0)</f>
        <v>[CD13/CD14] CONDULETE DE ALUMÍNIO, TIPO LR, PARA ELETRODUTO DE AÇO GALVANIZADO DN 25 MM (1</v>
      </c>
      <c r="G109" s="312" t="str">
        <f>VLOOKUP($C109,ORÇ.SINT.!$C$20:$M$392,5,0)</f>
        <v>UN</v>
      </c>
      <c r="H109" s="312">
        <f>VLOOKUP($C109,ORÇ.SINT.!$C$20:$M$392,6,0)</f>
        <v>42</v>
      </c>
      <c r="I109" s="314">
        <f>VLOOKUP($C109,ORÇ.SINT.!$C$20:$M$392,11,0)</f>
        <v>45.150000000000006</v>
      </c>
      <c r="J109" s="315">
        <f t="shared" si="4"/>
        <v>1896.3</v>
      </c>
      <c r="K109" s="316">
        <f t="shared" si="5"/>
        <v>1.1367031329199983E-3</v>
      </c>
      <c r="L109" s="319">
        <f t="shared" si="7"/>
        <v>0.92834417785966405</v>
      </c>
      <c r="M109" s="318" t="str">
        <f t="shared" si="6"/>
        <v>B</v>
      </c>
      <c r="N109" s="272"/>
      <c r="S109" s="3"/>
      <c r="T109" s="3"/>
      <c r="U109" s="3"/>
      <c r="V109" s="3"/>
    </row>
    <row r="110" spans="2:22" ht="25.5" x14ac:dyDescent="0.2">
      <c r="B110" s="271"/>
      <c r="C110" s="317" t="s">
        <v>658</v>
      </c>
      <c r="D110" s="312" t="str">
        <f>VLOOKUP($C110,ORÇ.SINT.!$C$20:$M$392,2,0)</f>
        <v xml:space="preserve"> 88485 </v>
      </c>
      <c r="E110" s="312" t="str">
        <f>VLOOKUP($C110,ORÇ.SINT.!$C$20:$M$392,3,0)</f>
        <v>SINAPI</v>
      </c>
      <c r="F110" s="313" t="str">
        <f>VLOOKUP($C110,ORÇ.SINT.!$C$20:$M$392,4,0)</f>
        <v>APLICAÇÃO DE FUNDO SELADOR ACRÍLICO EM PAREDES, UMA DEMÃO. AF_06/2014 [REV. PAREDE TIPOS 1 E 2]</v>
      </c>
      <c r="G110" s="312" t="str">
        <f>VLOOKUP($C110,ORÇ.SINT.!$C$20:$M$392,5,0)</f>
        <v>m²</v>
      </c>
      <c r="H110" s="312">
        <f>VLOOKUP($C110,ORÇ.SINT.!$C$20:$M$392,6,0)</f>
        <v>594.25</v>
      </c>
      <c r="I110" s="314">
        <f>VLOOKUP($C110,ORÇ.SINT.!$C$20:$M$392,11,0)</f>
        <v>3.9699999999999998</v>
      </c>
      <c r="J110" s="315">
        <f t="shared" si="4"/>
        <v>2359.17</v>
      </c>
      <c r="K110" s="316">
        <f t="shared" si="5"/>
        <v>1.414162279223157E-3</v>
      </c>
      <c r="L110" s="319">
        <f t="shared" si="7"/>
        <v>0.92975834013888725</v>
      </c>
      <c r="M110" s="318" t="str">
        <f t="shared" si="6"/>
        <v>B</v>
      </c>
      <c r="N110" s="272"/>
      <c r="S110" s="3"/>
      <c r="T110" s="3"/>
      <c r="U110" s="3"/>
      <c r="V110" s="3"/>
    </row>
    <row r="111" spans="2:22" ht="25.5" x14ac:dyDescent="0.2">
      <c r="B111" s="271"/>
      <c r="C111" s="317" t="s">
        <v>764</v>
      </c>
      <c r="D111" s="312" t="str">
        <f>VLOOKUP($C111,ORÇ.SINT.!$C$20:$M$392,2,0)</f>
        <v xml:space="preserve"> 202205.053.RMSM </v>
      </c>
      <c r="E111" s="312" t="str">
        <f>VLOOKUP($C111,ORÇ.SINT.!$C$20:$M$392,3,0)</f>
        <v>Próprio</v>
      </c>
      <c r="F111" s="313" t="str">
        <f>VLOOKUP($C111,ORÇ.SINT.!$C$20:$M$392,4,0)</f>
        <v>DISPENSER DE PAPEL TOALHA (TOALHEIRO) EM ABS E POLICARBONATO BRANCO, TIPO BOBINA AUTOCORTE [H4]</v>
      </c>
      <c r="G111" s="312" t="str">
        <f>VLOOKUP($C111,ORÇ.SINT.!$C$20:$M$392,5,0)</f>
        <v>UN</v>
      </c>
      <c r="H111" s="312">
        <f>VLOOKUP($C111,ORÇ.SINT.!$C$20:$M$392,6,0)</f>
        <v>7</v>
      </c>
      <c r="I111" s="314">
        <f>VLOOKUP($C111,ORÇ.SINT.!$C$20:$M$392,11,0)</f>
        <v>325.95000000000005</v>
      </c>
      <c r="J111" s="315">
        <f t="shared" si="4"/>
        <v>2281.65</v>
      </c>
      <c r="K111" s="316">
        <f t="shared" si="5"/>
        <v>1.3676943011268863E-3</v>
      </c>
      <c r="L111" s="319">
        <f t="shared" si="7"/>
        <v>0.93112603444001418</v>
      </c>
      <c r="M111" s="318" t="str">
        <f t="shared" si="6"/>
        <v>B</v>
      </c>
      <c r="N111" s="272"/>
      <c r="S111" s="3"/>
      <c r="T111" s="3"/>
      <c r="U111" s="3"/>
      <c r="V111" s="3"/>
    </row>
    <row r="112" spans="2:22" ht="25.5" x14ac:dyDescent="0.2">
      <c r="B112" s="271"/>
      <c r="C112" s="317" t="s">
        <v>830</v>
      </c>
      <c r="D112" s="312" t="str">
        <f>VLOOKUP($C112,ORÇ.SINT.!$C$20:$M$392,2,0)</f>
        <v xml:space="preserve"> 85005 </v>
      </c>
      <c r="E112" s="312" t="str">
        <f>VLOOKUP($C112,ORÇ.SINT.!$C$20:$M$392,3,0)</f>
        <v>SINAPI</v>
      </c>
      <c r="F112" s="313" t="str">
        <f>VLOOKUP($C112,ORÇ.SINT.!$C$20:$M$392,4,0)</f>
        <v>ESPELHO CRISTAL, ESPESSURA 4MM, COM PARAFUSOS DE FIXACAO, SEM MOLDURA [E2 E E3]</v>
      </c>
      <c r="G112" s="312" t="str">
        <f>VLOOKUP($C112,ORÇ.SINT.!$C$20:$M$392,5,0)</f>
        <v>m²</v>
      </c>
      <c r="H112" s="312">
        <f>VLOOKUP($C112,ORÇ.SINT.!$C$20:$M$392,6,0)</f>
        <v>5.22</v>
      </c>
      <c r="I112" s="314">
        <f>VLOOKUP($C112,ORÇ.SINT.!$C$20:$M$392,11,0)</f>
        <v>368.01</v>
      </c>
      <c r="J112" s="315">
        <f t="shared" si="4"/>
        <v>1921.01</v>
      </c>
      <c r="K112" s="316">
        <f t="shared" si="5"/>
        <v>1.1515151006542457E-3</v>
      </c>
      <c r="L112" s="319">
        <f t="shared" si="7"/>
        <v>0.93227754954066844</v>
      </c>
      <c r="M112" s="318" t="str">
        <f t="shared" si="6"/>
        <v>B</v>
      </c>
      <c r="N112" s="272"/>
      <c r="S112" s="3"/>
      <c r="T112" s="3"/>
      <c r="U112" s="3"/>
      <c r="V112" s="3"/>
    </row>
    <row r="113" spans="2:22" ht="25.5" x14ac:dyDescent="0.2">
      <c r="B113" s="271"/>
      <c r="C113" s="317" t="s">
        <v>827</v>
      </c>
      <c r="D113" s="312" t="str">
        <f>VLOOKUP($C113,ORÇ.SINT.!$C$20:$M$392,2,0)</f>
        <v xml:space="preserve"> 202205.016.RMSM </v>
      </c>
      <c r="E113" s="312" t="str">
        <f>VLOOKUP($C113,ORÇ.SINT.!$C$20:$M$392,3,0)</f>
        <v>Próprio</v>
      </c>
      <c r="F113" s="313" t="str">
        <f>VLOOKUP($C113,ORÇ.SINT.!$C$20:$M$392,4,0)</f>
        <v>PIA DE APOIO EM ACO INOX, COM 1 CUBA, INCLUSIVE SIFÃO TIPO COPO, PREENCHIDA COM CONCRETO LEVE E APOIADA EM MÃOS FRANCESAS [H25]</v>
      </c>
      <c r="G113" s="312" t="str">
        <f>VLOOKUP($C113,ORÇ.SINT.!$C$20:$M$392,5,0)</f>
        <v>UN</v>
      </c>
      <c r="H113" s="312">
        <f>VLOOKUP($C113,ORÇ.SINT.!$C$20:$M$392,6,0)</f>
        <v>1</v>
      </c>
      <c r="I113" s="314">
        <f>VLOOKUP($C113,ORÇ.SINT.!$C$20:$M$392,11,0)</f>
        <v>1750.48</v>
      </c>
      <c r="J113" s="315">
        <f t="shared" si="4"/>
        <v>1750.48</v>
      </c>
      <c r="K113" s="316">
        <f t="shared" si="5"/>
        <v>1.0492939408921578E-3</v>
      </c>
      <c r="L113" s="319">
        <f t="shared" si="7"/>
        <v>0.93332684348156059</v>
      </c>
      <c r="M113" s="318" t="str">
        <f t="shared" si="6"/>
        <v>B</v>
      </c>
      <c r="N113" s="272"/>
      <c r="S113" s="3"/>
      <c r="T113" s="3"/>
      <c r="U113" s="3"/>
      <c r="V113" s="3"/>
    </row>
    <row r="114" spans="2:22" ht="25.5" x14ac:dyDescent="0.2">
      <c r="B114" s="271"/>
      <c r="C114" s="317" t="s">
        <v>436</v>
      </c>
      <c r="D114" s="312" t="str">
        <f>VLOOKUP($C114,ORÇ.SINT.!$C$20:$M$392,2,0)</f>
        <v xml:space="preserve"> 91936 </v>
      </c>
      <c r="E114" s="312" t="str">
        <f>VLOOKUP($C114,ORÇ.SINT.!$C$20:$M$392,3,0)</f>
        <v>SINAPI</v>
      </c>
      <c r="F114" s="313" t="str">
        <f>VLOOKUP($C114,ORÇ.SINT.!$C$20:$M$392,4,0)</f>
        <v>[CD6] CAIXA OCTOGONAL 4" X 4", PVC, INSTALADA EM LAJE - FORNECIMENTO E INSTALAÇÃO. AF_12/2015</v>
      </c>
      <c r="G114" s="312" t="str">
        <f>VLOOKUP($C114,ORÇ.SINT.!$C$20:$M$392,5,0)</f>
        <v>UN</v>
      </c>
      <c r="H114" s="312">
        <f>VLOOKUP($C114,ORÇ.SINT.!$C$20:$M$392,6,0)</f>
        <v>104</v>
      </c>
      <c r="I114" s="314">
        <f>VLOOKUP($C114,ORÇ.SINT.!$C$20:$M$392,11,0)</f>
        <v>19.63</v>
      </c>
      <c r="J114" s="315">
        <f t="shared" si="4"/>
        <v>2041.52</v>
      </c>
      <c r="K114" s="316">
        <f t="shared" si="5"/>
        <v>1.223752665674648E-3</v>
      </c>
      <c r="L114" s="319">
        <f t="shared" si="7"/>
        <v>0.93455059614723524</v>
      </c>
      <c r="M114" s="318" t="str">
        <f t="shared" si="6"/>
        <v>B</v>
      </c>
      <c r="N114" s="272"/>
      <c r="S114" s="3"/>
      <c r="T114" s="3"/>
      <c r="U114" s="3"/>
      <c r="V114" s="3"/>
    </row>
    <row r="115" spans="2:22" ht="25.5" x14ac:dyDescent="0.2">
      <c r="B115" s="271"/>
      <c r="C115" s="317" t="s">
        <v>625</v>
      </c>
      <c r="D115" s="312" t="str">
        <f>VLOOKUP($C115,ORÇ.SINT.!$C$20:$M$392,2,0)</f>
        <v xml:space="preserve"> 102180 </v>
      </c>
      <c r="E115" s="312" t="str">
        <f>VLOOKUP($C115,ORÇ.SINT.!$C$20:$M$392,3,0)</f>
        <v>SINAPI</v>
      </c>
      <c r="F115" s="313" t="str">
        <f>VLOOKUP($C115,ORÇ.SINT.!$C$20:$M$392,4,0)</f>
        <v>INSTALAÇÃO DE VIDRO TEMPERADO, E = 8 MM, ENCAIXADO EM PERFIL U. AF_01/2021_P [J11 e J12]</v>
      </c>
      <c r="G115" s="312" t="str">
        <f>VLOOKUP($C115,ORÇ.SINT.!$C$20:$M$392,5,0)</f>
        <v>m²</v>
      </c>
      <c r="H115" s="312">
        <f>VLOOKUP($C115,ORÇ.SINT.!$C$20:$M$392,6,0)</f>
        <v>5.56</v>
      </c>
      <c r="I115" s="314">
        <f>VLOOKUP($C115,ORÇ.SINT.!$C$20:$M$392,11,0)</f>
        <v>375.61</v>
      </c>
      <c r="J115" s="315">
        <f t="shared" si="4"/>
        <v>2088.39</v>
      </c>
      <c r="K115" s="316">
        <f t="shared" si="5"/>
        <v>1.2518480492320812E-3</v>
      </c>
      <c r="L115" s="319">
        <f t="shared" si="7"/>
        <v>0.9358024441964673</v>
      </c>
      <c r="M115" s="318" t="str">
        <f t="shared" si="6"/>
        <v>B</v>
      </c>
      <c r="N115" s="272"/>
      <c r="S115" s="3"/>
      <c r="T115" s="3"/>
      <c r="U115" s="3"/>
      <c r="V115" s="3"/>
    </row>
    <row r="116" spans="2:22" ht="25.5" x14ac:dyDescent="0.2">
      <c r="B116" s="271"/>
      <c r="C116" s="317" t="s">
        <v>255</v>
      </c>
      <c r="D116" s="312" t="str">
        <f>VLOOKUP($C116,ORÇ.SINT.!$C$20:$M$392,2,0)</f>
        <v xml:space="preserve"> 90466 </v>
      </c>
      <c r="E116" s="312" t="str">
        <f>VLOOKUP($C116,ORÇ.SINT.!$C$20:$M$392,3,0)</f>
        <v>SINAPI</v>
      </c>
      <c r="F116" s="313" t="str">
        <f>VLOOKUP($C116,ORÇ.SINT.!$C$20:$M$392,4,0)</f>
        <v>CHUMBAMENTO LINEAR EM ALVENARIA PARA RAMAIS/DISTRIBUIÇÃO COM DIÂMETROS MENORES OU IGUAIS A 40 MM. AF_05/2015</v>
      </c>
      <c r="G116" s="312" t="str">
        <f>VLOOKUP($C116,ORÇ.SINT.!$C$20:$M$392,5,0)</f>
        <v>M</v>
      </c>
      <c r="H116" s="312">
        <f>VLOOKUP($C116,ORÇ.SINT.!$C$20:$M$392,6,0)</f>
        <v>117.54</v>
      </c>
      <c r="I116" s="314">
        <f>VLOOKUP($C116,ORÇ.SINT.!$C$20:$M$392,11,0)</f>
        <v>17.309999999999999</v>
      </c>
      <c r="J116" s="315">
        <f t="shared" si="4"/>
        <v>2034.61</v>
      </c>
      <c r="K116" s="316">
        <f t="shared" si="5"/>
        <v>1.2196105897117322E-3</v>
      </c>
      <c r="L116" s="319">
        <f t="shared" si="7"/>
        <v>0.93702205478617906</v>
      </c>
      <c r="M116" s="318" t="str">
        <f t="shared" si="6"/>
        <v>B</v>
      </c>
      <c r="N116" s="272"/>
      <c r="S116" s="3"/>
      <c r="T116" s="3"/>
      <c r="U116" s="3"/>
      <c r="V116" s="3"/>
    </row>
    <row r="117" spans="2:22" ht="25.5" x14ac:dyDescent="0.2">
      <c r="B117" s="271"/>
      <c r="C117" s="317" t="s">
        <v>442</v>
      </c>
      <c r="D117" s="312" t="str">
        <f>VLOOKUP($C117,ORÇ.SINT.!$C$20:$M$392,2,0)</f>
        <v xml:space="preserve"> 95782 </v>
      </c>
      <c r="E117" s="312" t="str">
        <f>VLOOKUP($C117,ORÇ.SINT.!$C$20:$M$392,3,0)</f>
        <v>SINAPI</v>
      </c>
      <c r="F117" s="313" t="str">
        <f>VLOOKUP($C117,ORÇ.SINT.!$C$20:$M$392,4,0)</f>
        <v>[CD10/CD11/CD12] CONDULETE DE ALUMÍNIO, TIPO E, ELETRODUTO DE AÇO GALVANIZADO DN 25 MM (1</v>
      </c>
      <c r="G117" s="312" t="str">
        <f>VLOOKUP($C117,ORÇ.SINT.!$C$20:$M$392,5,0)</f>
        <v>UN</v>
      </c>
      <c r="H117" s="312">
        <f>VLOOKUP($C117,ORÇ.SINT.!$C$20:$M$392,6,0)</f>
        <v>41</v>
      </c>
      <c r="I117" s="314">
        <f>VLOOKUP($C117,ORÇ.SINT.!$C$20:$M$392,11,0)</f>
        <v>43.3</v>
      </c>
      <c r="J117" s="315">
        <f t="shared" si="4"/>
        <v>1775.3</v>
      </c>
      <c r="K117" s="316">
        <f t="shared" si="5"/>
        <v>1.0641718461598235E-3</v>
      </c>
      <c r="L117" s="319">
        <f t="shared" si="7"/>
        <v>0.93808622663233887</v>
      </c>
      <c r="M117" s="318" t="str">
        <f t="shared" si="6"/>
        <v>B</v>
      </c>
      <c r="N117" s="272"/>
      <c r="S117" s="3"/>
      <c r="T117" s="3"/>
      <c r="U117" s="3"/>
      <c r="V117" s="3"/>
    </row>
    <row r="118" spans="2:22" ht="25.5" x14ac:dyDescent="0.2">
      <c r="B118" s="271"/>
      <c r="C118" s="317" t="s">
        <v>188</v>
      </c>
      <c r="D118" s="312" t="str">
        <f>VLOOKUP($C118,ORÇ.SINT.!$C$20:$M$392,2,0)</f>
        <v xml:space="preserve"> 90443 </v>
      </c>
      <c r="E118" s="312" t="str">
        <f>VLOOKUP($C118,ORÇ.SINT.!$C$20:$M$392,3,0)</f>
        <v>SINAPI</v>
      </c>
      <c r="F118" s="313" t="str">
        <f>VLOOKUP($C118,ORÇ.SINT.!$C$20:$M$392,4,0)</f>
        <v>RASGO EM ALVENARIA PARA RAMAIS/ DISTRIBUIÇÃO COM DIAMETROS MENORES OU IGUAIS A 40 MM. AF_05/2015</v>
      </c>
      <c r="G118" s="312" t="str">
        <f>VLOOKUP($C118,ORÇ.SINT.!$C$20:$M$392,5,0)</f>
        <v>M</v>
      </c>
      <c r="H118" s="312">
        <f>VLOOKUP($C118,ORÇ.SINT.!$C$20:$M$392,6,0)</f>
        <v>117.54</v>
      </c>
      <c r="I118" s="314">
        <f>VLOOKUP($C118,ORÇ.SINT.!$C$20:$M$392,11,0)</f>
        <v>17</v>
      </c>
      <c r="J118" s="315">
        <f t="shared" si="4"/>
        <v>1998.18</v>
      </c>
      <c r="K118" s="316">
        <f t="shared" si="5"/>
        <v>1.1977732775078219E-3</v>
      </c>
      <c r="L118" s="319">
        <f t="shared" si="7"/>
        <v>0.93928399990984668</v>
      </c>
      <c r="M118" s="318" t="str">
        <f t="shared" si="6"/>
        <v>B</v>
      </c>
      <c r="N118" s="272"/>
      <c r="S118" s="3"/>
      <c r="T118" s="3"/>
      <c r="U118" s="3"/>
      <c r="V118" s="3"/>
    </row>
    <row r="119" spans="2:22" x14ac:dyDescent="0.2">
      <c r="B119" s="271"/>
      <c r="C119" s="317" t="s">
        <v>53</v>
      </c>
      <c r="D119" s="312" t="str">
        <f>VLOOKUP($C119,ORÇ.SINT.!$C$20:$M$392,2,0)</f>
        <v xml:space="preserve"> 97645 </v>
      </c>
      <c r="E119" s="312" t="str">
        <f>VLOOKUP($C119,ORÇ.SINT.!$C$20:$M$392,3,0)</f>
        <v>SINAPI</v>
      </c>
      <c r="F119" s="313" t="str">
        <f>VLOOKUP($C119,ORÇ.SINT.!$C$20:$M$392,4,0)</f>
        <v>REMOÇÃO DE JANELAS, DE FORMA MANUAL, SEM REAPROVEITAMENTO. AF_12/2017</v>
      </c>
      <c r="G119" s="312" t="str">
        <f>VLOOKUP($C119,ORÇ.SINT.!$C$20:$M$392,5,0)</f>
        <v>m²</v>
      </c>
      <c r="H119" s="312">
        <f>VLOOKUP($C119,ORÇ.SINT.!$C$20:$M$392,6,0)</f>
        <v>47.53</v>
      </c>
      <c r="I119" s="314">
        <f>VLOOKUP($C119,ORÇ.SINT.!$C$20:$M$392,11,0)</f>
        <v>39.989999999999995</v>
      </c>
      <c r="J119" s="315">
        <f t="shared" si="4"/>
        <v>1900.72</v>
      </c>
      <c r="K119" s="316">
        <f t="shared" si="5"/>
        <v>1.1393526228991719E-3</v>
      </c>
      <c r="L119" s="319">
        <f t="shared" si="7"/>
        <v>0.94042335253274589</v>
      </c>
      <c r="M119" s="318" t="str">
        <f t="shared" si="6"/>
        <v>B</v>
      </c>
      <c r="N119" s="272"/>
      <c r="S119" s="3"/>
      <c r="T119" s="3"/>
      <c r="U119" s="3"/>
      <c r="V119" s="3"/>
    </row>
    <row r="120" spans="2:22" x14ac:dyDescent="0.2">
      <c r="B120" s="271"/>
      <c r="C120" s="317" t="s">
        <v>172</v>
      </c>
      <c r="D120" s="312" t="str">
        <f>VLOOKUP($C120,ORÇ.SINT.!$C$20:$M$392,2,0)</f>
        <v xml:space="preserve"> 08.50.001 </v>
      </c>
      <c r="E120" s="312" t="str">
        <f>VLOOKUP($C120,ORÇ.SINT.!$C$20:$M$392,3,0)</f>
        <v>FDE</v>
      </c>
      <c r="F120" s="313" t="str">
        <f>VLOOKUP($C120,ORÇ.SINT.!$C$20:$M$392,4,0)</f>
        <v>DEMOLIÇÃO DE TUBULACÕES EM GERAL INCLUINDO CONEXÕES, CAIXAS E RALOS</v>
      </c>
      <c r="G120" s="312" t="str">
        <f>VLOOKUP($C120,ORÇ.SINT.!$C$20:$M$392,5,0)</f>
        <v>M</v>
      </c>
      <c r="H120" s="312">
        <f>VLOOKUP($C120,ORÇ.SINT.!$C$20:$M$392,6,0)</f>
        <v>187.8</v>
      </c>
      <c r="I120" s="314">
        <f>VLOOKUP($C120,ORÇ.SINT.!$C$20:$M$392,11,0)</f>
        <v>10.299999999999999</v>
      </c>
      <c r="J120" s="315">
        <f t="shared" si="4"/>
        <v>1934.34</v>
      </c>
      <c r="K120" s="316">
        <f t="shared" si="5"/>
        <v>1.1595055308403046E-3</v>
      </c>
      <c r="L120" s="319">
        <f t="shared" si="7"/>
        <v>0.94158285806358621</v>
      </c>
      <c r="M120" s="318" t="str">
        <f t="shared" si="6"/>
        <v>B</v>
      </c>
      <c r="N120" s="272"/>
      <c r="S120" s="3"/>
      <c r="T120" s="3"/>
      <c r="U120" s="3"/>
      <c r="V120" s="3"/>
    </row>
    <row r="121" spans="2:22" ht="25.5" x14ac:dyDescent="0.2">
      <c r="B121" s="271"/>
      <c r="C121" s="317" t="s">
        <v>424</v>
      </c>
      <c r="D121" s="312" t="str">
        <f>VLOOKUP($C121,ORÇ.SINT.!$C$20:$M$392,2,0)</f>
        <v xml:space="preserve"> 91834 </v>
      </c>
      <c r="E121" s="312" t="str">
        <f>VLOOKUP($C121,ORÇ.SINT.!$C$20:$M$392,3,0)</f>
        <v>SINAPI</v>
      </c>
      <c r="F121" s="313" t="str">
        <f>VLOOKUP($C121,ORÇ.SINT.!$C$20:$M$392,4,0)</f>
        <v>[ED5] ELETRODUTO FLEXÍVEL CORRUGADO, PVC, DN 25 MM (3/4"), PARA CIRCUITOS TERMINAIS, INSTALADO EM FORRO - FORNECIMENTO E INSTALAÇÃO. AF_12/2015</v>
      </c>
      <c r="G121" s="312" t="str">
        <f>VLOOKUP($C121,ORÇ.SINT.!$C$20:$M$392,5,0)</f>
        <v>M</v>
      </c>
      <c r="H121" s="312">
        <f>VLOOKUP($C121,ORÇ.SINT.!$C$20:$M$392,6,0)</f>
        <v>151.41</v>
      </c>
      <c r="I121" s="314">
        <f>VLOOKUP($C121,ORÇ.SINT.!$C$20:$M$392,11,0)</f>
        <v>12.17</v>
      </c>
      <c r="J121" s="315">
        <f t="shared" si="4"/>
        <v>1842.65</v>
      </c>
      <c r="K121" s="316">
        <f t="shared" si="5"/>
        <v>1.1045435995755077E-3</v>
      </c>
      <c r="L121" s="319">
        <f t="shared" si="7"/>
        <v>0.94268740166316167</v>
      </c>
      <c r="M121" s="318" t="str">
        <f t="shared" si="6"/>
        <v>B</v>
      </c>
      <c r="N121" s="272"/>
      <c r="S121" s="3"/>
      <c r="T121" s="3"/>
      <c r="U121" s="3"/>
      <c r="V121" s="3"/>
    </row>
    <row r="122" spans="2:22" x14ac:dyDescent="0.2">
      <c r="B122" s="271"/>
      <c r="C122" s="317" t="s">
        <v>272</v>
      </c>
      <c r="D122" s="312" t="str">
        <f>VLOOKUP($C122,ORÇ.SINT.!$C$20:$M$392,2,0)</f>
        <v xml:space="preserve"> 08.50.001 </v>
      </c>
      <c r="E122" s="312" t="str">
        <f>VLOOKUP($C122,ORÇ.SINT.!$C$20:$M$392,3,0)</f>
        <v>FDE</v>
      </c>
      <c r="F122" s="313" t="str">
        <f>VLOOKUP($C122,ORÇ.SINT.!$C$20:$M$392,4,0)</f>
        <v>DEMOLIÇÃO DE TUBULACÕES EM GERAL INCLUINDO CONEXÕES, CAIXAS E RALOS</v>
      </c>
      <c r="G122" s="312" t="str">
        <f>VLOOKUP($C122,ORÇ.SINT.!$C$20:$M$392,5,0)</f>
        <v>M</v>
      </c>
      <c r="H122" s="312">
        <f>VLOOKUP($C122,ORÇ.SINT.!$C$20:$M$392,6,0)</f>
        <v>166.88</v>
      </c>
      <c r="I122" s="314">
        <f>VLOOKUP($C122,ORÇ.SINT.!$C$20:$M$392,11,0)</f>
        <v>10.299999999999999</v>
      </c>
      <c r="J122" s="315">
        <f t="shared" si="4"/>
        <v>1718.86</v>
      </c>
      <c r="K122" s="316">
        <f t="shared" si="5"/>
        <v>1.0303398971949946E-3</v>
      </c>
      <c r="L122" s="319">
        <f t="shared" si="7"/>
        <v>0.9437177415603567</v>
      </c>
      <c r="M122" s="318" t="str">
        <f t="shared" si="6"/>
        <v>B</v>
      </c>
      <c r="N122" s="272"/>
      <c r="S122" s="3"/>
      <c r="T122" s="3"/>
      <c r="U122" s="3"/>
      <c r="V122" s="3"/>
    </row>
    <row r="123" spans="2:22" ht="38.25" x14ac:dyDescent="0.2">
      <c r="B123" s="271"/>
      <c r="C123" s="317" t="s">
        <v>930</v>
      </c>
      <c r="D123" s="312" t="str">
        <f>VLOOKUP($C123,ORÇ.SINT.!$C$20:$M$392,2,0)</f>
        <v xml:space="preserve"> 94274 </v>
      </c>
      <c r="E123" s="312" t="str">
        <f>VLOOKUP($C123,ORÇ.SINT.!$C$20:$M$392,3,0)</f>
        <v>SINAPI</v>
      </c>
      <c r="F123" s="313" t="str">
        <f>VLOOKUP($C123,ORÇ.SINT.!$C$20:$M$392,4,0)</f>
        <v>ASSENTAMENTO DE GUIA (MEIO-FIO) EM TRECHO CURVO, CONFECCIONADA EM CONCRETO PRÉ-FABRICADO, DIMENSÕES 100X15X13X30 CM (COMPRIMENTO X BASE INFERIOR X BASE SUPERIOR X ALTURA), PARA VIAS URBANAS (USO VIÁRIO). AF_06/2016</v>
      </c>
      <c r="G123" s="312" t="str">
        <f>VLOOKUP($C123,ORÇ.SINT.!$C$20:$M$392,5,0)</f>
        <v>M</v>
      </c>
      <c r="H123" s="312">
        <f>VLOOKUP($C123,ORÇ.SINT.!$C$20:$M$392,6,0)</f>
        <v>21.93</v>
      </c>
      <c r="I123" s="314">
        <f>VLOOKUP($C123,ORÇ.SINT.!$C$20:$M$392,11,0)</f>
        <v>75.180000000000007</v>
      </c>
      <c r="J123" s="315">
        <f t="shared" si="4"/>
        <v>1648.69</v>
      </c>
      <c r="K123" s="316">
        <f t="shared" si="5"/>
        <v>9.8827774519531309E-4</v>
      </c>
      <c r="L123" s="319">
        <f t="shared" si="7"/>
        <v>0.94470601930555198</v>
      </c>
      <c r="M123" s="318" t="str">
        <f t="shared" si="6"/>
        <v>B</v>
      </c>
      <c r="N123" s="272"/>
      <c r="S123" s="3"/>
      <c r="T123" s="3"/>
      <c r="U123" s="3"/>
      <c r="V123" s="3"/>
    </row>
    <row r="124" spans="2:22" ht="25.5" x14ac:dyDescent="0.2">
      <c r="B124" s="271"/>
      <c r="C124" s="317" t="s">
        <v>782</v>
      </c>
      <c r="D124" s="312" t="str">
        <f>VLOOKUP($C124,ORÇ.SINT.!$C$20:$M$392,2,0)</f>
        <v xml:space="preserve"> 202205.014.RMSM </v>
      </c>
      <c r="E124" s="312" t="str">
        <f>VLOOKUP($C124,ORÇ.SINT.!$C$20:$M$392,3,0)</f>
        <v>Próprio</v>
      </c>
      <c r="F124" s="313" t="str">
        <f>VLOOKUP($C124,ORÇ.SINT.!$C$20:$M$392,4,0)</f>
        <v>PIA DE APOIO EM ACO INOX, COM 1 CUBA, INCLUSIVE SIFÃO TIPO COPO, PREENCHIDA COM CONCRETO LEVE E APOIADA EM MÃOS FRANCESAS [H10]</v>
      </c>
      <c r="G124" s="312" t="str">
        <f>VLOOKUP($C124,ORÇ.SINT.!$C$20:$M$392,5,0)</f>
        <v>UN</v>
      </c>
      <c r="H124" s="312">
        <f>VLOOKUP($C124,ORÇ.SINT.!$C$20:$M$392,6,0)</f>
        <v>1</v>
      </c>
      <c r="I124" s="314">
        <f>VLOOKUP($C124,ORÇ.SINT.!$C$20:$M$392,11,0)</f>
        <v>1493.19</v>
      </c>
      <c r="J124" s="315">
        <f t="shared" si="4"/>
        <v>1493.19</v>
      </c>
      <c r="K124" s="316">
        <f t="shared" si="5"/>
        <v>8.9506605022665847E-4</v>
      </c>
      <c r="L124" s="319">
        <f t="shared" si="7"/>
        <v>0.94560108535577869</v>
      </c>
      <c r="M124" s="318" t="str">
        <f t="shared" si="6"/>
        <v>B</v>
      </c>
      <c r="N124" s="272"/>
      <c r="S124" s="3"/>
      <c r="T124" s="3"/>
      <c r="U124" s="3"/>
      <c r="V124" s="3"/>
    </row>
    <row r="125" spans="2:22" ht="25.5" x14ac:dyDescent="0.2">
      <c r="B125" s="271"/>
      <c r="C125" s="317" t="s">
        <v>983</v>
      </c>
      <c r="D125" s="312" t="str">
        <f>VLOOKUP($C125,ORÇ.SINT.!$C$20:$M$392,2,0)</f>
        <v xml:space="preserve"> 202205.043.RMSM </v>
      </c>
      <c r="E125" s="312" t="str">
        <f>VLOOKUP($C125,ORÇ.SINT.!$C$20:$M$392,3,0)</f>
        <v>Próprio</v>
      </c>
      <c r="F125" s="313" t="str">
        <f>VLOOKUP($C125,ORÇ.SINT.!$C$20:$M$392,4,0)</f>
        <v>APLICAÇÃO E LIXAMENTO DE MASSA LÁTEX ACRÍLICA EM PAREDES [REV. PAREDE TIPO 6 - PILARES]</v>
      </c>
      <c r="G125" s="312" t="str">
        <f>VLOOKUP($C125,ORÇ.SINT.!$C$20:$M$392,5,0)</f>
        <v>m²</v>
      </c>
      <c r="H125" s="312">
        <f>VLOOKUP($C125,ORÇ.SINT.!$C$20:$M$392,6,0)</f>
        <v>77.400000000000006</v>
      </c>
      <c r="I125" s="314">
        <f>VLOOKUP($C125,ORÇ.SINT.!$C$20:$M$392,11,0)</f>
        <v>20.07</v>
      </c>
      <c r="J125" s="315">
        <f t="shared" si="4"/>
        <v>1553.41</v>
      </c>
      <c r="K125" s="316">
        <f t="shared" si="5"/>
        <v>9.3116385261259027E-4</v>
      </c>
      <c r="L125" s="319">
        <f t="shared" si="7"/>
        <v>0.9465322492083913</v>
      </c>
      <c r="M125" s="318" t="str">
        <f t="shared" si="6"/>
        <v>B</v>
      </c>
      <c r="N125" s="272"/>
      <c r="S125" s="3"/>
      <c r="T125" s="3"/>
      <c r="U125" s="3"/>
      <c r="V125" s="3"/>
    </row>
    <row r="126" spans="2:22" ht="38.25" x14ac:dyDescent="0.2">
      <c r="B126" s="271"/>
      <c r="C126" s="317" t="s">
        <v>579</v>
      </c>
      <c r="D126" s="312" t="str">
        <f>VLOOKUP($C126,ORÇ.SINT.!$C$20:$M$392,2,0)</f>
        <v xml:space="preserve"> 202205.035.RMSM </v>
      </c>
      <c r="E126" s="312" t="str">
        <f>VLOOKUP($C126,ORÇ.SINT.!$C$20:$M$392,3,0)</f>
        <v>Próprio</v>
      </c>
      <c r="F126" s="313" t="str">
        <f>VLOOKUP($C126,ORÇ.SINT.!$C$20:$M$392,4,0)</f>
        <v>PORTA DE MADEIRA SEMI-OCA (MÉDIA), VÃO LIVRE DE 60X210CM, ESPESSURA DE 3,5CM, COM APLICAÇÃO DE VERNIZ E INSTALAÇÃO DE BATENTE, ALIZAR, FITA ANTI-IMPACTO, DOBRADIÇAS E FECHADURA</v>
      </c>
      <c r="G126" s="312" t="str">
        <f>VLOOKUP($C126,ORÇ.SINT.!$C$20:$M$392,5,0)</f>
        <v>UN</v>
      </c>
      <c r="H126" s="312">
        <f>VLOOKUP($C126,ORÇ.SINT.!$C$20:$M$392,6,0)</f>
        <v>1</v>
      </c>
      <c r="I126" s="314">
        <f>VLOOKUP($C126,ORÇ.SINT.!$C$20:$M$392,11,0)</f>
        <v>1511.21</v>
      </c>
      <c r="J126" s="315">
        <f t="shared" si="4"/>
        <v>1511.21</v>
      </c>
      <c r="K126" s="316">
        <f t="shared" si="5"/>
        <v>9.0586781706482669E-4</v>
      </c>
      <c r="L126" s="319">
        <f t="shared" si="7"/>
        <v>0.94743811702545611</v>
      </c>
      <c r="M126" s="318" t="str">
        <f t="shared" si="6"/>
        <v>B</v>
      </c>
      <c r="N126" s="272"/>
      <c r="S126" s="3"/>
      <c r="T126" s="3"/>
      <c r="U126" s="3"/>
      <c r="V126" s="3"/>
    </row>
    <row r="127" spans="2:22" ht="25.5" x14ac:dyDescent="0.2">
      <c r="B127" s="271"/>
      <c r="C127" s="317" t="s">
        <v>179</v>
      </c>
      <c r="D127" s="312" t="str">
        <f>VLOOKUP($C127,ORÇ.SINT.!$C$20:$M$392,2,0)</f>
        <v xml:space="preserve"> 93358 </v>
      </c>
      <c r="E127" s="312" t="str">
        <f>VLOOKUP($C127,ORÇ.SINT.!$C$20:$M$392,3,0)</f>
        <v>SINAPI</v>
      </c>
      <c r="F127" s="313" t="str">
        <f>VLOOKUP($C127,ORÇ.SINT.!$C$20:$M$392,4,0)</f>
        <v>ESCAVAÇÃO MANUAL DE VALA COM PROFUNDIDADE MENOR OU IGUAL A 1,30 M. AF_02/2021</v>
      </c>
      <c r="G127" s="312" t="str">
        <f>VLOOKUP($C127,ORÇ.SINT.!$C$20:$M$392,5,0)</f>
        <v>m³</v>
      </c>
      <c r="H127" s="312">
        <f>VLOOKUP($C127,ORÇ.SINT.!$C$20:$M$392,6,0)</f>
        <v>16.04</v>
      </c>
      <c r="I127" s="314">
        <f>VLOOKUP($C127,ORÇ.SINT.!$C$20:$M$392,11,0)</f>
        <v>101.97</v>
      </c>
      <c r="J127" s="315">
        <f t="shared" si="4"/>
        <v>1635.59</v>
      </c>
      <c r="K127" s="316">
        <f t="shared" si="5"/>
        <v>9.8042518439731062E-4</v>
      </c>
      <c r="L127" s="319">
        <f t="shared" si="7"/>
        <v>0.94841854220985344</v>
      </c>
      <c r="M127" s="318" t="str">
        <f t="shared" si="6"/>
        <v>B</v>
      </c>
      <c r="N127" s="272"/>
      <c r="S127" s="3"/>
      <c r="T127" s="3"/>
      <c r="U127" s="3"/>
      <c r="V127" s="3"/>
    </row>
    <row r="128" spans="2:22" ht="25.5" x14ac:dyDescent="0.2">
      <c r="B128" s="271"/>
      <c r="C128" s="317" t="s">
        <v>566</v>
      </c>
      <c r="D128" s="312" t="str">
        <f>VLOOKUP($C128,ORÇ.SINT.!$C$20:$M$392,2,0)</f>
        <v xml:space="preserve"> 202205.032.RMSM </v>
      </c>
      <c r="E128" s="312" t="str">
        <f>VLOOKUP($C128,ORÇ.SINT.!$C$20:$M$392,3,0)</f>
        <v>Próprio</v>
      </c>
      <c r="F128" s="313" t="str">
        <f>VLOOKUP($C128,ORÇ.SINT.!$C$20:$M$392,4,0)</f>
        <v>SOLEIRA EM GRANITO CINZA-ANDORINHA, ESPESSURA 2CM, ARGAMASSA ACIII, REJUNTE ACRÍLICO [Sn]</v>
      </c>
      <c r="G128" s="312" t="str">
        <f>VLOOKUP($C128,ORÇ.SINT.!$C$20:$M$392,5,0)</f>
        <v>m²</v>
      </c>
      <c r="H128" s="312">
        <f>VLOOKUP($C128,ORÇ.SINT.!$C$20:$M$392,6,0)</f>
        <v>3.23</v>
      </c>
      <c r="I128" s="314">
        <f>VLOOKUP($C128,ORÇ.SINT.!$C$20:$M$392,11,0)</f>
        <v>478.89</v>
      </c>
      <c r="J128" s="315">
        <f t="shared" si="4"/>
        <v>1546.81</v>
      </c>
      <c r="K128" s="316">
        <f t="shared" si="5"/>
        <v>9.2720760060748973E-4</v>
      </c>
      <c r="L128" s="319">
        <f t="shared" si="7"/>
        <v>0.94934574981046094</v>
      </c>
      <c r="M128" s="318" t="str">
        <f t="shared" si="6"/>
        <v>B</v>
      </c>
      <c r="N128" s="272"/>
      <c r="S128" s="3"/>
      <c r="T128" s="3"/>
      <c r="U128" s="3"/>
      <c r="V128" s="3"/>
    </row>
    <row r="129" spans="2:22" ht="25.5" x14ac:dyDescent="0.2">
      <c r="B129" s="271"/>
      <c r="C129" s="317" t="s">
        <v>252</v>
      </c>
      <c r="D129" s="312" t="str">
        <f>VLOOKUP($C129,ORÇ.SINT.!$C$20:$M$392,2,0)</f>
        <v xml:space="preserve"> 89449 </v>
      </c>
      <c r="E129" s="312" t="str">
        <f>VLOOKUP($C129,ORÇ.SINT.!$C$20:$M$392,3,0)</f>
        <v>SINAPI</v>
      </c>
      <c r="F129" s="313" t="str">
        <f>VLOOKUP($C129,ORÇ.SINT.!$C$20:$M$392,4,0)</f>
        <v>TUBO, PVC, SOLDÁVEL, DN 50MM, INSTALADO EM PRUMADA DE ÁGUA - FORNECIMENTO E INSTALAÇÃO. AF_12/2014</v>
      </c>
      <c r="G129" s="312" t="str">
        <f>VLOOKUP($C129,ORÇ.SINT.!$C$20:$M$392,5,0)</f>
        <v>M</v>
      </c>
      <c r="H129" s="312">
        <f>VLOOKUP($C129,ORÇ.SINT.!$C$20:$M$392,6,0)</f>
        <v>59.85</v>
      </c>
      <c r="I129" s="314">
        <f>VLOOKUP($C129,ORÇ.SINT.!$C$20:$M$392,11,0)</f>
        <v>23.41</v>
      </c>
      <c r="J129" s="315">
        <f t="shared" si="4"/>
        <v>1401.08</v>
      </c>
      <c r="K129" s="316">
        <f t="shared" si="5"/>
        <v>8.3985235747062773E-4</v>
      </c>
      <c r="L129" s="319">
        <f t="shared" si="7"/>
        <v>0.95018560216793158</v>
      </c>
      <c r="M129" s="318" t="str">
        <f t="shared" si="6"/>
        <v>C</v>
      </c>
      <c r="N129" s="272"/>
      <c r="S129" s="3"/>
      <c r="T129" s="3"/>
      <c r="U129" s="3"/>
      <c r="V129" s="3"/>
    </row>
    <row r="130" spans="2:22" x14ac:dyDescent="0.2">
      <c r="B130" s="271"/>
      <c r="C130" s="317" t="s">
        <v>1027</v>
      </c>
      <c r="D130" s="312" t="str">
        <f>VLOOKUP($C130,ORÇ.SINT.!$C$20:$M$392,2,0)</f>
        <v xml:space="preserve"> 99803 </v>
      </c>
      <c r="E130" s="312" t="str">
        <f>VLOOKUP($C130,ORÇ.SINT.!$C$20:$M$392,3,0)</f>
        <v>SINAPI</v>
      </c>
      <c r="F130" s="313" t="str">
        <f>VLOOKUP($C130,ORÇ.SINT.!$C$20:$M$392,4,0)</f>
        <v>LIMPEZA DE PISO CERÂMICO OU PORCELANATO COM PANO ÚMIDO. AF_04/2019</v>
      </c>
      <c r="G130" s="312" t="str">
        <f>VLOOKUP($C130,ORÇ.SINT.!$C$20:$M$392,5,0)</f>
        <v>m²</v>
      </c>
      <c r="H130" s="312">
        <f>VLOOKUP($C130,ORÇ.SINT.!$C$20:$M$392,6,0)</f>
        <v>640.03</v>
      </c>
      <c r="I130" s="314">
        <f>VLOOKUP($C130,ORÇ.SINT.!$C$20:$M$392,11,0)</f>
        <v>2.4900000000000002</v>
      </c>
      <c r="J130" s="315">
        <f t="shared" si="4"/>
        <v>1593.67</v>
      </c>
      <c r="K130" s="316">
        <f t="shared" si="5"/>
        <v>9.55296989843703E-4</v>
      </c>
      <c r="L130" s="319">
        <f t="shared" si="7"/>
        <v>0.95114089915777533</v>
      </c>
      <c r="M130" s="318" t="str">
        <f t="shared" si="6"/>
        <v>C</v>
      </c>
      <c r="N130" s="272"/>
      <c r="S130" s="3"/>
      <c r="T130" s="3"/>
      <c r="U130" s="3"/>
      <c r="V130" s="3"/>
    </row>
    <row r="131" spans="2:22" ht="63.75" x14ac:dyDescent="0.2">
      <c r="B131" s="271"/>
      <c r="C131" s="317" t="s">
        <v>633</v>
      </c>
      <c r="D131" s="312" t="str">
        <f>VLOOKUP($C131,ORÇ.SINT.!$C$20:$M$392,2,0)</f>
        <v xml:space="preserve"> 202205.040.RMSM </v>
      </c>
      <c r="E131" s="312" t="str">
        <f>VLOOKUP($C131,ORÇ.SINT.!$C$20:$M$392,3,0)</f>
        <v>Próprio</v>
      </c>
      <c r="F131" s="313" t="str">
        <f>VLOOKUP($C131,ORÇ.SINT.!$C$20:$M$392,4,0)</f>
        <v>RESERVA TÉCNICA (MENOR ENTRE 5% E 2 CAIXAS) - REVESTIMENTO CERÂMICO PARA PAREDE COM PLACAS ESMALTADAS - DN 60X30CM, COR BRANCO, BORDAS RETIFICADAS, ACABAMENTO ACETINADO (REFERÊNCIA PORTOBELLO Cetim Bianco, BIANCOGRES Originale Bianco, INCEFRA HDM36680R, OU EQUIVALENTE TÉCNICO) [REV. PAREDE TIPO 3]</v>
      </c>
      <c r="G131" s="312" t="str">
        <f>VLOOKUP($C131,ORÇ.SINT.!$C$20:$M$392,5,0)</f>
        <v>M²</v>
      </c>
      <c r="H131" s="312">
        <f>VLOOKUP($C131,ORÇ.SINT.!$C$20:$M$392,6,0)</f>
        <v>13.43</v>
      </c>
      <c r="I131" s="314">
        <f>VLOOKUP($C131,ORÇ.SINT.!$C$20:$M$392,11,0)</f>
        <v>107.8</v>
      </c>
      <c r="J131" s="315">
        <f t="shared" si="4"/>
        <v>1447.75</v>
      </c>
      <c r="K131" s="316">
        <f t="shared" si="5"/>
        <v>8.6782785460366382E-4</v>
      </c>
      <c r="L131" s="319">
        <f t="shared" si="7"/>
        <v>0.95200872701237904</v>
      </c>
      <c r="M131" s="318" t="str">
        <f t="shared" si="6"/>
        <v>C</v>
      </c>
      <c r="N131" s="272"/>
      <c r="S131" s="3"/>
      <c r="T131" s="3"/>
      <c r="U131" s="3"/>
      <c r="V131" s="3"/>
    </row>
    <row r="132" spans="2:22" ht="38.25" x14ac:dyDescent="0.2">
      <c r="B132" s="271"/>
      <c r="C132" s="317" t="s">
        <v>644</v>
      </c>
      <c r="D132" s="312" t="str">
        <f>VLOOKUP($C132,ORÇ.SINT.!$C$20:$M$392,2,0)</f>
        <v xml:space="preserve"> 202205.007.RMSM </v>
      </c>
      <c r="E132" s="312" t="str">
        <f>VLOOKUP($C132,ORÇ.SINT.!$C$20:$M$392,3,0)</f>
        <v>Próprio</v>
      </c>
      <c r="F132" s="313" t="str">
        <f>VLOOKUP($C132,ORÇ.SINT.!$C$20:$M$392,4,0)</f>
        <v>BANCADA DE GRANITO CINZA-ANDORINHA POLIDO (E=2CM), INSTALADA COM EMBUTIMENTO DE 2CM E APOIO EM MÃO-FRANCESA, COM SAIA E RODABANCADA (E=2CM, H=10CM, ENCONTRO A 45°) [BANCADA 1 - IS MASC. 01 - 210X55CM]</v>
      </c>
      <c r="G132" s="312" t="str">
        <f>VLOOKUP($C132,ORÇ.SINT.!$C$20:$M$392,5,0)</f>
        <v>UN</v>
      </c>
      <c r="H132" s="312">
        <f>VLOOKUP($C132,ORÇ.SINT.!$C$20:$M$392,6,0)</f>
        <v>1</v>
      </c>
      <c r="I132" s="314">
        <f>VLOOKUP($C132,ORÇ.SINT.!$C$20:$M$392,11,0)</f>
        <v>1388.55</v>
      </c>
      <c r="J132" s="315">
        <f t="shared" si="4"/>
        <v>1388.55</v>
      </c>
      <c r="K132" s="316">
        <f t="shared" si="5"/>
        <v>8.323414729821567E-4</v>
      </c>
      <c r="L132" s="319">
        <f t="shared" si="7"/>
        <v>0.95284106848536121</v>
      </c>
      <c r="M132" s="318" t="str">
        <f t="shared" si="6"/>
        <v>C</v>
      </c>
      <c r="N132" s="272"/>
      <c r="S132" s="3"/>
      <c r="T132" s="3"/>
      <c r="U132" s="3"/>
      <c r="V132" s="3"/>
    </row>
    <row r="133" spans="2:22" ht="38.25" x14ac:dyDescent="0.2">
      <c r="B133" s="271"/>
      <c r="C133" s="317" t="s">
        <v>939</v>
      </c>
      <c r="D133" s="312" t="str">
        <f>VLOOKUP($C133,ORÇ.SINT.!$C$20:$M$392,2,0)</f>
        <v xml:space="preserve"> 202205.046.RMSM </v>
      </c>
      <c r="E133" s="312" t="str">
        <f>VLOOKUP($C133,ORÇ.SINT.!$C$20:$M$392,3,0)</f>
        <v>Próprio</v>
      </c>
      <c r="F133" s="313" t="str">
        <f>VLOOKUP($C133,ORÇ.SINT.!$C$20:$M$392,4,0)</f>
        <v>SINALIZACAO VISUAL VERTICAL DE VAGAS CADEIRANTES/IDOSO/GESTANTE COM PLACA EM ACO INOX 180 COM TAMANHO DE (50X70)CM, ADESIVO REFLETIVO E SIMBOLO, EM POSTE DE ACO GALVANIZADO (ALTURA = 3M; DN =2")</v>
      </c>
      <c r="G133" s="312" t="str">
        <f>VLOOKUP($C133,ORÇ.SINT.!$C$20:$M$392,5,0)</f>
        <v>UN</v>
      </c>
      <c r="H133" s="312">
        <f>VLOOKUP($C133,ORÇ.SINT.!$C$20:$M$392,6,0)</f>
        <v>2</v>
      </c>
      <c r="I133" s="314">
        <f>VLOOKUP($C133,ORÇ.SINT.!$C$20:$M$392,11,0)</f>
        <v>546.58000000000004</v>
      </c>
      <c r="J133" s="315">
        <f t="shared" si="4"/>
        <v>1093.1600000000001</v>
      </c>
      <c r="K133" s="316">
        <f t="shared" si="5"/>
        <v>6.5527521846903212E-4</v>
      </c>
      <c r="L133" s="319">
        <f t="shared" si="7"/>
        <v>0.9534963437038303</v>
      </c>
      <c r="M133" s="318" t="str">
        <f t="shared" si="6"/>
        <v>C</v>
      </c>
      <c r="N133" s="272"/>
      <c r="S133" s="3"/>
      <c r="T133" s="3"/>
      <c r="U133" s="3"/>
      <c r="V133" s="3"/>
    </row>
    <row r="134" spans="2:22" ht="25.5" x14ac:dyDescent="0.2">
      <c r="B134" s="271"/>
      <c r="C134" s="317" t="s">
        <v>818</v>
      </c>
      <c r="D134" s="312" t="str">
        <f>VLOOKUP($C134,ORÇ.SINT.!$C$20:$M$392,2,0)</f>
        <v xml:space="preserve"> 202205.065.RMSM </v>
      </c>
      <c r="E134" s="312" t="str">
        <f>VLOOKUP($C134,ORÇ.SINT.!$C$20:$M$392,3,0)</f>
        <v>Próprio</v>
      </c>
      <c r="F134" s="313" t="str">
        <f>VLOOKUP($C134,ORÇ.SINT.!$C$20:$M$392,4,0)</f>
        <v>LAVATÓRIO COM COLUNA, EM LOUÇA BRANCA, INCLUSIVE VÁLVULA EM METAL CROMADO E SIFÃO EM PVC [H22]</v>
      </c>
      <c r="G134" s="312" t="str">
        <f>VLOOKUP($C134,ORÇ.SINT.!$C$20:$M$392,5,0)</f>
        <v>UN</v>
      </c>
      <c r="H134" s="312">
        <f>VLOOKUP($C134,ORÇ.SINT.!$C$20:$M$392,6,0)</f>
        <v>3</v>
      </c>
      <c r="I134" s="314">
        <f>VLOOKUP($C134,ORÇ.SINT.!$C$20:$M$392,11,0)</f>
        <v>519.04</v>
      </c>
      <c r="J134" s="315">
        <f t="shared" ref="J134:J197" si="8">TRUNC(H134*I134,2)</f>
        <v>1557.12</v>
      </c>
      <c r="K134" s="316">
        <f t="shared" ref="K134:K197" si="9">J134/$Q$2</f>
        <v>9.3338774578515416E-4</v>
      </c>
      <c r="L134" s="319">
        <f t="shared" si="7"/>
        <v>0.9544297314496154</v>
      </c>
      <c r="M134" s="318" t="str">
        <f t="shared" ref="M134:M197" si="10">IF(L134&lt;=80%,"A",IF(L134&gt;=95%,"C","B"))</f>
        <v>C</v>
      </c>
      <c r="N134" s="272"/>
      <c r="S134" s="3"/>
      <c r="T134" s="3"/>
      <c r="U134" s="3"/>
      <c r="V134" s="3"/>
    </row>
    <row r="135" spans="2:22" ht="51" x14ac:dyDescent="0.2">
      <c r="B135" s="271"/>
      <c r="C135" s="317" t="s">
        <v>963</v>
      </c>
      <c r="D135" s="312" t="str">
        <f>VLOOKUP($C135,ORÇ.SINT.!$C$20:$M$392,2,0)</f>
        <v xml:space="preserve"> 202205.081.RMSM </v>
      </c>
      <c r="E135" s="312" t="str">
        <f>VLOOKUP($C135,ORÇ.SINT.!$C$20:$M$392,3,0)</f>
        <v>Próprio</v>
      </c>
      <c r="F135" s="313" t="str">
        <f>VLOOKUP($C135,ORÇ.SINT.!$C$20:$M$392,4,0)</f>
        <v>VIGA METÁLICA EM PERFIL LAMINADO OU SOLDADO EM AÇO ESTRUTURAL, COM CONEXÕES SOLDADAS, INCLUSOS MÃO DE OBRA, TRANSPORTE E IÇAMENTO UTILIZANDO GUINDASTE - FORNECIMENTO E INSTALAÇÃO. AF_01/2020_P [VIGAS TIPO 4, CONFORME PROJETO]</v>
      </c>
      <c r="G135" s="312" t="str">
        <f>VLOOKUP($C135,ORÇ.SINT.!$C$20:$M$392,5,0)</f>
        <v>KG</v>
      </c>
      <c r="H135" s="312">
        <f>VLOOKUP($C135,ORÇ.SINT.!$C$20:$M$392,6,0)</f>
        <v>54.11</v>
      </c>
      <c r="I135" s="314">
        <f>VLOOKUP($C135,ORÇ.SINT.!$C$20:$M$392,11,0)</f>
        <v>20.970000000000002</v>
      </c>
      <c r="J135" s="315">
        <f t="shared" si="8"/>
        <v>1134.68</v>
      </c>
      <c r="K135" s="316">
        <f t="shared" si="9"/>
        <v>6.801636401738458E-4</v>
      </c>
      <c r="L135" s="319">
        <f t="shared" ref="L135:L198" si="11">IFERROR(K135+L134,K135)</f>
        <v>0.95510989508978927</v>
      </c>
      <c r="M135" s="318" t="str">
        <f t="shared" si="10"/>
        <v>C</v>
      </c>
      <c r="N135" s="272"/>
      <c r="S135" s="3"/>
      <c r="T135" s="3"/>
      <c r="U135" s="3"/>
      <c r="V135" s="3"/>
    </row>
    <row r="136" spans="2:22" ht="25.5" x14ac:dyDescent="0.2">
      <c r="B136" s="271"/>
      <c r="C136" s="317" t="s">
        <v>993</v>
      </c>
      <c r="D136" s="312" t="str">
        <f>VLOOKUP($C136,ORÇ.SINT.!$C$20:$M$392,2,0)</f>
        <v xml:space="preserve"> 88489 </v>
      </c>
      <c r="E136" s="312" t="str">
        <f>VLOOKUP($C136,ORÇ.SINT.!$C$20:$M$392,3,0)</f>
        <v>SINAPI</v>
      </c>
      <c r="F136" s="313" t="str">
        <f>VLOOKUP($C136,ORÇ.SINT.!$C$20:$M$392,4,0)</f>
        <v>APLICAÇÃO MANUAL DE PINTURA COM TINTA LÁTEX ACRÍLICA EM PAREDES, DUAS DEMÃOS. AF_06/2014  [REV. PAREDE TIPO 6 - PILARES]</v>
      </c>
      <c r="G136" s="312" t="str">
        <f>VLOOKUP($C136,ORÇ.SINT.!$C$20:$M$392,5,0)</f>
        <v>m²</v>
      </c>
      <c r="H136" s="312">
        <f>VLOOKUP($C136,ORÇ.SINT.!$C$20:$M$392,6,0)</f>
        <v>77.400000000000006</v>
      </c>
      <c r="I136" s="314">
        <f>VLOOKUP($C136,ORÇ.SINT.!$C$20:$M$392,11,0)</f>
        <v>20.43</v>
      </c>
      <c r="J136" s="315">
        <f t="shared" si="8"/>
        <v>1581.28</v>
      </c>
      <c r="K136" s="316">
        <f t="shared" si="9"/>
        <v>9.4787002585230984E-4</v>
      </c>
      <c r="L136" s="319">
        <f t="shared" si="11"/>
        <v>0.95605776511564156</v>
      </c>
      <c r="M136" s="318" t="str">
        <f t="shared" si="10"/>
        <v>C</v>
      </c>
      <c r="N136" s="272"/>
      <c r="S136" s="3"/>
      <c r="T136" s="3"/>
      <c r="U136" s="3"/>
      <c r="V136" s="3"/>
    </row>
    <row r="137" spans="2:22" ht="25.5" x14ac:dyDescent="0.2">
      <c r="B137" s="271"/>
      <c r="C137" s="317" t="s">
        <v>636</v>
      </c>
      <c r="D137" s="312" t="str">
        <f>VLOOKUP($C137,ORÇ.SINT.!$C$20:$M$392,2,0)</f>
        <v xml:space="preserve"> 202205.041.RMSM </v>
      </c>
      <c r="E137" s="312" t="str">
        <f>VLOOKUP($C137,ORÇ.SINT.!$C$20:$M$392,3,0)</f>
        <v>Próprio</v>
      </c>
      <c r="F137" s="313" t="str">
        <f>VLOOKUP($C137,ORÇ.SINT.!$C$20:$M$392,4,0)</f>
        <v>CANTONEIRA DE SOBREPOR EM PVC PARA PROTEÇÃO E ACABAMENTO DE QUINAS E CANTOS</v>
      </c>
      <c r="G137" s="312" t="str">
        <f>VLOOKUP($C137,ORÇ.SINT.!$C$20:$M$392,5,0)</f>
        <v>m</v>
      </c>
      <c r="H137" s="312">
        <f>VLOOKUP($C137,ORÇ.SINT.!$C$20:$M$392,6,0)</f>
        <v>69.19</v>
      </c>
      <c r="I137" s="314">
        <f>VLOOKUP($C137,ORÇ.SINT.!$C$20:$M$392,11,0)</f>
        <v>19.89</v>
      </c>
      <c r="J137" s="315">
        <f t="shared" si="8"/>
        <v>1376.18</v>
      </c>
      <c r="K137" s="316">
        <f t="shared" si="9"/>
        <v>8.2492649763320333E-4</v>
      </c>
      <c r="L137" s="319">
        <f t="shared" si="11"/>
        <v>0.95688269161327477</v>
      </c>
      <c r="M137" s="318" t="str">
        <f t="shared" si="10"/>
        <v>C</v>
      </c>
      <c r="N137" s="272"/>
      <c r="S137" s="3"/>
      <c r="T137" s="3"/>
      <c r="U137" s="3"/>
      <c r="V137" s="3"/>
    </row>
    <row r="138" spans="2:22" ht="51" x14ac:dyDescent="0.2">
      <c r="B138" s="271"/>
      <c r="C138" s="317" t="s">
        <v>668</v>
      </c>
      <c r="D138" s="312" t="str">
        <f>VLOOKUP($C138,ORÇ.SINT.!$C$20:$M$392,2,0)</f>
        <v xml:space="preserve"> 202205.048.RMSM </v>
      </c>
      <c r="E138" s="312" t="str">
        <f>VLOOKUP($C138,ORÇ.SINT.!$C$20:$M$392,3,0)</f>
        <v>Próprio</v>
      </c>
      <c r="F138" s="313" t="str">
        <f>VLOOKUP($C138,ORÇ.SINT.!$C$20:$M$392,4,0)</f>
        <v>REVESTIMENTO CERÂMICO PARA PAREDE COM PLACAS ESMALTADAS, REJUNTE ACRÍLICO, ARGAMASSA AC III - DN 6,5X25,6, COR AMÊNDOA, BORDAS BOLD, ACABAMENTO ACETINADO (REFERÊNCIA PIERINI Mattone OU EQUIVALENTE TÉCNICO, SEMELHANTE AO EXISTENTE) [REV. PAREDE TIPO 4]</v>
      </c>
      <c r="G138" s="312" t="str">
        <f>VLOOKUP($C138,ORÇ.SINT.!$C$20:$M$392,5,0)</f>
        <v>m²</v>
      </c>
      <c r="H138" s="312">
        <f>VLOOKUP($C138,ORÇ.SINT.!$C$20:$M$392,6,0)</f>
        <v>6.17</v>
      </c>
      <c r="I138" s="314">
        <f>VLOOKUP($C138,ORÇ.SINT.!$C$20:$M$392,11,0)</f>
        <v>191.20000000000002</v>
      </c>
      <c r="J138" s="315">
        <f t="shared" si="8"/>
        <v>1179.7</v>
      </c>
      <c r="K138" s="316">
        <f t="shared" si="9"/>
        <v>7.0715007430560684E-4</v>
      </c>
      <c r="L138" s="319">
        <f t="shared" si="11"/>
        <v>0.95758984168758032</v>
      </c>
      <c r="M138" s="318" t="str">
        <f t="shared" si="10"/>
        <v>C</v>
      </c>
      <c r="N138" s="272"/>
      <c r="S138" s="3"/>
      <c r="T138" s="3"/>
      <c r="U138" s="3"/>
      <c r="V138" s="3"/>
    </row>
    <row r="139" spans="2:22" ht="25.5" x14ac:dyDescent="0.2">
      <c r="B139" s="271"/>
      <c r="C139" s="317" t="s">
        <v>794</v>
      </c>
      <c r="D139" s="312" t="str">
        <f>VLOOKUP($C139,ORÇ.SINT.!$C$20:$M$392,2,0)</f>
        <v xml:space="preserve"> 86914 </v>
      </c>
      <c r="E139" s="312" t="str">
        <f>VLOOKUP($C139,ORÇ.SINT.!$C$20:$M$392,3,0)</f>
        <v>SINAPI</v>
      </c>
      <c r="F139" s="313" t="str">
        <f>VLOOKUP($C139,ORÇ.SINT.!$C$20:$M$392,4,0)</f>
        <v>TORNEIRA CROMADA 1/2 OU 3/4 PARA TANQUE, PADRÃO MÉDIO - FORNECIMENTO E INSTALAÇÃO. AF_01/2020 [H14]</v>
      </c>
      <c r="G139" s="312" t="str">
        <f>VLOOKUP($C139,ORÇ.SINT.!$C$20:$M$392,5,0)</f>
        <v>UN</v>
      </c>
      <c r="H139" s="312">
        <f>VLOOKUP($C139,ORÇ.SINT.!$C$20:$M$392,6,0)</f>
        <v>12</v>
      </c>
      <c r="I139" s="314">
        <f>VLOOKUP($C139,ORÇ.SINT.!$C$20:$M$392,11,0)</f>
        <v>101.65</v>
      </c>
      <c r="J139" s="315">
        <f t="shared" si="8"/>
        <v>1219.8</v>
      </c>
      <c r="K139" s="316">
        <f t="shared" si="9"/>
        <v>7.311873023972019E-4</v>
      </c>
      <c r="L139" s="319">
        <f t="shared" si="11"/>
        <v>0.95832102898997751</v>
      </c>
      <c r="M139" s="318" t="str">
        <f t="shared" si="10"/>
        <v>C</v>
      </c>
      <c r="N139" s="272"/>
      <c r="S139" s="3"/>
      <c r="T139" s="3"/>
      <c r="U139" s="3"/>
      <c r="V139" s="3"/>
    </row>
    <row r="140" spans="2:22" ht="25.5" x14ac:dyDescent="0.2">
      <c r="B140" s="271"/>
      <c r="C140" s="317" t="s">
        <v>448</v>
      </c>
      <c r="D140" s="312" t="str">
        <f>VLOOKUP($C140,ORÇ.SINT.!$C$20:$M$392,2,0)</f>
        <v xml:space="preserve"> 95796 </v>
      </c>
      <c r="E140" s="312" t="str">
        <f>VLOOKUP($C140,ORÇ.SINT.!$C$20:$M$392,3,0)</f>
        <v>SINAPI</v>
      </c>
      <c r="F140" s="313" t="str">
        <f>VLOOKUP($C140,ORÇ.SINT.!$C$20:$M$392,4,0)</f>
        <v>[CD15/CD16] CONDULETE DE ALUMÍNIO, TIPO T, PARA ELETRODUTO DE AÇO GALVANIZADO DN 25 MM (1</v>
      </c>
      <c r="G140" s="312" t="str">
        <f>VLOOKUP($C140,ORÇ.SINT.!$C$20:$M$392,5,0)</f>
        <v>UN</v>
      </c>
      <c r="H140" s="312">
        <f>VLOOKUP($C140,ORÇ.SINT.!$C$20:$M$392,6,0)</f>
        <v>21</v>
      </c>
      <c r="I140" s="314">
        <f>VLOOKUP($C140,ORÇ.SINT.!$C$20:$M$392,11,0)</f>
        <v>53.08</v>
      </c>
      <c r="J140" s="315">
        <f t="shared" si="8"/>
        <v>1114.68</v>
      </c>
      <c r="K140" s="316">
        <f t="shared" si="9"/>
        <v>6.6817499773414747E-4</v>
      </c>
      <c r="L140" s="319">
        <f t="shared" si="11"/>
        <v>0.9589892039877117</v>
      </c>
      <c r="M140" s="318" t="str">
        <f t="shared" si="10"/>
        <v>C</v>
      </c>
      <c r="N140" s="272"/>
      <c r="S140" s="3"/>
      <c r="T140" s="3"/>
      <c r="U140" s="3"/>
      <c r="V140" s="3"/>
    </row>
    <row r="141" spans="2:22" ht="25.5" x14ac:dyDescent="0.2">
      <c r="B141" s="271"/>
      <c r="C141" s="317" t="s">
        <v>397</v>
      </c>
      <c r="D141" s="312" t="str">
        <f>VLOOKUP($C141,ORÇ.SINT.!$C$20:$M$392,2,0)</f>
        <v xml:space="preserve"> 94968 </v>
      </c>
      <c r="E141" s="312" t="str">
        <f>VLOOKUP($C141,ORÇ.SINT.!$C$20:$M$392,3,0)</f>
        <v>SINAPI</v>
      </c>
      <c r="F141" s="313" t="str">
        <f>VLOOKUP($C141,ORÇ.SINT.!$C$20:$M$392,4,0)</f>
        <v>CONCRETO MAGRO PARA LASTRO, TRAÇO 1:4,5:4,5 (EM MASSA SECA DE CIMENTO/ AREIA MÉDIA/ BRITA 1) - PREPARO MECÂNICO COM BETONEIRA 600 L. AF_05/2021</v>
      </c>
      <c r="G141" s="312" t="str">
        <f>VLOOKUP($C141,ORÇ.SINT.!$C$20:$M$392,5,0)</f>
        <v>m³</v>
      </c>
      <c r="H141" s="312">
        <f>VLOOKUP($C141,ORÇ.SINT.!$C$20:$M$392,6,0)</f>
        <v>1.87</v>
      </c>
      <c r="I141" s="314">
        <f>VLOOKUP($C141,ORÇ.SINT.!$C$20:$M$392,11,0)</f>
        <v>603.66</v>
      </c>
      <c r="J141" s="315">
        <f t="shared" si="8"/>
        <v>1128.8399999999999</v>
      </c>
      <c r="K141" s="316">
        <f t="shared" si="9"/>
        <v>6.7666295658145388E-4</v>
      </c>
      <c r="L141" s="319">
        <f t="shared" si="11"/>
        <v>0.95966586694429312</v>
      </c>
      <c r="M141" s="318" t="str">
        <f t="shared" si="10"/>
        <v>C</v>
      </c>
      <c r="N141" s="272"/>
      <c r="S141" s="3"/>
      <c r="T141" s="3"/>
      <c r="U141" s="3"/>
      <c r="V141" s="3"/>
    </row>
    <row r="142" spans="2:22" ht="51" x14ac:dyDescent="0.2">
      <c r="B142" s="271"/>
      <c r="C142" s="317" t="s">
        <v>1039</v>
      </c>
      <c r="D142" s="312" t="str">
        <f>VLOOKUP($C142,ORÇ.SINT.!$C$20:$M$392,2,0)</f>
        <v xml:space="preserve"> 5928 </v>
      </c>
      <c r="E142" s="312" t="str">
        <f>VLOOKUP($C142,ORÇ.SINT.!$C$20:$M$392,3,0)</f>
        <v>SINAPI</v>
      </c>
      <c r="F142" s="313" t="str">
        <f>VLOOKUP($C142,ORÇ.SINT.!$C$20:$M$392,4,0)</f>
        <v>GUINDAUTO HIDRÁULICO, CAPACIDADE MÁXIMA DE CARGA 6200 KG, MOMENTO MÁXIMO DE CARGA 11,7 TM, ALCANCE MÁXIMO HORIZONTAL 9,70 M, INCLUSIVE CAMINHÃO TOCO PBT 16.000 KG, POTÊNCIA DE 189 CV - CHP DIURNO. AF_06/2014 [CONTAINER - VESTIÁRIO]</v>
      </c>
      <c r="G142" s="312" t="str">
        <f>VLOOKUP($C142,ORÇ.SINT.!$C$20:$M$392,5,0)</f>
        <v>CHP</v>
      </c>
      <c r="H142" s="312">
        <f>VLOOKUP($C142,ORÇ.SINT.!$C$20:$M$392,6,0)</f>
        <v>3</v>
      </c>
      <c r="I142" s="314">
        <f>VLOOKUP($C142,ORÇ.SINT.!$C$20:$M$392,11,0)</f>
        <v>327.96000000000004</v>
      </c>
      <c r="J142" s="315">
        <f t="shared" si="8"/>
        <v>983.88</v>
      </c>
      <c r="K142" s="316">
        <f t="shared" si="9"/>
        <v>5.8976927617852034E-4</v>
      </c>
      <c r="L142" s="319">
        <f t="shared" si="11"/>
        <v>0.96025563622047161</v>
      </c>
      <c r="M142" s="318" t="str">
        <f t="shared" si="10"/>
        <v>C</v>
      </c>
      <c r="N142" s="272"/>
      <c r="S142" s="3"/>
      <c r="T142" s="3"/>
      <c r="U142" s="3"/>
      <c r="V142" s="3"/>
    </row>
    <row r="143" spans="2:22" ht="51" x14ac:dyDescent="0.2">
      <c r="B143" s="271"/>
      <c r="C143" s="317" t="s">
        <v>1038</v>
      </c>
      <c r="D143" s="312" t="str">
        <f>VLOOKUP($C143,ORÇ.SINT.!$C$20:$M$392,2,0)</f>
        <v xml:space="preserve"> 5928 </v>
      </c>
      <c r="E143" s="312" t="str">
        <f>VLOOKUP($C143,ORÇ.SINT.!$C$20:$M$392,3,0)</f>
        <v>SINAPI</v>
      </c>
      <c r="F143" s="313" t="str">
        <f>VLOOKUP($C143,ORÇ.SINT.!$C$20:$M$392,4,0)</f>
        <v>GUINDAUTO HIDRÁULICO, CAPACIDADE MÁXIMA DE CARGA 6200 KG, MOMENTO MÁXIMO DE CARGA 11,7 TM, ALCANCE MÁXIMO HORIZONTAL 9,70 M, INCLUSIVE CAMINHÃO TOCO PBT 16.000 KG, POTÊNCIA DE 189 CV - CHP DIURNO. AF_06/2014 [CONTAINER - ALMOXARIFADO]</v>
      </c>
      <c r="G143" s="312" t="str">
        <f>VLOOKUP($C143,ORÇ.SINT.!$C$20:$M$392,5,0)</f>
        <v>CHP</v>
      </c>
      <c r="H143" s="312">
        <f>VLOOKUP($C143,ORÇ.SINT.!$C$20:$M$392,6,0)</f>
        <v>3</v>
      </c>
      <c r="I143" s="314">
        <f>VLOOKUP($C143,ORÇ.SINT.!$C$20:$M$392,11,0)</f>
        <v>327.96000000000004</v>
      </c>
      <c r="J143" s="315">
        <f t="shared" si="8"/>
        <v>983.88</v>
      </c>
      <c r="K143" s="316">
        <f t="shared" si="9"/>
        <v>5.8976927617852034E-4</v>
      </c>
      <c r="L143" s="319">
        <f t="shared" si="11"/>
        <v>0.9608454054966501</v>
      </c>
      <c r="M143" s="318" t="str">
        <f t="shared" si="10"/>
        <v>C</v>
      </c>
      <c r="N143" s="272"/>
      <c r="S143" s="3"/>
      <c r="T143" s="3"/>
      <c r="U143" s="3"/>
      <c r="V143" s="3"/>
    </row>
    <row r="144" spans="2:22" ht="51" x14ac:dyDescent="0.2">
      <c r="B144" s="271"/>
      <c r="C144" s="317" t="s">
        <v>17</v>
      </c>
      <c r="D144" s="312" t="str">
        <f>VLOOKUP($C144,ORÇ.SINT.!$C$20:$M$392,2,0)</f>
        <v xml:space="preserve"> 5928 </v>
      </c>
      <c r="E144" s="312" t="str">
        <f>VLOOKUP($C144,ORÇ.SINT.!$C$20:$M$392,3,0)</f>
        <v>SINAPI</v>
      </c>
      <c r="F144" s="313" t="str">
        <f>VLOOKUP($C144,ORÇ.SINT.!$C$20:$M$392,4,0)</f>
        <v>GUINDAUTO HIDRÁULICO, CAPACIDADE MÁXIMA DE CARGA 6200 KG, MOMENTO MÁXIMO DE CARGA 11,7 TM, ALCANCE MÁXIMO HORIZONTAL 9,70 M, INCLUSIVE CAMINHÃO TOCO PBT 16.000 KG, POTÊNCIA DE 189 CV - CHP DIURNO. AF_06/2014 [CONTAINER - VESTIÁRIO]</v>
      </c>
      <c r="G144" s="312" t="str">
        <f>VLOOKUP($C144,ORÇ.SINT.!$C$20:$M$392,5,0)</f>
        <v>CHP</v>
      </c>
      <c r="H144" s="312">
        <f>VLOOKUP($C144,ORÇ.SINT.!$C$20:$M$392,6,0)</f>
        <v>3</v>
      </c>
      <c r="I144" s="314">
        <f>VLOOKUP($C144,ORÇ.SINT.!$C$20:$M$392,11,0)</f>
        <v>327.96000000000004</v>
      </c>
      <c r="J144" s="315">
        <f t="shared" si="8"/>
        <v>983.88</v>
      </c>
      <c r="K144" s="316">
        <f t="shared" si="9"/>
        <v>5.8976927617852034E-4</v>
      </c>
      <c r="L144" s="319">
        <f t="shared" si="11"/>
        <v>0.96143517477282858</v>
      </c>
      <c r="M144" s="318" t="str">
        <f t="shared" si="10"/>
        <v>C</v>
      </c>
      <c r="N144" s="272"/>
      <c r="S144" s="3"/>
      <c r="T144" s="3"/>
      <c r="U144" s="3"/>
      <c r="V144" s="3"/>
    </row>
    <row r="145" spans="2:22" ht="51" x14ac:dyDescent="0.2">
      <c r="B145" s="271"/>
      <c r="C145" s="317" t="s">
        <v>12</v>
      </c>
      <c r="D145" s="312" t="str">
        <f>VLOOKUP($C145,ORÇ.SINT.!$C$20:$M$392,2,0)</f>
        <v xml:space="preserve"> 5928 </v>
      </c>
      <c r="E145" s="312" t="str">
        <f>VLOOKUP($C145,ORÇ.SINT.!$C$20:$M$392,3,0)</f>
        <v>SINAPI</v>
      </c>
      <c r="F145" s="313" t="str">
        <f>VLOOKUP($C145,ORÇ.SINT.!$C$20:$M$392,4,0)</f>
        <v>GUINDAUTO HIDRÁULICO, CAPACIDADE MÁXIMA DE CARGA 6200 KG, MOMENTO MÁXIMO DE CARGA 11,7 TM, ALCANCE MÁXIMO HORIZONTAL 9,70 M, INCLUSIVE CAMINHÃO TOCO PBT 16.000 KG, POTÊNCIA DE 189 CV - CHP DIURNO. AF_06/2014 [CONTAINER - ALMOXARIFADO]</v>
      </c>
      <c r="G145" s="312" t="str">
        <f>VLOOKUP($C145,ORÇ.SINT.!$C$20:$M$392,5,0)</f>
        <v>CHP</v>
      </c>
      <c r="H145" s="312">
        <f>VLOOKUP($C145,ORÇ.SINT.!$C$20:$M$392,6,0)</f>
        <v>3</v>
      </c>
      <c r="I145" s="314">
        <f>VLOOKUP($C145,ORÇ.SINT.!$C$20:$M$392,11,0)</f>
        <v>327.96000000000004</v>
      </c>
      <c r="J145" s="315">
        <f t="shared" si="8"/>
        <v>983.88</v>
      </c>
      <c r="K145" s="316">
        <f t="shared" si="9"/>
        <v>5.8976927617852034E-4</v>
      </c>
      <c r="L145" s="319">
        <f t="shared" si="11"/>
        <v>0.96202494404900707</v>
      </c>
      <c r="M145" s="318" t="str">
        <f t="shared" si="10"/>
        <v>C</v>
      </c>
      <c r="N145" s="272"/>
      <c r="S145" s="3"/>
      <c r="T145" s="3"/>
      <c r="U145" s="3"/>
      <c r="V145" s="3"/>
    </row>
    <row r="146" spans="2:22" x14ac:dyDescent="0.2">
      <c r="B146" s="271"/>
      <c r="C146" s="317" t="s">
        <v>1000</v>
      </c>
      <c r="D146" s="312" t="str">
        <f>VLOOKUP($C146,ORÇ.SINT.!$C$20:$M$392,2,0)</f>
        <v xml:space="preserve"> 99826 </v>
      </c>
      <c r="E146" s="312" t="str">
        <f>VLOOKUP($C146,ORÇ.SINT.!$C$20:$M$392,3,0)</f>
        <v>SINAPI</v>
      </c>
      <c r="F146" s="313" t="str">
        <f>VLOOKUP($C146,ORÇ.SINT.!$C$20:$M$392,4,0)</f>
        <v>LIMPEZA DE FORRO REMOVÍVEL COM PANO ÚMIDO. AF_04/2019</v>
      </c>
      <c r="G146" s="312" t="str">
        <f>VLOOKUP($C146,ORÇ.SINT.!$C$20:$M$392,5,0)</f>
        <v>m²</v>
      </c>
      <c r="H146" s="312">
        <f>VLOOKUP($C146,ORÇ.SINT.!$C$20:$M$392,6,0)</f>
        <v>616.26</v>
      </c>
      <c r="I146" s="314">
        <f>VLOOKUP($C146,ORÇ.SINT.!$C$20:$M$392,11,0)</f>
        <v>1.8399999999999999</v>
      </c>
      <c r="J146" s="315">
        <f t="shared" si="8"/>
        <v>1133.9100000000001</v>
      </c>
      <c r="K146" s="316">
        <f t="shared" si="9"/>
        <v>6.7970207743991745E-4</v>
      </c>
      <c r="L146" s="319">
        <f t="shared" si="11"/>
        <v>0.96270464612644702</v>
      </c>
      <c r="M146" s="318" t="str">
        <f t="shared" si="10"/>
        <v>C</v>
      </c>
      <c r="N146" s="272"/>
      <c r="S146" s="3"/>
      <c r="T146" s="3"/>
      <c r="U146" s="3"/>
      <c r="V146" s="3"/>
    </row>
    <row r="147" spans="2:22" ht="25.5" x14ac:dyDescent="0.2">
      <c r="B147" s="271"/>
      <c r="C147" s="317" t="s">
        <v>736</v>
      </c>
      <c r="D147" s="312" t="str">
        <f>VLOOKUP($C147,ORÇ.SINT.!$C$20:$M$392,2,0)</f>
        <v xml:space="preserve"> 202205.089.RMSM </v>
      </c>
      <c r="E147" s="312" t="str">
        <f>VLOOKUP($C147,ORÇ.SINT.!$C$20:$M$392,3,0)</f>
        <v>Próprio</v>
      </c>
      <c r="F147" s="313" t="str">
        <f>VLOOKUP($C147,ORÇ.SINT.!$C$20:$M$392,4,0)</f>
        <v>[R1] RENOVADOR DE AR MECÂNICO DE EMBUTIR, COR BRANCA, POTÊNCIA 20W, VAZÃO DE AR 150M3/H, BIVOLT</v>
      </c>
      <c r="G147" s="312" t="str">
        <f>VLOOKUP($C147,ORÇ.SINT.!$C$20:$M$392,5,0)</f>
        <v>UN</v>
      </c>
      <c r="H147" s="312">
        <f>VLOOKUP($C147,ORÇ.SINT.!$C$20:$M$392,6,0)</f>
        <v>3</v>
      </c>
      <c r="I147" s="314">
        <f>VLOOKUP($C147,ORÇ.SINT.!$C$20:$M$392,11,0)</f>
        <v>278.89</v>
      </c>
      <c r="J147" s="315">
        <f t="shared" si="8"/>
        <v>836.67</v>
      </c>
      <c r="K147" s="316">
        <f t="shared" si="9"/>
        <v>5.0152687350112058E-4</v>
      </c>
      <c r="L147" s="319">
        <f t="shared" si="11"/>
        <v>0.96320617299994815</v>
      </c>
      <c r="M147" s="318" t="str">
        <f t="shared" si="10"/>
        <v>C</v>
      </c>
      <c r="N147" s="272"/>
      <c r="S147" s="3"/>
      <c r="T147" s="3"/>
      <c r="U147" s="3"/>
      <c r="V147" s="3"/>
    </row>
    <row r="148" spans="2:22" ht="38.25" x14ac:dyDescent="0.2">
      <c r="B148" s="271"/>
      <c r="C148" s="317" t="s">
        <v>331</v>
      </c>
      <c r="D148" s="312" t="str">
        <f>VLOOKUP($C148,ORÇ.SINT.!$C$20:$M$392,2,0)</f>
        <v xml:space="preserve"> 89778 </v>
      </c>
      <c r="E148" s="312" t="str">
        <f>VLOOKUP($C148,ORÇ.SINT.!$C$20:$M$392,3,0)</f>
        <v>SINAPI</v>
      </c>
      <c r="F148" s="313" t="str">
        <f>VLOOKUP($C148,ORÇ.SINT.!$C$20:$M$392,4,0)</f>
        <v>LUVA SIMPLES, PVC, SERIE NORMAL, ESGOTO PREDIAL, DN 100 MM, JUNTA ELÁSTICA, FORNECIDO E INSTALADO EM RAMAL DE DESCARGA OU RAMAL DE ESGOTO SANITÁRIO. AF_12/2014 [E19]</v>
      </c>
      <c r="G148" s="312" t="str">
        <f>VLOOKUP($C148,ORÇ.SINT.!$C$20:$M$392,5,0)</f>
        <v>UN</v>
      </c>
      <c r="H148" s="312">
        <f>VLOOKUP($C148,ORÇ.SINT.!$C$20:$M$392,6,0)</f>
        <v>43</v>
      </c>
      <c r="I148" s="314">
        <f>VLOOKUP($C148,ORÇ.SINT.!$C$20:$M$392,11,0)</f>
        <v>22.990000000000002</v>
      </c>
      <c r="J148" s="315">
        <f t="shared" si="8"/>
        <v>988.57</v>
      </c>
      <c r="K148" s="316">
        <f t="shared" si="9"/>
        <v>5.9258061283062955E-4</v>
      </c>
      <c r="L148" s="319">
        <f t="shared" si="11"/>
        <v>0.96379875361277878</v>
      </c>
      <c r="M148" s="318" t="str">
        <f t="shared" si="10"/>
        <v>C</v>
      </c>
      <c r="N148" s="272"/>
      <c r="S148" s="3"/>
      <c r="T148" s="3"/>
      <c r="U148" s="3"/>
      <c r="V148" s="3"/>
    </row>
    <row r="149" spans="2:22" ht="25.5" x14ac:dyDescent="0.2">
      <c r="B149" s="271"/>
      <c r="C149" s="317" t="s">
        <v>283</v>
      </c>
      <c r="D149" s="312" t="str">
        <f>VLOOKUP($C149,ORÇ.SINT.!$C$20:$M$392,2,0)</f>
        <v xml:space="preserve"> 202205.024.RMSM </v>
      </c>
      <c r="E149" s="312" t="str">
        <f>VLOOKUP($C149,ORÇ.SINT.!$C$20:$M$392,3,0)</f>
        <v>Próprio</v>
      </c>
      <c r="F149" s="313" t="str">
        <f>VLOOKUP($C149,ORÇ.SINT.!$C$20:$M$392,4,0)</f>
        <v>CAIXA SIFONADA, PVC, DN 150 X 150 X 50 MM, JUNTA ELÁSTICA, FORNECIDA E INSTALADA [CS]</v>
      </c>
      <c r="G149" s="312" t="str">
        <f>VLOOKUP($C149,ORÇ.SINT.!$C$20:$M$392,5,0)</f>
        <v>UN</v>
      </c>
      <c r="H149" s="312">
        <f>VLOOKUP($C149,ORÇ.SINT.!$C$20:$M$392,6,0)</f>
        <v>11</v>
      </c>
      <c r="I149" s="314">
        <f>VLOOKUP($C149,ORÇ.SINT.!$C$20:$M$392,11,0)</f>
        <v>95.11</v>
      </c>
      <c r="J149" s="315">
        <f t="shared" si="8"/>
        <v>1046.21</v>
      </c>
      <c r="K149" s="316">
        <f t="shared" si="9"/>
        <v>6.2713188034184018E-4</v>
      </c>
      <c r="L149" s="319">
        <f t="shared" si="11"/>
        <v>0.96442588549312058</v>
      </c>
      <c r="M149" s="318" t="str">
        <f t="shared" si="10"/>
        <v>C</v>
      </c>
      <c r="N149" s="272"/>
      <c r="S149" s="3"/>
      <c r="T149" s="3"/>
      <c r="U149" s="3"/>
      <c r="V149" s="3"/>
    </row>
    <row r="150" spans="2:22" ht="25.5" x14ac:dyDescent="0.2">
      <c r="B150" s="271"/>
      <c r="C150" s="317" t="s">
        <v>422</v>
      </c>
      <c r="D150" s="312" t="str">
        <f>VLOOKUP($C150,ORÇ.SINT.!$C$20:$M$392,2,0)</f>
        <v xml:space="preserve"> 90466 </v>
      </c>
      <c r="E150" s="312" t="str">
        <f>VLOOKUP($C150,ORÇ.SINT.!$C$20:$M$392,3,0)</f>
        <v>SINAPI</v>
      </c>
      <c r="F150" s="313" t="str">
        <f>VLOOKUP($C150,ORÇ.SINT.!$C$20:$M$392,4,0)</f>
        <v>[ED3] CHUMBAMENTO LINEAR EM ALVENARIA PARA RAMAIS/DISTRIBUIÇÃO COM DIÂMETROS MENORES OU IGUAIS A 40 MM. AF_05/2015</v>
      </c>
      <c r="G150" s="312" t="str">
        <f>VLOOKUP($C150,ORÇ.SINT.!$C$20:$M$392,5,0)</f>
        <v>M</v>
      </c>
      <c r="H150" s="312">
        <f>VLOOKUP($C150,ORÇ.SINT.!$C$20:$M$392,6,0)</f>
        <v>62.64</v>
      </c>
      <c r="I150" s="314">
        <f>VLOOKUP($C150,ORÇ.SINT.!$C$20:$M$392,11,0)</f>
        <v>17.309999999999999</v>
      </c>
      <c r="J150" s="315">
        <f t="shared" si="8"/>
        <v>1084.29</v>
      </c>
      <c r="K150" s="316">
        <f t="shared" si="9"/>
        <v>6.4995825554702577E-4</v>
      </c>
      <c r="L150" s="319">
        <f t="shared" si="11"/>
        <v>0.96507584374866762</v>
      </c>
      <c r="M150" s="318" t="str">
        <f t="shared" si="10"/>
        <v>C</v>
      </c>
      <c r="N150" s="272"/>
      <c r="S150" s="3"/>
      <c r="T150" s="3"/>
      <c r="U150" s="3"/>
      <c r="V150" s="3"/>
    </row>
    <row r="151" spans="2:22" ht="25.5" x14ac:dyDescent="0.2">
      <c r="B151" s="271"/>
      <c r="C151" s="317" t="s">
        <v>41</v>
      </c>
      <c r="D151" s="312" t="str">
        <f>VLOOKUP($C151,ORÇ.SINT.!$C$20:$M$392,2,0)</f>
        <v xml:space="preserve"> 97640 </v>
      </c>
      <c r="E151" s="312" t="str">
        <f>VLOOKUP($C151,ORÇ.SINT.!$C$20:$M$392,3,0)</f>
        <v>SINAPI</v>
      </c>
      <c r="F151" s="313" t="str">
        <f>VLOOKUP($C151,ORÇ.SINT.!$C$20:$M$392,4,0)</f>
        <v>REMOÇÃO DE FORROS DE DRYWALL, PVC E FIBROMINERAL, DE FORMA MANUAL, SEM REAPROVEITAMENTO. AF_12/2017</v>
      </c>
      <c r="G151" s="312" t="str">
        <f>VLOOKUP($C151,ORÇ.SINT.!$C$20:$M$392,5,0)</f>
        <v>m²</v>
      </c>
      <c r="H151" s="312">
        <f>VLOOKUP($C151,ORÇ.SINT.!$C$20:$M$392,6,0)</f>
        <v>545.66999999999996</v>
      </c>
      <c r="I151" s="314">
        <f>VLOOKUP($C151,ORÇ.SINT.!$C$20:$M$392,11,0)</f>
        <v>1.96</v>
      </c>
      <c r="J151" s="315">
        <f t="shared" si="8"/>
        <v>1069.51</v>
      </c>
      <c r="K151" s="316">
        <f t="shared" si="9"/>
        <v>6.4109864878408873E-4</v>
      </c>
      <c r="L151" s="319">
        <f t="shared" si="11"/>
        <v>0.96571694239745176</v>
      </c>
      <c r="M151" s="318" t="str">
        <f t="shared" si="10"/>
        <v>C</v>
      </c>
      <c r="N151" s="272"/>
      <c r="S151" s="3"/>
      <c r="T151" s="3"/>
      <c r="U151" s="3"/>
      <c r="V151" s="3"/>
    </row>
    <row r="152" spans="2:22" ht="25.5" x14ac:dyDescent="0.2">
      <c r="B152" s="271"/>
      <c r="C152" s="317" t="s">
        <v>510</v>
      </c>
      <c r="D152" s="312" t="str">
        <f>VLOOKUP($C152,ORÇ.SINT.!$C$20:$M$392,2,0)</f>
        <v xml:space="preserve"> 202205.117.RMSM </v>
      </c>
      <c r="E152" s="312" t="str">
        <f>VLOOKUP($C152,ORÇ.SINT.!$C$20:$M$392,3,0)</f>
        <v>Próprio</v>
      </c>
      <c r="F152" s="313" t="str">
        <f>VLOOKUP($C152,ORÇ.SINT.!$C$20:$M$392,4,0)</f>
        <v>[CE17] FORNECIMENTO E INSTALAÇÃO DE SAPATA EXTERNA DE 4 FUROS PARA PERFILADO, 38X38MM</v>
      </c>
      <c r="G152" s="312" t="str">
        <f>VLOOKUP($C152,ORÇ.SINT.!$C$20:$M$392,5,0)</f>
        <v>UN</v>
      </c>
      <c r="H152" s="312">
        <f>VLOOKUP($C152,ORÇ.SINT.!$C$20:$M$392,6,0)</f>
        <v>43</v>
      </c>
      <c r="I152" s="314">
        <f>VLOOKUP($C152,ORÇ.SINT.!$C$20:$M$392,11,0)</f>
        <v>24.86</v>
      </c>
      <c r="J152" s="315">
        <f t="shared" si="8"/>
        <v>1068.98</v>
      </c>
      <c r="K152" s="316">
        <f t="shared" si="9"/>
        <v>6.4078094975943676E-4</v>
      </c>
      <c r="L152" s="319">
        <f t="shared" si="11"/>
        <v>0.96635772334721115</v>
      </c>
      <c r="M152" s="318" t="str">
        <f t="shared" si="10"/>
        <v>C</v>
      </c>
      <c r="N152" s="272"/>
      <c r="S152" s="3"/>
      <c r="T152" s="3"/>
      <c r="U152" s="3"/>
      <c r="V152" s="3"/>
    </row>
    <row r="153" spans="2:22" ht="38.25" x14ac:dyDescent="0.2">
      <c r="B153" s="271"/>
      <c r="C153" s="317" t="s">
        <v>800</v>
      </c>
      <c r="D153" s="312" t="str">
        <f>VLOOKUP($C153,ORÇ.SINT.!$C$20:$M$392,2,0)</f>
        <v xml:space="preserve"> 202205.059.RMSM </v>
      </c>
      <c r="E153" s="312" t="str">
        <f>VLOOKUP($C153,ORÇ.SINT.!$C$20:$M$392,3,0)</f>
        <v>Próprio</v>
      </c>
      <c r="F153" s="313" t="str">
        <f>VLOOKUP($C153,ORÇ.SINT.!$C$20:$M$392,4,0)</f>
        <v>VASO SANITÁRIO SIFONADO COM CAIXA ACOPLADA, EM LOUÇA BRANCA, ACESSÍVEL/PARA PCD (H=43CM), INCLUSO ENGATE FLEXÍVEL EM AÇO INOX 1/2" X 40CM E ASSENTO SANITÁRIO [H16]</v>
      </c>
      <c r="G153" s="312" t="str">
        <f>VLOOKUP($C153,ORÇ.SINT.!$C$20:$M$392,5,0)</f>
        <v>UN</v>
      </c>
      <c r="H153" s="312">
        <f>VLOOKUP($C153,ORÇ.SINT.!$C$20:$M$392,6,0)</f>
        <v>1</v>
      </c>
      <c r="I153" s="314">
        <f>VLOOKUP($C153,ORÇ.SINT.!$C$20:$M$392,11,0)</f>
        <v>1062.9599999999998</v>
      </c>
      <c r="J153" s="315">
        <f t="shared" si="8"/>
        <v>1062.96</v>
      </c>
      <c r="K153" s="316">
        <f t="shared" si="9"/>
        <v>6.371723683850876E-4</v>
      </c>
      <c r="L153" s="319">
        <f t="shared" si="11"/>
        <v>0.96699489571559627</v>
      </c>
      <c r="M153" s="318" t="str">
        <f t="shared" si="10"/>
        <v>C</v>
      </c>
      <c r="N153" s="272"/>
      <c r="S153" s="3"/>
      <c r="T153" s="3"/>
      <c r="U153" s="3"/>
      <c r="V153" s="3"/>
    </row>
    <row r="154" spans="2:22" ht="25.5" x14ac:dyDescent="0.2">
      <c r="B154" s="271"/>
      <c r="C154" s="317" t="s">
        <v>761</v>
      </c>
      <c r="D154" s="312" t="str">
        <f>VLOOKUP($C154,ORÇ.SINT.!$C$20:$M$392,2,0)</f>
        <v xml:space="preserve"> 95544 </v>
      </c>
      <c r="E154" s="312" t="str">
        <f>VLOOKUP($C154,ORÇ.SINT.!$C$20:$M$392,3,0)</f>
        <v>SINAPI</v>
      </c>
      <c r="F154" s="313" t="str">
        <f>VLOOKUP($C154,ORÇ.SINT.!$C$20:$M$392,4,0)</f>
        <v>PAPELEIRA DE PAREDE EM METAL CROMADO SEM TAMPA, INCLUSO FIXAÇÃO. AF_01/2020 [COM TAMPA] [H3]</v>
      </c>
      <c r="G154" s="312" t="str">
        <f>VLOOKUP($C154,ORÇ.SINT.!$C$20:$M$392,5,0)</f>
        <v>UN</v>
      </c>
      <c r="H154" s="312">
        <f>VLOOKUP($C154,ORÇ.SINT.!$C$20:$M$392,6,0)</f>
        <v>15</v>
      </c>
      <c r="I154" s="314">
        <f>VLOOKUP($C154,ORÇ.SINT.!$C$20:$M$392,11,0)</f>
        <v>71.17</v>
      </c>
      <c r="J154" s="315">
        <f t="shared" si="8"/>
        <v>1067.55</v>
      </c>
      <c r="K154" s="316">
        <f t="shared" si="9"/>
        <v>6.399237618249983E-4</v>
      </c>
      <c r="L154" s="319">
        <f t="shared" si="11"/>
        <v>0.96763481947742125</v>
      </c>
      <c r="M154" s="318" t="str">
        <f t="shared" si="10"/>
        <v>C</v>
      </c>
      <c r="N154" s="272"/>
      <c r="S154" s="3"/>
      <c r="T154" s="3"/>
      <c r="U154" s="3"/>
      <c r="V154" s="3"/>
    </row>
    <row r="155" spans="2:22" ht="25.5" x14ac:dyDescent="0.2">
      <c r="B155" s="271"/>
      <c r="C155" s="317" t="s">
        <v>400</v>
      </c>
      <c r="D155" s="312" t="str">
        <f>VLOOKUP($C155,ORÇ.SINT.!$C$20:$M$392,2,0)</f>
        <v xml:space="preserve"> 202205.094.RMSM </v>
      </c>
      <c r="E155" s="312" t="str">
        <f>VLOOKUP($C155,ORÇ.SINT.!$C$20:$M$392,3,0)</f>
        <v>Próprio</v>
      </c>
      <c r="F155" s="313" t="str">
        <f>VLOOKUP($C155,ORÇ.SINT.!$C$20:$M$392,4,0)</f>
        <v>FORNECIMENTO E INSTALAÇÃO DE FITA SUBTERRÂNEA PARA SINALIZAÇÃO DE REDES OU TUBULAÇÕES</v>
      </c>
      <c r="G155" s="312" t="str">
        <f>VLOOKUP($C155,ORÇ.SINT.!$C$20:$M$392,5,0)</f>
        <v>m</v>
      </c>
      <c r="H155" s="312">
        <f>VLOOKUP($C155,ORÇ.SINT.!$C$20:$M$392,6,0)</f>
        <v>149.63999999999999</v>
      </c>
      <c r="I155" s="314">
        <f>VLOOKUP($C155,ORÇ.SINT.!$C$20:$M$392,11,0)</f>
        <v>6.75</v>
      </c>
      <c r="J155" s="315">
        <f t="shared" si="8"/>
        <v>1010.07</v>
      </c>
      <c r="K155" s="316">
        <f t="shared" si="9"/>
        <v>6.0546840345330533E-4</v>
      </c>
      <c r="L155" s="319">
        <f t="shared" si="11"/>
        <v>0.96824028788087457</v>
      </c>
      <c r="M155" s="318" t="str">
        <f t="shared" si="10"/>
        <v>C</v>
      </c>
      <c r="N155" s="272"/>
      <c r="S155" s="3"/>
      <c r="T155" s="3"/>
      <c r="U155" s="3"/>
      <c r="V155" s="3"/>
    </row>
    <row r="156" spans="2:22" x14ac:dyDescent="0.2">
      <c r="B156" s="271"/>
      <c r="C156" s="317" t="s">
        <v>785</v>
      </c>
      <c r="D156" s="312" t="str">
        <f>VLOOKUP($C156,ORÇ.SINT.!$C$20:$M$392,2,0)</f>
        <v xml:space="preserve"> 202205.058.RMSM </v>
      </c>
      <c r="E156" s="312" t="str">
        <f>VLOOKUP($C156,ORÇ.SINT.!$C$20:$M$392,3,0)</f>
        <v>Próprio</v>
      </c>
      <c r="F156" s="313" t="str">
        <f>VLOOKUP($C156,ORÇ.SINT.!$C$20:$M$392,4,0)</f>
        <v>DUCHA HIGIÊNICA, ACABAMENTO CROMADO, INCLUSIVE REGISTRO [H11]</v>
      </c>
      <c r="G156" s="312" t="str">
        <f>VLOOKUP($C156,ORÇ.SINT.!$C$20:$M$392,5,0)</f>
        <v>UN</v>
      </c>
      <c r="H156" s="312">
        <f>VLOOKUP($C156,ORÇ.SINT.!$C$20:$M$392,6,0)</f>
        <v>7</v>
      </c>
      <c r="I156" s="314">
        <f>VLOOKUP($C156,ORÇ.SINT.!$C$20:$M$392,11,0)</f>
        <v>133.4</v>
      </c>
      <c r="J156" s="315">
        <f t="shared" si="8"/>
        <v>933.8</v>
      </c>
      <c r="K156" s="316">
        <f t="shared" si="9"/>
        <v>5.5974971550951558E-4</v>
      </c>
      <c r="L156" s="319">
        <f t="shared" si="11"/>
        <v>0.96880003759638411</v>
      </c>
      <c r="M156" s="318" t="str">
        <f t="shared" si="10"/>
        <v>C</v>
      </c>
      <c r="N156" s="272"/>
      <c r="S156" s="3"/>
      <c r="T156" s="3"/>
      <c r="U156" s="3"/>
      <c r="V156" s="3"/>
    </row>
    <row r="157" spans="2:22" ht="38.25" x14ac:dyDescent="0.2">
      <c r="B157" s="271"/>
      <c r="C157" s="317" t="s">
        <v>194</v>
      </c>
      <c r="D157" s="312" t="str">
        <f>VLOOKUP($C157,ORÇ.SINT.!$C$20:$M$392,2,0)</f>
        <v xml:space="preserve"> 89366 </v>
      </c>
      <c r="E157" s="312" t="str">
        <f>VLOOKUP($C157,ORÇ.SINT.!$C$20:$M$392,3,0)</f>
        <v>SINAPI</v>
      </c>
      <c r="F157" s="313" t="str">
        <f>VLOOKUP($C157,ORÇ.SINT.!$C$20:$M$392,4,0)</f>
        <v>JOELHO 90 GRAUS COM BUCHA DE LATÃO, PVC, SOLDÁVEL, DN 25MM, X 3/4" INSTALADO EM RAMAL OU SUB-RAMAL DE ÁGUA - FORNECIMENTO E INSTALAÇÃO. AF_12/2014 [A1]</v>
      </c>
      <c r="G157" s="312" t="str">
        <f>VLOOKUP($C157,ORÇ.SINT.!$C$20:$M$392,5,0)</f>
        <v>UN</v>
      </c>
      <c r="H157" s="312">
        <f>VLOOKUP($C157,ORÇ.SINT.!$C$20:$M$392,6,0)</f>
        <v>43</v>
      </c>
      <c r="I157" s="314">
        <f>VLOOKUP($C157,ORÇ.SINT.!$C$20:$M$392,11,0)</f>
        <v>20.240000000000002</v>
      </c>
      <c r="J157" s="315">
        <f t="shared" si="8"/>
        <v>870.32</v>
      </c>
      <c r="K157" s="316">
        <f t="shared" si="9"/>
        <v>5.2169776440591314E-4</v>
      </c>
      <c r="L157" s="319">
        <f t="shared" si="11"/>
        <v>0.96932173536079003</v>
      </c>
      <c r="M157" s="318" t="str">
        <f t="shared" si="10"/>
        <v>C</v>
      </c>
      <c r="N157" s="272"/>
      <c r="S157" s="3"/>
      <c r="T157" s="3"/>
      <c r="U157" s="3"/>
      <c r="V157" s="3"/>
    </row>
    <row r="158" spans="2:22" x14ac:dyDescent="0.2">
      <c r="B158" s="271"/>
      <c r="C158" s="317" t="s">
        <v>365</v>
      </c>
      <c r="D158" s="312" t="str">
        <f>VLOOKUP($C158,ORÇ.SINT.!$C$20:$M$392,2,0)</f>
        <v xml:space="preserve"> 93382 </v>
      </c>
      <c r="E158" s="312" t="str">
        <f>VLOOKUP($C158,ORÇ.SINT.!$C$20:$M$392,3,0)</f>
        <v>SINAPI</v>
      </c>
      <c r="F158" s="313" t="str">
        <f>VLOOKUP($C158,ORÇ.SINT.!$C$20:$M$392,4,0)</f>
        <v>REATERRO MANUAL DE VALAS COM COMPACTAÇÃO MECANIZADA. AF_04/2016</v>
      </c>
      <c r="G158" s="312" t="str">
        <f>VLOOKUP($C158,ORÇ.SINT.!$C$20:$M$392,5,0)</f>
        <v>m³</v>
      </c>
      <c r="H158" s="312">
        <f>VLOOKUP($C158,ORÇ.SINT.!$C$20:$M$392,6,0)</f>
        <v>25.5</v>
      </c>
      <c r="I158" s="314">
        <f>VLOOKUP($C158,ORÇ.SINT.!$C$20:$M$392,11,0)</f>
        <v>36.379999999999995</v>
      </c>
      <c r="J158" s="315">
        <f t="shared" si="8"/>
        <v>927.69</v>
      </c>
      <c r="K158" s="316">
        <f t="shared" si="9"/>
        <v>5.5608718524418786E-4</v>
      </c>
      <c r="L158" s="319">
        <f t="shared" si="11"/>
        <v>0.96987782254603416</v>
      </c>
      <c r="M158" s="318" t="str">
        <f t="shared" si="10"/>
        <v>C</v>
      </c>
      <c r="N158" s="272"/>
      <c r="S158" s="3"/>
      <c r="T158" s="3"/>
      <c r="U158" s="3"/>
      <c r="V158" s="3"/>
    </row>
    <row r="159" spans="2:22" ht="25.5" x14ac:dyDescent="0.2">
      <c r="B159" s="271"/>
      <c r="C159" s="317" t="s">
        <v>525</v>
      </c>
      <c r="D159" s="312" t="str">
        <f>VLOOKUP($C159,ORÇ.SINT.!$C$20:$M$392,2,0)</f>
        <v xml:space="preserve"> 202205.123.RMSM </v>
      </c>
      <c r="E159" s="312" t="str">
        <f>VLOOKUP($C159,ORÇ.SINT.!$C$20:$M$392,3,0)</f>
        <v>Próprio</v>
      </c>
      <c r="F159" s="313" t="str">
        <f>VLOOKUP($C159,ORÇ.SINT.!$C$20:$M$392,4,0)</f>
        <v>[CE19] FORNECIMENTO E INSTALAÇÃO DE SAÍDA LATERAL SIMPLES PARA ELETRODUTO EM ELETROCALHA, DN 1"</v>
      </c>
      <c r="G159" s="312" t="str">
        <f>VLOOKUP($C159,ORÇ.SINT.!$C$20:$M$392,5,0)</f>
        <v>UN</v>
      </c>
      <c r="H159" s="312">
        <f>VLOOKUP($C159,ORÇ.SINT.!$C$20:$M$392,6,0)</f>
        <v>27</v>
      </c>
      <c r="I159" s="314">
        <f>VLOOKUP($C159,ORÇ.SINT.!$C$20:$M$392,11,0)</f>
        <v>34.730000000000004</v>
      </c>
      <c r="J159" s="315">
        <f t="shared" si="8"/>
        <v>937.71</v>
      </c>
      <c r="K159" s="316">
        <f t="shared" si="9"/>
        <v>5.620934951064767E-4</v>
      </c>
      <c r="L159" s="319">
        <f t="shared" si="11"/>
        <v>0.97043991604114066</v>
      </c>
      <c r="M159" s="318" t="str">
        <f t="shared" si="10"/>
        <v>C</v>
      </c>
      <c r="N159" s="272"/>
      <c r="S159" s="3"/>
      <c r="T159" s="3"/>
      <c r="U159" s="3"/>
      <c r="V159" s="3"/>
    </row>
    <row r="160" spans="2:22" ht="25.5" x14ac:dyDescent="0.2">
      <c r="B160" s="271"/>
      <c r="C160" s="317" t="s">
        <v>381</v>
      </c>
      <c r="D160" s="312" t="str">
        <f>VLOOKUP($C160,ORÇ.SINT.!$C$20:$M$392,2,0)</f>
        <v xml:space="preserve"> 202205.021.RMSM </v>
      </c>
      <c r="E160" s="312" t="str">
        <f>VLOOKUP($C160,ORÇ.SINT.!$C$20:$M$392,3,0)</f>
        <v>Próprio</v>
      </c>
      <c r="F160" s="313" t="str">
        <f>VLOOKUP($C160,ORÇ.SINT.!$C$20:$M$392,4,0)</f>
        <v>AS BUILT DE PROJETOS COM ÁREA ATÉ 10.000 M2 [INSTALAÇÕES DE ESGOTAMENTO SANITÁRIO]</v>
      </c>
      <c r="G160" s="312" t="str">
        <f>VLOOKUP($C160,ORÇ.SINT.!$C$20:$M$392,5,0)</f>
        <v>m²</v>
      </c>
      <c r="H160" s="312">
        <f>VLOOKUP($C160,ORÇ.SINT.!$C$20:$M$392,6,0)</f>
        <v>1289</v>
      </c>
      <c r="I160" s="314">
        <f>VLOOKUP($C160,ORÇ.SINT.!$C$20:$M$392,11,0)</f>
        <v>0.74</v>
      </c>
      <c r="J160" s="315">
        <f t="shared" si="8"/>
        <v>953.86</v>
      </c>
      <c r="K160" s="316">
        <f t="shared" si="9"/>
        <v>5.7177432387653306E-4</v>
      </c>
      <c r="L160" s="319">
        <f t="shared" si="11"/>
        <v>0.97101169036501722</v>
      </c>
      <c r="M160" s="318" t="str">
        <f t="shared" si="10"/>
        <v>C</v>
      </c>
      <c r="N160" s="272"/>
      <c r="S160" s="3"/>
      <c r="T160" s="3"/>
      <c r="U160" s="3"/>
      <c r="V160" s="3"/>
    </row>
    <row r="161" spans="2:22" ht="25.5" x14ac:dyDescent="0.2">
      <c r="B161" s="271"/>
      <c r="C161" s="317" t="s">
        <v>267</v>
      </c>
      <c r="D161" s="312" t="str">
        <f>VLOOKUP($C161,ORÇ.SINT.!$C$20:$M$392,2,0)</f>
        <v xml:space="preserve"> 202205.021.RMSM </v>
      </c>
      <c r="E161" s="312" t="str">
        <f>VLOOKUP($C161,ORÇ.SINT.!$C$20:$M$392,3,0)</f>
        <v>Próprio</v>
      </c>
      <c r="F161" s="313" t="str">
        <f>VLOOKUP($C161,ORÇ.SINT.!$C$20:$M$392,4,0)</f>
        <v>AS BUILT DE PROJETOS COM ÁREA ATÉ 10.000 M2 [INSTALAÇÕES DE ÁGUA FRIA/POTÁVEL]</v>
      </c>
      <c r="G161" s="312" t="str">
        <f>VLOOKUP($C161,ORÇ.SINT.!$C$20:$M$392,5,0)</f>
        <v>m²</v>
      </c>
      <c r="H161" s="312">
        <f>VLOOKUP($C161,ORÇ.SINT.!$C$20:$M$392,6,0)</f>
        <v>1289</v>
      </c>
      <c r="I161" s="314">
        <f>VLOOKUP($C161,ORÇ.SINT.!$C$20:$M$392,11,0)</f>
        <v>0.74</v>
      </c>
      <c r="J161" s="315">
        <f t="shared" si="8"/>
        <v>953.86</v>
      </c>
      <c r="K161" s="316">
        <f t="shared" si="9"/>
        <v>5.7177432387653306E-4</v>
      </c>
      <c r="L161" s="319">
        <f t="shared" si="11"/>
        <v>0.97158346468889378</v>
      </c>
      <c r="M161" s="318" t="str">
        <f t="shared" si="10"/>
        <v>C</v>
      </c>
      <c r="N161" s="272"/>
      <c r="S161" s="3"/>
      <c r="T161" s="3"/>
      <c r="U161" s="3"/>
      <c r="V161" s="3"/>
    </row>
    <row r="162" spans="2:22" x14ac:dyDescent="0.2">
      <c r="B162" s="271"/>
      <c r="C162" s="317" t="s">
        <v>1042</v>
      </c>
      <c r="D162" s="312" t="str">
        <f>VLOOKUP($C162,ORÇ.SINT.!$C$20:$M$392,2,0)</f>
        <v xml:space="preserve"> 202205.021.RMSM </v>
      </c>
      <c r="E162" s="312" t="str">
        <f>VLOOKUP($C162,ORÇ.SINT.!$C$20:$M$392,3,0)</f>
        <v>Próprio</v>
      </c>
      <c r="F162" s="313" t="str">
        <f>VLOOKUP($C162,ORÇ.SINT.!$C$20:$M$392,4,0)</f>
        <v>AS BUILT DE PROJETOS COM ÁREA ATÉ 10.000 M2 [ARQUITETURA]</v>
      </c>
      <c r="G162" s="312" t="str">
        <f>VLOOKUP($C162,ORÇ.SINT.!$C$20:$M$392,5,0)</f>
        <v>m²</v>
      </c>
      <c r="H162" s="312">
        <f>VLOOKUP($C162,ORÇ.SINT.!$C$20:$M$392,6,0)</f>
        <v>1289</v>
      </c>
      <c r="I162" s="314">
        <f>VLOOKUP($C162,ORÇ.SINT.!$C$20:$M$392,11,0)</f>
        <v>0.74</v>
      </c>
      <c r="J162" s="315">
        <f t="shared" si="8"/>
        <v>953.86</v>
      </c>
      <c r="K162" s="316">
        <f t="shared" si="9"/>
        <v>5.7177432387653306E-4</v>
      </c>
      <c r="L162" s="319">
        <f t="shared" si="11"/>
        <v>0.97215523901277034</v>
      </c>
      <c r="M162" s="318" t="str">
        <f t="shared" si="10"/>
        <v>C</v>
      </c>
      <c r="N162" s="272"/>
      <c r="S162" s="3"/>
      <c r="T162" s="3"/>
      <c r="U162" s="3"/>
      <c r="V162" s="3"/>
    </row>
    <row r="163" spans="2:22" x14ac:dyDescent="0.2">
      <c r="B163" s="271"/>
      <c r="C163" s="317" t="s">
        <v>966</v>
      </c>
      <c r="D163" s="312" t="str">
        <f>VLOOKUP($C163,ORÇ.SINT.!$C$20:$M$392,2,0)</f>
        <v xml:space="preserve"> 202205.021.RMSM </v>
      </c>
      <c r="E163" s="312" t="str">
        <f>VLOOKUP($C163,ORÇ.SINT.!$C$20:$M$392,3,0)</f>
        <v>Próprio</v>
      </c>
      <c r="F163" s="313" t="str">
        <f>VLOOKUP($C163,ORÇ.SINT.!$C$20:$M$392,4,0)</f>
        <v>AS BUILT DE PROJETOS COM ÁREA ATÉ 10.000 M2 [ESTRUTURAL]</v>
      </c>
      <c r="G163" s="312" t="str">
        <f>VLOOKUP($C163,ORÇ.SINT.!$C$20:$M$392,5,0)</f>
        <v>m²</v>
      </c>
      <c r="H163" s="312">
        <f>VLOOKUP($C163,ORÇ.SINT.!$C$20:$M$392,6,0)</f>
        <v>1289</v>
      </c>
      <c r="I163" s="314">
        <f>VLOOKUP($C163,ORÇ.SINT.!$C$20:$M$392,11,0)</f>
        <v>0.74</v>
      </c>
      <c r="J163" s="315">
        <f t="shared" si="8"/>
        <v>953.86</v>
      </c>
      <c r="K163" s="316">
        <f t="shared" si="9"/>
        <v>5.7177432387653306E-4</v>
      </c>
      <c r="L163" s="319">
        <f t="shared" si="11"/>
        <v>0.97272701333664691</v>
      </c>
      <c r="M163" s="318" t="str">
        <f t="shared" si="10"/>
        <v>C</v>
      </c>
      <c r="N163" s="272"/>
      <c r="S163" s="3"/>
      <c r="T163" s="3"/>
      <c r="U163" s="3"/>
      <c r="V163" s="3"/>
    </row>
    <row r="164" spans="2:22" x14ac:dyDescent="0.2">
      <c r="B164" s="271"/>
      <c r="C164" s="317" t="s">
        <v>3124</v>
      </c>
      <c r="D164" s="312" t="str">
        <f>VLOOKUP($C164,ORÇ.SINT.!$C$20:$M$392,2,0)</f>
        <v xml:space="preserve"> 202205.021.RMSM </v>
      </c>
      <c r="E164" s="312" t="str">
        <f>VLOOKUP($C164,ORÇ.SINT.!$C$20:$M$392,3,0)</f>
        <v>Próprio</v>
      </c>
      <c r="F164" s="313" t="str">
        <f>VLOOKUP($C164,ORÇ.SINT.!$C$20:$M$392,4,0)</f>
        <v>AS BUILT DE PROJETOS COM ÁREA ATÉ 10.000 M2 [INSTALAÇÕES ELÉTRICAS E DE REDE]</v>
      </c>
      <c r="G164" s="312" t="str">
        <f>VLOOKUP($C164,ORÇ.SINT.!$C$20:$M$392,5,0)</f>
        <v>m²</v>
      </c>
      <c r="H164" s="312">
        <f>VLOOKUP($C164,ORÇ.SINT.!$C$20:$M$392,6,0)</f>
        <v>1289</v>
      </c>
      <c r="I164" s="314">
        <f>VLOOKUP($C164,ORÇ.SINT.!$C$20:$M$392,11,0)</f>
        <v>0.74</v>
      </c>
      <c r="J164" s="315">
        <f t="shared" si="8"/>
        <v>953.86</v>
      </c>
      <c r="K164" s="316">
        <f t="shared" si="9"/>
        <v>5.7177432387653306E-4</v>
      </c>
      <c r="L164" s="319">
        <f t="shared" si="11"/>
        <v>0.97329878766052347</v>
      </c>
      <c r="M164" s="318" t="str">
        <f t="shared" si="10"/>
        <v>C</v>
      </c>
      <c r="N164" s="272"/>
      <c r="S164" s="3"/>
      <c r="T164" s="3"/>
      <c r="U164" s="3"/>
      <c r="V164" s="3"/>
    </row>
    <row r="165" spans="2:22" ht="25.5" x14ac:dyDescent="0.2">
      <c r="B165" s="271"/>
      <c r="C165" s="317" t="s">
        <v>116</v>
      </c>
      <c r="D165" s="312" t="str">
        <f>VLOOKUP($C165,ORÇ.SINT.!$C$20:$M$392,2,0)</f>
        <v xml:space="preserve"> 98527 </v>
      </c>
      <c r="E165" s="312" t="str">
        <f>VLOOKUP($C165,ORÇ.SINT.!$C$20:$M$392,3,0)</f>
        <v>SINAPI</v>
      </c>
      <c r="F165" s="313" t="str">
        <f>VLOOKUP($C165,ORÇ.SINT.!$C$20:$M$392,4,0)</f>
        <v>REMOÇÃO DE RAÍZES REMANESCENTES DE TRONCO DE ÁRVORE COM DIÂMETRO MAIOR OU IGUAL A 0,40 M E MENOR QUE 0,60 M.AF_05/2018</v>
      </c>
      <c r="G165" s="312" t="str">
        <f>VLOOKUP($C165,ORÇ.SINT.!$C$20:$M$392,5,0)</f>
        <v>UN</v>
      </c>
      <c r="H165" s="312">
        <f>VLOOKUP($C165,ORÇ.SINT.!$C$20:$M$392,6,0)</f>
        <v>4</v>
      </c>
      <c r="I165" s="314">
        <f>VLOOKUP($C165,ORÇ.SINT.!$C$20:$M$392,11,0)</f>
        <v>211.94</v>
      </c>
      <c r="J165" s="315">
        <f t="shared" si="8"/>
        <v>847.76</v>
      </c>
      <c r="K165" s="316">
        <f t="shared" si="9"/>
        <v>5.0817457573393342E-4</v>
      </c>
      <c r="L165" s="319">
        <f t="shared" si="11"/>
        <v>0.9738069622362574</v>
      </c>
      <c r="M165" s="318" t="str">
        <f t="shared" si="10"/>
        <v>C</v>
      </c>
      <c r="N165" s="272"/>
      <c r="S165" s="3"/>
      <c r="T165" s="3"/>
      <c r="U165" s="3"/>
      <c r="V165" s="3"/>
    </row>
    <row r="166" spans="2:22" ht="25.5" x14ac:dyDescent="0.2">
      <c r="B166" s="271"/>
      <c r="C166" s="317" t="s">
        <v>528</v>
      </c>
      <c r="D166" s="312" t="str">
        <f>VLOOKUP($C166,ORÇ.SINT.!$C$20:$M$392,2,0)</f>
        <v xml:space="preserve"> 202205.119.RMSM </v>
      </c>
      <c r="E166" s="312" t="str">
        <f>VLOOKUP($C166,ORÇ.SINT.!$C$20:$M$392,3,0)</f>
        <v>Próprio</v>
      </c>
      <c r="F166" s="313" t="str">
        <f>VLOOKUP($C166,ORÇ.SINT.!$C$20:$M$392,4,0)</f>
        <v>[CE20] FORNECIMENTO E INSTALAÇÃO DE SAÍDA PARA PERFILADO EM ELETROCALHA, 38X38MM</v>
      </c>
      <c r="G166" s="312" t="str">
        <f>VLOOKUP($C166,ORÇ.SINT.!$C$20:$M$392,5,0)</f>
        <v xml:space="preserve">UN </v>
      </c>
      <c r="H166" s="312">
        <f>VLOOKUP($C166,ORÇ.SINT.!$C$20:$M$392,6,0)</f>
        <v>35</v>
      </c>
      <c r="I166" s="314">
        <f>VLOOKUP($C166,ORÇ.SINT.!$C$20:$M$392,11,0)</f>
        <v>21.12</v>
      </c>
      <c r="J166" s="315">
        <f t="shared" si="8"/>
        <v>739.2</v>
      </c>
      <c r="K166" s="316">
        <f t="shared" si="9"/>
        <v>4.4310022457125079E-4</v>
      </c>
      <c r="L166" s="319">
        <f t="shared" si="11"/>
        <v>0.97425006246082868</v>
      </c>
      <c r="M166" s="318" t="str">
        <f t="shared" si="10"/>
        <v>C</v>
      </c>
      <c r="N166" s="272"/>
      <c r="S166" s="3"/>
      <c r="T166" s="3"/>
      <c r="U166" s="3"/>
      <c r="V166" s="3"/>
    </row>
    <row r="167" spans="2:22" ht="25.5" x14ac:dyDescent="0.2">
      <c r="B167" s="271"/>
      <c r="C167" s="317" t="s">
        <v>724</v>
      </c>
      <c r="D167" s="312" t="str">
        <f>VLOOKUP($C167,ORÇ.SINT.!$C$20:$M$392,2,0)</f>
        <v xml:space="preserve"> 202205.091.RMSM </v>
      </c>
      <c r="E167" s="312" t="str">
        <f>VLOOKUP($C167,ORÇ.SINT.!$C$20:$M$392,3,0)</f>
        <v>Próprio</v>
      </c>
      <c r="F167" s="313" t="str">
        <f>VLOOKUP($C167,ORÇ.SINT.!$C$20:$M$392,4,0)</f>
        <v>[L2] LUMINÁRIA DE SOBREPOR, COM 2 LÂMPADAS TUBULARES LED DE 2X9W, COR BRANCO FRIO</v>
      </c>
      <c r="G167" s="312" t="str">
        <f>VLOOKUP($C167,ORÇ.SINT.!$C$20:$M$392,5,0)</f>
        <v>UN</v>
      </c>
      <c r="H167" s="312">
        <f>VLOOKUP($C167,ORÇ.SINT.!$C$20:$M$392,6,0)</f>
        <v>11</v>
      </c>
      <c r="I167" s="314">
        <f>VLOOKUP($C167,ORÇ.SINT.!$C$20:$M$392,11,0)</f>
        <v>69.099999999999994</v>
      </c>
      <c r="J167" s="315">
        <f t="shared" si="8"/>
        <v>760.1</v>
      </c>
      <c r="K167" s="316">
        <f t="shared" si="9"/>
        <v>4.5562835592073556E-4</v>
      </c>
      <c r="L167" s="319">
        <f t="shared" si="11"/>
        <v>0.9747056908167494</v>
      </c>
      <c r="M167" s="318" t="str">
        <f t="shared" si="10"/>
        <v>C</v>
      </c>
      <c r="N167" s="272"/>
      <c r="S167" s="3"/>
      <c r="T167" s="3"/>
      <c r="U167" s="3"/>
      <c r="V167" s="3"/>
    </row>
    <row r="168" spans="2:22" x14ac:dyDescent="0.2">
      <c r="B168" s="271"/>
      <c r="C168" s="317" t="s">
        <v>149</v>
      </c>
      <c r="D168" s="312" t="str">
        <f>VLOOKUP($C168,ORÇ.SINT.!$C$20:$M$392,2,0)</f>
        <v xml:space="preserve"> 93184 </v>
      </c>
      <c r="E168" s="312" t="str">
        <f>VLOOKUP($C168,ORÇ.SINT.!$C$20:$M$392,3,0)</f>
        <v>SINAPI</v>
      </c>
      <c r="F168" s="313" t="str">
        <f>VLOOKUP($C168,ORÇ.SINT.!$C$20:$M$392,4,0)</f>
        <v>VERGA PRÉ-MOLDADA PARA PORTAS COM ATÉ 1,5 M DE VÃO. AF_03/2016</v>
      </c>
      <c r="G168" s="312" t="str">
        <f>VLOOKUP($C168,ORÇ.SINT.!$C$20:$M$392,5,0)</f>
        <v>M</v>
      </c>
      <c r="H168" s="312">
        <f>VLOOKUP($C168,ORÇ.SINT.!$C$20:$M$392,6,0)</f>
        <v>15</v>
      </c>
      <c r="I168" s="314">
        <f>VLOOKUP($C168,ORÇ.SINT.!$C$20:$M$392,11,0)</f>
        <v>52.8</v>
      </c>
      <c r="J168" s="315">
        <f t="shared" si="8"/>
        <v>792</v>
      </c>
      <c r="K168" s="316">
        <f t="shared" si="9"/>
        <v>4.7475024061205439E-4</v>
      </c>
      <c r="L168" s="319">
        <f t="shared" si="11"/>
        <v>0.97518044105736146</v>
      </c>
      <c r="M168" s="318" t="str">
        <f t="shared" si="10"/>
        <v>C</v>
      </c>
      <c r="N168" s="272"/>
      <c r="S168" s="3"/>
      <c r="T168" s="3"/>
      <c r="U168" s="3"/>
      <c r="V168" s="3"/>
    </row>
    <row r="169" spans="2:22" ht="25.5" x14ac:dyDescent="0.2">
      <c r="B169" s="271"/>
      <c r="C169" s="317" t="s">
        <v>758</v>
      </c>
      <c r="D169" s="312" t="str">
        <f>VLOOKUP($C169,ORÇ.SINT.!$C$20:$M$392,2,0)</f>
        <v xml:space="preserve"> 100858 </v>
      </c>
      <c r="E169" s="312" t="str">
        <f>VLOOKUP($C169,ORÇ.SINT.!$C$20:$M$392,3,0)</f>
        <v>SINAPI</v>
      </c>
      <c r="F169" s="313" t="str">
        <f>VLOOKUP($C169,ORÇ.SINT.!$C$20:$M$392,4,0)</f>
        <v>MICTÓRIO SIFONADO LOUÇA BRANCA - PADRÃO MÉDIO - FORNECIMENTO E INSTALAÇÃO. AF_01/2020 [H2]</v>
      </c>
      <c r="G169" s="312" t="str">
        <f>VLOOKUP($C169,ORÇ.SINT.!$C$20:$M$392,5,0)</f>
        <v>UN</v>
      </c>
      <c r="H169" s="312">
        <f>VLOOKUP($C169,ORÇ.SINT.!$C$20:$M$392,6,0)</f>
        <v>1</v>
      </c>
      <c r="I169" s="314">
        <f>VLOOKUP($C169,ORÇ.SINT.!$C$20:$M$392,11,0)</f>
        <v>810.17</v>
      </c>
      <c r="J169" s="315">
        <f t="shared" si="8"/>
        <v>810.17</v>
      </c>
      <c r="K169" s="316">
        <f t="shared" si="9"/>
        <v>4.8564192226852032E-4</v>
      </c>
      <c r="L169" s="319">
        <f t="shared" si="11"/>
        <v>0.97566608297962998</v>
      </c>
      <c r="M169" s="318" t="str">
        <f t="shared" si="10"/>
        <v>C</v>
      </c>
      <c r="N169" s="272"/>
      <c r="S169" s="3"/>
      <c r="T169" s="3"/>
      <c r="U169" s="3"/>
      <c r="V169" s="3"/>
    </row>
    <row r="170" spans="2:22" ht="25.5" x14ac:dyDescent="0.2">
      <c r="B170" s="271"/>
      <c r="C170" s="317" t="s">
        <v>815</v>
      </c>
      <c r="D170" s="312" t="str">
        <f>VLOOKUP($C170,ORÇ.SINT.!$C$20:$M$392,2,0)</f>
        <v xml:space="preserve"> 202205.064.RMSM </v>
      </c>
      <c r="E170" s="312" t="str">
        <f>VLOOKUP($C170,ORÇ.SINT.!$C$20:$M$392,3,0)</f>
        <v>Próprio</v>
      </c>
      <c r="F170" s="313" t="str">
        <f>VLOOKUP($C170,ORÇ.SINT.!$C$20:$M$392,4,0)</f>
        <v>BARRA DE APOIO RETA, EM AÇO INOX ESCOVADO, COMPRIMENTO 80 CM,  FIXADA NA PAREDE [H21]</v>
      </c>
      <c r="G170" s="312" t="str">
        <f>VLOOKUP($C170,ORÇ.SINT.!$C$20:$M$392,5,0)</f>
        <v>UN</v>
      </c>
      <c r="H170" s="312">
        <f>VLOOKUP($C170,ORÇ.SINT.!$C$20:$M$392,6,0)</f>
        <v>2</v>
      </c>
      <c r="I170" s="314">
        <f>VLOOKUP($C170,ORÇ.SINT.!$C$20:$M$392,11,0)</f>
        <v>371.37</v>
      </c>
      <c r="J170" s="315">
        <f t="shared" si="8"/>
        <v>742.74</v>
      </c>
      <c r="K170" s="316">
        <f t="shared" si="9"/>
        <v>4.4522221428307739E-4</v>
      </c>
      <c r="L170" s="319">
        <f t="shared" si="11"/>
        <v>0.97611130519391309</v>
      </c>
      <c r="M170" s="318" t="str">
        <f t="shared" si="10"/>
        <v>C</v>
      </c>
      <c r="N170" s="272"/>
      <c r="S170" s="3"/>
      <c r="T170" s="3"/>
      <c r="U170" s="3"/>
      <c r="V170" s="3"/>
    </row>
    <row r="171" spans="2:22" ht="25.5" x14ac:dyDescent="0.2">
      <c r="B171" s="271"/>
      <c r="C171" s="317" t="s">
        <v>25</v>
      </c>
      <c r="D171" s="312" t="str">
        <f>VLOOKUP($C171,ORÇ.SINT.!$C$20:$M$392,2,0)</f>
        <v xml:space="preserve"> 202205.078.RMSM </v>
      </c>
      <c r="E171" s="312" t="str">
        <f>VLOOKUP($C171,ORÇ.SINT.!$C$20:$M$392,3,0)</f>
        <v>Próprio</v>
      </c>
      <c r="F171" s="313" t="str">
        <f>VLOOKUP($C171,ORÇ.SINT.!$C$20:$M$392,4,0)</f>
        <v>LIGAÇÃO PROVISÓRIA DE ENERGIA ELÉTRICA PARA CONTAINER [1 VESTIÁRIO + 1 ALMOXARIFADO]</v>
      </c>
      <c r="G171" s="312" t="str">
        <f>VLOOKUP($C171,ORÇ.SINT.!$C$20:$M$392,5,0)</f>
        <v>UN</v>
      </c>
      <c r="H171" s="312">
        <f>VLOOKUP($C171,ORÇ.SINT.!$C$20:$M$392,6,0)</f>
        <v>2</v>
      </c>
      <c r="I171" s="314">
        <f>VLOOKUP($C171,ORÇ.SINT.!$C$20:$M$392,11,0)</f>
        <v>365.07</v>
      </c>
      <c r="J171" s="315">
        <f t="shared" si="8"/>
        <v>730.14</v>
      </c>
      <c r="K171" s="316">
        <f t="shared" si="9"/>
        <v>4.3766936954606743E-4</v>
      </c>
      <c r="L171" s="319">
        <f t="shared" si="11"/>
        <v>0.97654897456345913</v>
      </c>
      <c r="M171" s="318" t="str">
        <f t="shared" si="10"/>
        <v>C</v>
      </c>
      <c r="N171" s="272"/>
      <c r="S171" s="3"/>
      <c r="T171" s="3"/>
      <c r="U171" s="3"/>
      <c r="V171" s="3"/>
    </row>
    <row r="172" spans="2:22" ht="38.25" x14ac:dyDescent="0.2">
      <c r="B172" s="271"/>
      <c r="C172" s="317" t="s">
        <v>650</v>
      </c>
      <c r="D172" s="312" t="str">
        <f>VLOOKUP($C172,ORÇ.SINT.!$C$20:$M$392,2,0)</f>
        <v xml:space="preserve"> 202205.006.RMSM </v>
      </c>
      <c r="E172" s="312" t="str">
        <f>VLOOKUP($C172,ORÇ.SINT.!$C$20:$M$392,3,0)</f>
        <v>Próprio</v>
      </c>
      <c r="F172" s="313" t="str">
        <f>VLOOKUP($C172,ORÇ.SINT.!$C$20:$M$392,4,0)</f>
        <v>BANCADA DE GRANITO CINZA-ANDORINHA POLIDO (E=2CM), INSTALADA COM EMBUTIMENTO DE 2CM E APOIO EM MÃO-FRANCESA, COM SAIA E RODABANCADA (E=2CM, H=10CM, ENCONTRO A 45°) [BANCADA 3 - IS PRIV. 02 - 80X50CM]</v>
      </c>
      <c r="G172" s="312" t="str">
        <f>VLOOKUP($C172,ORÇ.SINT.!$C$20:$M$392,5,0)</f>
        <v>UN</v>
      </c>
      <c r="H172" s="312">
        <f>VLOOKUP($C172,ORÇ.SINT.!$C$20:$M$392,6,0)</f>
        <v>1</v>
      </c>
      <c r="I172" s="314">
        <f>VLOOKUP($C172,ORÇ.SINT.!$C$20:$M$392,11,0)</f>
        <v>711.42</v>
      </c>
      <c r="J172" s="315">
        <f t="shared" si="8"/>
        <v>711.42</v>
      </c>
      <c r="K172" s="316">
        <f t="shared" si="9"/>
        <v>4.2644800022250973E-4</v>
      </c>
      <c r="L172" s="319">
        <f t="shared" si="11"/>
        <v>0.97697542256368164</v>
      </c>
      <c r="M172" s="318" t="str">
        <f t="shared" si="10"/>
        <v>C</v>
      </c>
      <c r="N172" s="272"/>
      <c r="S172" s="3"/>
      <c r="T172" s="3"/>
      <c r="U172" s="3"/>
      <c r="V172" s="3"/>
    </row>
    <row r="173" spans="2:22" x14ac:dyDescent="0.2">
      <c r="B173" s="271"/>
      <c r="C173" s="317" t="s">
        <v>106</v>
      </c>
      <c r="D173" s="312" t="str">
        <f>VLOOKUP($C173,ORÇ.SINT.!$C$20:$M$392,2,0)</f>
        <v xml:space="preserve"> 022503 </v>
      </c>
      <c r="E173" s="312" t="str">
        <f>VLOOKUP($C173,ORÇ.SINT.!$C$20:$M$392,3,0)</f>
        <v>SBC</v>
      </c>
      <c r="F173" s="313" t="str">
        <f>VLOOKUP($C173,ORÇ.SINT.!$C$20:$M$392,4,0)</f>
        <v>ARRANCAMENTO DE MEIO-FIOS DE CONCRETO (RETOS E CURVOS)</v>
      </c>
      <c r="G173" s="312" t="str">
        <f>VLOOKUP($C173,ORÇ.SINT.!$C$20:$M$392,5,0)</f>
        <v>M</v>
      </c>
      <c r="H173" s="312">
        <f>VLOOKUP($C173,ORÇ.SINT.!$C$20:$M$392,6,0)</f>
        <v>24.71</v>
      </c>
      <c r="I173" s="314">
        <f>VLOOKUP($C173,ORÇ.SINT.!$C$20:$M$392,11,0)</f>
        <v>30.22</v>
      </c>
      <c r="J173" s="315">
        <f t="shared" si="8"/>
        <v>746.73</v>
      </c>
      <c r="K173" s="316">
        <f t="shared" si="9"/>
        <v>4.4761394844979719E-4</v>
      </c>
      <c r="L173" s="319">
        <f t="shared" si="11"/>
        <v>0.97742303651213147</v>
      </c>
      <c r="M173" s="318" t="str">
        <f t="shared" si="10"/>
        <v>C</v>
      </c>
      <c r="N173" s="272"/>
      <c r="S173" s="3"/>
      <c r="T173" s="3"/>
      <c r="U173" s="3"/>
      <c r="V173" s="3"/>
    </row>
    <row r="174" spans="2:22" x14ac:dyDescent="0.2">
      <c r="B174" s="271"/>
      <c r="C174" s="317" t="s">
        <v>809</v>
      </c>
      <c r="D174" s="312" t="str">
        <f>VLOOKUP($C174,ORÇ.SINT.!$C$20:$M$392,2,0)</f>
        <v xml:space="preserve"> 202205.061.RMSM </v>
      </c>
      <c r="E174" s="312" t="str">
        <f>VLOOKUP($C174,ORÇ.SINT.!$C$20:$M$392,3,0)</f>
        <v>Próprio</v>
      </c>
      <c r="F174" s="313" t="str">
        <f>VLOOKUP($C174,ORÇ.SINT.!$C$20:$M$392,4,0)</f>
        <v>BARRA DE APOIO TIPO "U" , EM AÇO INOX ESCOVADO, FIXADA NA PAREDE [H19]</v>
      </c>
      <c r="G174" s="312" t="str">
        <f>VLOOKUP($C174,ORÇ.SINT.!$C$20:$M$392,5,0)</f>
        <v>UN</v>
      </c>
      <c r="H174" s="312">
        <f>VLOOKUP($C174,ORÇ.SINT.!$C$20:$M$392,6,0)</f>
        <v>1</v>
      </c>
      <c r="I174" s="314">
        <f>VLOOKUP($C174,ORÇ.SINT.!$C$20:$M$392,11,0)</f>
        <v>703.76</v>
      </c>
      <c r="J174" s="315">
        <f t="shared" si="8"/>
        <v>703.76</v>
      </c>
      <c r="K174" s="316">
        <f t="shared" si="9"/>
        <v>4.2185635016810531E-4</v>
      </c>
      <c r="L174" s="319">
        <f t="shared" si="11"/>
        <v>0.97784489286229959</v>
      </c>
      <c r="M174" s="318" t="str">
        <f t="shared" si="10"/>
        <v>C</v>
      </c>
      <c r="N174" s="272"/>
      <c r="S174" s="3"/>
      <c r="T174" s="3"/>
      <c r="U174" s="3"/>
      <c r="V174" s="3"/>
    </row>
    <row r="175" spans="2:22" x14ac:dyDescent="0.2">
      <c r="B175" s="271"/>
      <c r="C175" s="317" t="s">
        <v>56</v>
      </c>
      <c r="D175" s="312" t="str">
        <f>VLOOKUP($C175,ORÇ.SINT.!$C$20:$M$392,2,0)</f>
        <v xml:space="preserve"> 97663 </v>
      </c>
      <c r="E175" s="312" t="str">
        <f>VLOOKUP($C175,ORÇ.SINT.!$C$20:$M$392,3,0)</f>
        <v>SINAPI</v>
      </c>
      <c r="F175" s="313" t="str">
        <f>VLOOKUP($C175,ORÇ.SINT.!$C$20:$M$392,4,0)</f>
        <v>REMOÇÃO DE LOUÇAS, DE FORMA MANUAL, SEM REAPROVEITAMENTO. AF_12/2017</v>
      </c>
      <c r="G175" s="312" t="str">
        <f>VLOOKUP($C175,ORÇ.SINT.!$C$20:$M$392,5,0)</f>
        <v>UN</v>
      </c>
      <c r="H175" s="312">
        <f>VLOOKUP($C175,ORÇ.SINT.!$C$20:$M$392,6,0)</f>
        <v>47</v>
      </c>
      <c r="I175" s="314">
        <f>VLOOKUP($C175,ORÇ.SINT.!$C$20:$M$392,11,0)</f>
        <v>14.8</v>
      </c>
      <c r="J175" s="315">
        <f t="shared" si="8"/>
        <v>695.6</v>
      </c>
      <c r="K175" s="316">
        <f t="shared" si="9"/>
        <v>4.1696498405270838E-4</v>
      </c>
      <c r="L175" s="319">
        <f t="shared" si="11"/>
        <v>0.97826185784635233</v>
      </c>
      <c r="M175" s="318" t="str">
        <f t="shared" si="10"/>
        <v>C</v>
      </c>
      <c r="N175" s="272"/>
      <c r="S175" s="3"/>
      <c r="T175" s="3"/>
      <c r="U175" s="3"/>
      <c r="V175" s="3"/>
    </row>
    <row r="176" spans="2:22" ht="25.5" x14ac:dyDescent="0.2">
      <c r="B176" s="271"/>
      <c r="C176" s="317" t="s">
        <v>216</v>
      </c>
      <c r="D176" s="312" t="str">
        <f>VLOOKUP($C176,ORÇ.SINT.!$C$20:$M$392,2,0)</f>
        <v xml:space="preserve"> 89362 </v>
      </c>
      <c r="E176" s="312" t="str">
        <f>VLOOKUP($C176,ORÇ.SINT.!$C$20:$M$392,3,0)</f>
        <v>SINAPI</v>
      </c>
      <c r="F176" s="313" t="str">
        <f>VLOOKUP($C176,ORÇ.SINT.!$C$20:$M$392,4,0)</f>
        <v>JOELHO 90 GRAUS, PVC, SOLDÁVEL, DN 25MM, INSTALADO EM RAMAL OU SUB-RAMAL DE ÁGUA - FORNECIMENTO E INSTALAÇÃO. AF_12/2014 [A8]</v>
      </c>
      <c r="G176" s="312" t="str">
        <f>VLOOKUP($C176,ORÇ.SINT.!$C$20:$M$392,5,0)</f>
        <v>UN</v>
      </c>
      <c r="H176" s="312">
        <f>VLOOKUP($C176,ORÇ.SINT.!$C$20:$M$392,6,0)</f>
        <v>58</v>
      </c>
      <c r="I176" s="314">
        <f>VLOOKUP($C176,ORÇ.SINT.!$C$20:$M$392,11,0)</f>
        <v>11.370000000000001</v>
      </c>
      <c r="J176" s="315">
        <f t="shared" si="8"/>
        <v>659.46</v>
      </c>
      <c r="K176" s="316">
        <f t="shared" si="9"/>
        <v>3.9530150716417348E-4</v>
      </c>
      <c r="L176" s="319">
        <f t="shared" si="11"/>
        <v>0.97865715935351649</v>
      </c>
      <c r="M176" s="318" t="str">
        <f t="shared" si="10"/>
        <v>C</v>
      </c>
      <c r="N176" s="272"/>
      <c r="S176" s="3"/>
      <c r="T176" s="3"/>
      <c r="U176" s="3"/>
      <c r="V176" s="3"/>
    </row>
    <row r="177" spans="2:22" ht="25.5" x14ac:dyDescent="0.2">
      <c r="B177" s="271"/>
      <c r="C177" s="317" t="s">
        <v>362</v>
      </c>
      <c r="D177" s="312" t="str">
        <f>VLOOKUP($C177,ORÇ.SINT.!$C$20:$M$392,2,0)</f>
        <v xml:space="preserve"> 90467 </v>
      </c>
      <c r="E177" s="312" t="str">
        <f>VLOOKUP($C177,ORÇ.SINT.!$C$20:$M$392,3,0)</f>
        <v>SINAPI</v>
      </c>
      <c r="F177" s="313" t="str">
        <f>VLOOKUP($C177,ORÇ.SINT.!$C$20:$M$392,4,0)</f>
        <v>CHUMBAMENTO LINEAR EM ALVENARIA PARA RAMAIS/DISTRIBUIÇÃO COM DIÂMETROS MAIORES QUE 40 MM E MENORES OU IGUAIS A 75 MM. AF_05/2015</v>
      </c>
      <c r="G177" s="312" t="str">
        <f>VLOOKUP($C177,ORÇ.SINT.!$C$20:$M$392,5,0)</f>
        <v>M</v>
      </c>
      <c r="H177" s="312">
        <f>VLOOKUP($C177,ORÇ.SINT.!$C$20:$M$392,6,0)</f>
        <v>24.33</v>
      </c>
      <c r="I177" s="314">
        <f>VLOOKUP($C177,ORÇ.SINT.!$C$20:$M$392,11,0)</f>
        <v>27.409999999999997</v>
      </c>
      <c r="J177" s="315">
        <f t="shared" si="8"/>
        <v>666.88</v>
      </c>
      <c r="K177" s="316">
        <f t="shared" si="9"/>
        <v>3.9974929350930158E-4</v>
      </c>
      <c r="L177" s="319">
        <f t="shared" si="11"/>
        <v>0.97905690864702577</v>
      </c>
      <c r="M177" s="318" t="str">
        <f t="shared" si="10"/>
        <v>C</v>
      </c>
      <c r="N177" s="272"/>
      <c r="S177" s="3"/>
      <c r="T177" s="3"/>
      <c r="U177" s="3"/>
      <c r="V177" s="3"/>
    </row>
    <row r="178" spans="2:22" ht="25.5" x14ac:dyDescent="0.2">
      <c r="B178" s="271"/>
      <c r="C178" s="317" t="s">
        <v>128</v>
      </c>
      <c r="D178" s="312" t="str">
        <f>VLOOKUP($C178,ORÇ.SINT.!$C$20:$M$392,2,0)</f>
        <v xml:space="preserve"> 98531 </v>
      </c>
      <c r="E178" s="312" t="str">
        <f>VLOOKUP($C178,ORÇ.SINT.!$C$20:$M$392,3,0)</f>
        <v>SINAPI</v>
      </c>
      <c r="F178" s="313" t="str">
        <f>VLOOKUP($C178,ORÇ.SINT.!$C$20:$M$392,4,0)</f>
        <v>CORTE RASO E RECORTE DE ÁRVORE COM DIÂMETRO DE TRONCO MAIOR OU IGUAL A 0,60 M.AF_05/2018</v>
      </c>
      <c r="G178" s="312" t="str">
        <f>VLOOKUP($C178,ORÇ.SINT.!$C$20:$M$392,5,0)</f>
        <v>UN</v>
      </c>
      <c r="H178" s="312">
        <f>VLOOKUP($C178,ORÇ.SINT.!$C$20:$M$392,6,0)</f>
        <v>2</v>
      </c>
      <c r="I178" s="314">
        <f>VLOOKUP($C178,ORÇ.SINT.!$C$20:$M$392,11,0)</f>
        <v>330.28</v>
      </c>
      <c r="J178" s="315">
        <f t="shared" si="8"/>
        <v>660.56</v>
      </c>
      <c r="K178" s="316">
        <f t="shared" si="9"/>
        <v>3.9596088249835683E-4</v>
      </c>
      <c r="L178" s="319">
        <f t="shared" si="11"/>
        <v>0.97945286952952415</v>
      </c>
      <c r="M178" s="318" t="str">
        <f t="shared" si="10"/>
        <v>C</v>
      </c>
      <c r="N178" s="272"/>
      <c r="S178" s="3"/>
      <c r="T178" s="3"/>
      <c r="U178" s="3"/>
      <c r="V178" s="3"/>
    </row>
    <row r="179" spans="2:22" ht="25.5" x14ac:dyDescent="0.2">
      <c r="B179" s="271"/>
      <c r="C179" s="317" t="s">
        <v>803</v>
      </c>
      <c r="D179" s="312" t="str">
        <f>VLOOKUP($C179,ORÇ.SINT.!$C$20:$M$392,2,0)</f>
        <v xml:space="preserve"> 202205.060.RMSM </v>
      </c>
      <c r="E179" s="312" t="str">
        <f>VLOOKUP($C179,ORÇ.SINT.!$C$20:$M$392,3,0)</f>
        <v>Próprio</v>
      </c>
      <c r="F179" s="313" t="str">
        <f>VLOOKUP($C179,ORÇ.SINT.!$C$20:$M$392,4,0)</f>
        <v>LAVATÓRIO COM COLUNA SUSPENSA, EM LOUÇA BRANCA, INCLUSIVE VÁLVULA EM METAL CROMADO E SIFÃO EM PVC [H17]</v>
      </c>
      <c r="G179" s="312" t="str">
        <f>VLOOKUP($C179,ORÇ.SINT.!$C$20:$M$392,5,0)</f>
        <v>UN</v>
      </c>
      <c r="H179" s="312">
        <f>VLOOKUP($C179,ORÇ.SINT.!$C$20:$M$392,6,0)</f>
        <v>1</v>
      </c>
      <c r="I179" s="314">
        <f>VLOOKUP($C179,ORÇ.SINT.!$C$20:$M$392,11,0)</f>
        <v>649.7700000000001</v>
      </c>
      <c r="J179" s="315">
        <f t="shared" si="8"/>
        <v>649.77</v>
      </c>
      <c r="K179" s="316">
        <f t="shared" si="9"/>
        <v>3.8949300990213963E-4</v>
      </c>
      <c r="L179" s="319">
        <f t="shared" si="11"/>
        <v>0.97984236253942625</v>
      </c>
      <c r="M179" s="318" t="str">
        <f t="shared" si="10"/>
        <v>C</v>
      </c>
      <c r="N179" s="272"/>
      <c r="S179" s="3"/>
      <c r="T179" s="3"/>
      <c r="U179" s="3"/>
      <c r="V179" s="3"/>
    </row>
    <row r="180" spans="2:22" ht="25.5" x14ac:dyDescent="0.2">
      <c r="B180" s="271"/>
      <c r="C180" s="317" t="s">
        <v>237</v>
      </c>
      <c r="D180" s="312" t="str">
        <f>VLOOKUP($C180,ORÇ.SINT.!$C$20:$M$392,2,0)</f>
        <v xml:space="preserve"> 89353 </v>
      </c>
      <c r="E180" s="312" t="str">
        <f>VLOOKUP($C180,ORÇ.SINT.!$C$20:$M$392,3,0)</f>
        <v>SINAPI</v>
      </c>
      <c r="F180" s="313" t="str">
        <f>VLOOKUP($C180,ORÇ.SINT.!$C$20:$M$392,4,0)</f>
        <v>REGISTRO DE GAVETA BRUTO, LATÃO, ROSCÁVEL, 3/4" - FORNECIMENTO E INSTALAÇÃO. AF_08/2021 [R1]</v>
      </c>
      <c r="G180" s="312" t="str">
        <f>VLOOKUP($C180,ORÇ.SINT.!$C$20:$M$392,5,0)</f>
        <v>UN</v>
      </c>
      <c r="H180" s="312">
        <f>VLOOKUP($C180,ORÇ.SINT.!$C$20:$M$392,6,0)</f>
        <v>12</v>
      </c>
      <c r="I180" s="314">
        <f>VLOOKUP($C180,ORÇ.SINT.!$C$20:$M$392,11,0)</f>
        <v>45.9</v>
      </c>
      <c r="J180" s="315">
        <f t="shared" si="8"/>
        <v>550.79999999999995</v>
      </c>
      <c r="K180" s="316">
        <f t="shared" si="9"/>
        <v>3.3016721278929234E-4</v>
      </c>
      <c r="L180" s="319">
        <f t="shared" si="11"/>
        <v>0.98017252975221558</v>
      </c>
      <c r="M180" s="318" t="str">
        <f t="shared" si="10"/>
        <v>C</v>
      </c>
      <c r="N180" s="272"/>
      <c r="S180" s="3"/>
      <c r="T180" s="3"/>
      <c r="U180" s="3"/>
      <c r="V180" s="3"/>
    </row>
    <row r="181" spans="2:22" ht="25.5" x14ac:dyDescent="0.2">
      <c r="B181" s="271"/>
      <c r="C181" s="317" t="s">
        <v>913</v>
      </c>
      <c r="D181" s="312" t="str">
        <f>VLOOKUP($C181,ORÇ.SINT.!$C$20:$M$392,2,0)</f>
        <v xml:space="preserve"> 101621 </v>
      </c>
      <c r="E181" s="312" t="str">
        <f>VLOOKUP($C181,ORÇ.SINT.!$C$20:$M$392,3,0)</f>
        <v>SINAPI</v>
      </c>
      <c r="F181" s="313" t="str">
        <f>VLOOKUP($C181,ORÇ.SINT.!$C$20:$M$392,4,0)</f>
        <v>PREPARO DE FUNDO DE VALA COM LARGURA MAIOR OU IGUAL A 1,5 M E MENOR QUE 2,5 M, COM CAMADA DE BRITA, LANÇAMENTO MANUAL. AF_08/2020</v>
      </c>
      <c r="G181" s="312" t="str">
        <f>VLOOKUP($C181,ORÇ.SINT.!$C$20:$M$392,5,0)</f>
        <v>m³</v>
      </c>
      <c r="H181" s="312">
        <f>VLOOKUP($C181,ORÇ.SINT.!$C$20:$M$392,6,0)</f>
        <v>1.49</v>
      </c>
      <c r="I181" s="314">
        <f>VLOOKUP($C181,ORÇ.SINT.!$C$20:$M$392,11,0)</f>
        <v>419.09</v>
      </c>
      <c r="J181" s="315">
        <f t="shared" si="8"/>
        <v>624.44000000000005</v>
      </c>
      <c r="K181" s="316">
        <f t="shared" si="9"/>
        <v>3.7430939425226172E-4</v>
      </c>
      <c r="L181" s="319">
        <f t="shared" si="11"/>
        <v>0.9805468391464679</v>
      </c>
      <c r="M181" s="318" t="str">
        <f t="shared" si="10"/>
        <v>C</v>
      </c>
      <c r="N181" s="272"/>
      <c r="S181" s="3"/>
      <c r="T181" s="3"/>
      <c r="U181" s="3"/>
      <c r="V181" s="3"/>
    </row>
    <row r="182" spans="2:22" ht="25.5" x14ac:dyDescent="0.2">
      <c r="B182" s="271"/>
      <c r="C182" s="317" t="s">
        <v>119</v>
      </c>
      <c r="D182" s="312" t="str">
        <f>VLOOKUP($C182,ORÇ.SINT.!$C$20:$M$392,2,0)</f>
        <v xml:space="preserve"> 98528 </v>
      </c>
      <c r="E182" s="312" t="str">
        <f>VLOOKUP($C182,ORÇ.SINT.!$C$20:$M$392,3,0)</f>
        <v>SINAPI</v>
      </c>
      <c r="F182" s="313" t="str">
        <f>VLOOKUP($C182,ORÇ.SINT.!$C$20:$M$392,4,0)</f>
        <v>REMOÇÃO DE RAÍZES REMANESCENTES DE TRONCO DE ÁRVORE COM DIÂMETRO MAIOR OU IGUAL A 0,60 M.AF_05/2018</v>
      </c>
      <c r="G182" s="312" t="str">
        <f>VLOOKUP($C182,ORÇ.SINT.!$C$20:$M$392,5,0)</f>
        <v>UN</v>
      </c>
      <c r="H182" s="312">
        <f>VLOOKUP($C182,ORÇ.SINT.!$C$20:$M$392,6,0)</f>
        <v>2</v>
      </c>
      <c r="I182" s="314">
        <f>VLOOKUP($C182,ORÇ.SINT.!$C$20:$M$392,11,0)</f>
        <v>309.93</v>
      </c>
      <c r="J182" s="315">
        <f t="shared" si="8"/>
        <v>619.86</v>
      </c>
      <c r="K182" s="316">
        <f t="shared" si="9"/>
        <v>3.7156399513357075E-4</v>
      </c>
      <c r="L182" s="319">
        <f t="shared" si="11"/>
        <v>0.9809184031416015</v>
      </c>
      <c r="M182" s="318" t="str">
        <f t="shared" si="10"/>
        <v>C</v>
      </c>
      <c r="N182" s="272"/>
      <c r="S182" s="3"/>
      <c r="T182" s="3"/>
      <c r="U182" s="3"/>
      <c r="V182" s="3"/>
    </row>
    <row r="183" spans="2:22" ht="25.5" x14ac:dyDescent="0.2">
      <c r="B183" s="271"/>
      <c r="C183" s="317" t="s">
        <v>922</v>
      </c>
      <c r="D183" s="312" t="str">
        <f>VLOOKUP($C183,ORÇ.SINT.!$C$20:$M$392,2,0)</f>
        <v xml:space="preserve"> 100576 </v>
      </c>
      <c r="E183" s="312" t="str">
        <f>VLOOKUP($C183,ORÇ.SINT.!$C$20:$M$392,3,0)</f>
        <v>SINAPI</v>
      </c>
      <c r="F183" s="313" t="str">
        <f>VLOOKUP($C183,ORÇ.SINT.!$C$20:$M$392,4,0)</f>
        <v>REGULARIZAÇÃO E COMPACTAÇÃO DE SUBLEITO DE SOLO  PREDOMINANTEMENTE ARGILOSO. AF_11/2019</v>
      </c>
      <c r="G183" s="312" t="str">
        <f>VLOOKUP($C183,ORÇ.SINT.!$C$20:$M$392,5,0)</f>
        <v>m²</v>
      </c>
      <c r="H183" s="312">
        <f>VLOOKUP($C183,ORÇ.SINT.!$C$20:$M$392,6,0)</f>
        <v>208.51</v>
      </c>
      <c r="I183" s="314">
        <f>VLOOKUP($C183,ORÇ.SINT.!$C$20:$M$392,11,0)</f>
        <v>2.83</v>
      </c>
      <c r="J183" s="315">
        <f t="shared" si="8"/>
        <v>590.08000000000004</v>
      </c>
      <c r="K183" s="316">
        <f t="shared" si="9"/>
        <v>3.5371290654085996E-4</v>
      </c>
      <c r="L183" s="319">
        <f t="shared" si="11"/>
        <v>0.98127211604814235</v>
      </c>
      <c r="M183" s="318" t="str">
        <f t="shared" si="10"/>
        <v>C</v>
      </c>
      <c r="N183" s="272"/>
      <c r="S183" s="3"/>
      <c r="T183" s="3"/>
      <c r="U183" s="3"/>
      <c r="V183" s="3"/>
    </row>
    <row r="184" spans="2:22" ht="38.25" x14ac:dyDescent="0.2">
      <c r="B184" s="271"/>
      <c r="C184" s="317" t="s">
        <v>325</v>
      </c>
      <c r="D184" s="312" t="str">
        <f>VLOOKUP($C184,ORÇ.SINT.!$C$20:$M$392,2,0)</f>
        <v xml:space="preserve"> 89753 </v>
      </c>
      <c r="E184" s="312" t="str">
        <f>VLOOKUP($C184,ORÇ.SINT.!$C$20:$M$392,3,0)</f>
        <v>SINAPI</v>
      </c>
      <c r="F184" s="313" t="str">
        <f>VLOOKUP($C184,ORÇ.SINT.!$C$20:$M$392,4,0)</f>
        <v>LUVA SIMPLES, PVC, SERIE NORMAL, ESGOTO PREDIAL, DN 50 MM, JUNTA ELÁSTICA, FORNECIDO E INSTALADO EM RAMAL DE DESCARGA OU RAMAL DE ESGOTO SANITÁRIO. AF_12/2014 [E17]</v>
      </c>
      <c r="G184" s="312" t="str">
        <f>VLOOKUP($C184,ORÇ.SINT.!$C$20:$M$392,5,0)</f>
        <v>UN</v>
      </c>
      <c r="H184" s="312">
        <f>VLOOKUP($C184,ORÇ.SINT.!$C$20:$M$392,6,0)</f>
        <v>50</v>
      </c>
      <c r="I184" s="314">
        <f>VLOOKUP($C184,ORÇ.SINT.!$C$20:$M$392,11,0)</f>
        <v>11.33</v>
      </c>
      <c r="J184" s="315">
        <f t="shared" si="8"/>
        <v>566.5</v>
      </c>
      <c r="K184" s="316">
        <f t="shared" si="9"/>
        <v>3.3957829710445556E-4</v>
      </c>
      <c r="L184" s="319">
        <f t="shared" si="11"/>
        <v>0.98161169434524675</v>
      </c>
      <c r="M184" s="318" t="str">
        <f t="shared" si="10"/>
        <v>C</v>
      </c>
      <c r="N184" s="272"/>
      <c r="S184" s="3"/>
      <c r="T184" s="3"/>
      <c r="U184" s="3"/>
      <c r="V184" s="3"/>
    </row>
    <row r="185" spans="2:22" ht="25.5" x14ac:dyDescent="0.2">
      <c r="B185" s="271"/>
      <c r="C185" s="317" t="s">
        <v>349</v>
      </c>
      <c r="D185" s="312" t="str">
        <f>VLOOKUP($C185,ORÇ.SINT.!$C$20:$M$392,2,0)</f>
        <v xml:space="preserve"> 89711 </v>
      </c>
      <c r="E185" s="312" t="str">
        <f>VLOOKUP($C185,ORÇ.SINT.!$C$20:$M$392,3,0)</f>
        <v>SINAPI</v>
      </c>
      <c r="F185" s="313" t="str">
        <f>VLOOKUP($C185,ORÇ.SINT.!$C$20:$M$392,4,0)</f>
        <v>TUBO PVC, SERIE NORMAL, ESGOTO PREDIAL, DN 40 MM, FORNECIDO E INSTALADO EM RAMAL DE DESCARGA OU RAMAL DE ESGOTO SANITÁRIO. AF_12/2014</v>
      </c>
      <c r="G185" s="312" t="str">
        <f>VLOOKUP($C185,ORÇ.SINT.!$C$20:$M$392,5,0)</f>
        <v>M</v>
      </c>
      <c r="H185" s="312">
        <f>VLOOKUP($C185,ORÇ.SINT.!$C$20:$M$392,6,0)</f>
        <v>22.74</v>
      </c>
      <c r="I185" s="314">
        <f>VLOOKUP($C185,ORÇ.SINT.!$C$20:$M$392,11,0)</f>
        <v>26.740000000000002</v>
      </c>
      <c r="J185" s="315">
        <f t="shared" si="8"/>
        <v>608.05999999999995</v>
      </c>
      <c r="K185" s="316">
        <f t="shared" si="9"/>
        <v>3.6449069609414871E-4</v>
      </c>
      <c r="L185" s="319">
        <f t="shared" si="11"/>
        <v>0.98197618504134088</v>
      </c>
      <c r="M185" s="318" t="str">
        <f t="shared" si="10"/>
        <v>C</v>
      </c>
      <c r="N185" s="272"/>
      <c r="S185" s="3"/>
      <c r="T185" s="3"/>
      <c r="U185" s="3"/>
      <c r="V185" s="3"/>
    </row>
    <row r="186" spans="2:22" ht="25.5" x14ac:dyDescent="0.2">
      <c r="B186" s="271"/>
      <c r="C186" s="317" t="s">
        <v>874</v>
      </c>
      <c r="D186" s="312" t="str">
        <f>VLOOKUP($C186,ORÇ.SINT.!$C$20:$M$392,2,0)</f>
        <v xml:space="preserve"> 91991 </v>
      </c>
      <c r="E186" s="312" t="str">
        <f>VLOOKUP($C186,ORÇ.SINT.!$C$20:$M$392,3,0)</f>
        <v>SINAPI</v>
      </c>
      <c r="F186" s="313" t="str">
        <f>VLOOKUP($C186,ORÇ.SINT.!$C$20:$M$392,4,0)</f>
        <v>[DE1] TOMADA ALTA DE EMBUTIR (1 MÓDULO), 2P+T 20 A, SEM SUPORTE E SEM PLACA - FORNECIMENTO E INSTALAÇÃO. AF_12/2015</v>
      </c>
      <c r="G186" s="312" t="str">
        <f>VLOOKUP($C186,ORÇ.SINT.!$C$20:$M$392,5,0)</f>
        <v>UN</v>
      </c>
      <c r="H186" s="312">
        <f>VLOOKUP($C186,ORÇ.SINT.!$C$20:$M$392,6,0)</f>
        <v>12</v>
      </c>
      <c r="I186" s="314">
        <f>VLOOKUP($C186,ORÇ.SINT.!$C$20:$M$392,11,0)</f>
        <v>44.99</v>
      </c>
      <c r="J186" s="315">
        <f t="shared" si="8"/>
        <v>539.88</v>
      </c>
      <c r="K186" s="316">
        <f t="shared" si="9"/>
        <v>3.2362141401721706E-4</v>
      </c>
      <c r="L186" s="319">
        <f t="shared" si="11"/>
        <v>0.98229980645535808</v>
      </c>
      <c r="M186" s="318" t="str">
        <f t="shared" si="10"/>
        <v>C</v>
      </c>
      <c r="N186" s="272"/>
      <c r="S186" s="3"/>
      <c r="T186" s="3"/>
      <c r="U186" s="3"/>
      <c r="V186" s="3"/>
    </row>
    <row r="187" spans="2:22" ht="25.5" x14ac:dyDescent="0.2">
      <c r="B187" s="271"/>
      <c r="C187" s="317" t="s">
        <v>889</v>
      </c>
      <c r="D187" s="312" t="str">
        <f>VLOOKUP($C187,ORÇ.SINT.!$C$20:$M$392,2,0)</f>
        <v xml:space="preserve"> 91992 </v>
      </c>
      <c r="E187" s="312" t="str">
        <f>VLOOKUP($C187,ORÇ.SINT.!$C$20:$M$392,3,0)</f>
        <v>SINAPI</v>
      </c>
      <c r="F187" s="313" t="str">
        <f>VLOOKUP($C187,ORÇ.SINT.!$C$20:$M$392,4,0)</f>
        <v>[DE6/DE7] TOMADA ALTA DE EMBUTIR (1 MÓDULO), 2P+T 10 A, INCLUINDO SUPORTE E PLACA - FORNECIMENTO E INSTALAÇÃO. AF_12/2015</v>
      </c>
      <c r="G187" s="312" t="str">
        <f>VLOOKUP($C187,ORÇ.SINT.!$C$20:$M$392,5,0)</f>
        <v>UN</v>
      </c>
      <c r="H187" s="312">
        <f>VLOOKUP($C187,ORÇ.SINT.!$C$20:$M$392,6,0)</f>
        <v>12</v>
      </c>
      <c r="I187" s="314">
        <f>VLOOKUP($C187,ORÇ.SINT.!$C$20:$M$392,11,0)</f>
        <v>52.510000000000005</v>
      </c>
      <c r="J187" s="315">
        <f t="shared" si="8"/>
        <v>630.12</v>
      </c>
      <c r="K187" s="316">
        <f t="shared" si="9"/>
        <v>3.7771416870513604E-4</v>
      </c>
      <c r="L187" s="319">
        <f t="shared" si="11"/>
        <v>0.98267752062406322</v>
      </c>
      <c r="M187" s="318" t="str">
        <f t="shared" si="10"/>
        <v>C</v>
      </c>
      <c r="N187" s="272"/>
      <c r="S187" s="3"/>
      <c r="T187" s="3"/>
      <c r="U187" s="3"/>
      <c r="V187" s="3"/>
    </row>
    <row r="188" spans="2:22" ht="25.5" x14ac:dyDescent="0.2">
      <c r="B188" s="271"/>
      <c r="C188" s="317" t="s">
        <v>430</v>
      </c>
      <c r="D188" s="312" t="str">
        <f>VLOOKUP($C188,ORÇ.SINT.!$C$20:$M$392,2,0)</f>
        <v xml:space="preserve"> 91940 </v>
      </c>
      <c r="E188" s="312" t="str">
        <f>VLOOKUP($C188,ORÇ.SINT.!$C$20:$M$392,3,0)</f>
        <v>SINAPI</v>
      </c>
      <c r="F188" s="313" t="str">
        <f>VLOOKUP($C188,ORÇ.SINT.!$C$20:$M$392,4,0)</f>
        <v>[CD4] CAIXA RETANGULAR 4" X 2" MÉDIA (1,30 M DO PISO), PVC, INSTALADA EM PAREDE - FORNECIMENTO E INSTALAÇÃO. AF_12/2015</v>
      </c>
      <c r="G188" s="312" t="str">
        <f>VLOOKUP($C188,ORÇ.SINT.!$C$20:$M$392,5,0)</f>
        <v>UN</v>
      </c>
      <c r="H188" s="312">
        <f>VLOOKUP($C188,ORÇ.SINT.!$C$20:$M$392,6,0)</f>
        <v>29</v>
      </c>
      <c r="I188" s="314">
        <f>VLOOKUP($C188,ORÇ.SINT.!$C$20:$M$392,11,0)</f>
        <v>20.27</v>
      </c>
      <c r="J188" s="315">
        <f t="shared" si="8"/>
        <v>587.83000000000004</v>
      </c>
      <c r="K188" s="316">
        <f t="shared" si="9"/>
        <v>3.5236418426639389E-4</v>
      </c>
      <c r="L188" s="319">
        <f t="shared" si="11"/>
        <v>0.98302988480832965</v>
      </c>
      <c r="M188" s="318" t="str">
        <f t="shared" si="10"/>
        <v>C</v>
      </c>
      <c r="N188" s="272"/>
      <c r="S188" s="3"/>
      <c r="T188" s="3"/>
      <c r="U188" s="3"/>
      <c r="V188" s="3"/>
    </row>
    <row r="189" spans="2:22" ht="38.25" x14ac:dyDescent="0.2">
      <c r="B189" s="271"/>
      <c r="C189" s="317" t="s">
        <v>322</v>
      </c>
      <c r="D189" s="312" t="str">
        <f>VLOOKUP($C189,ORÇ.SINT.!$C$20:$M$392,2,0)</f>
        <v xml:space="preserve"> 89797 </v>
      </c>
      <c r="E189" s="312" t="str">
        <f>VLOOKUP($C189,ORÇ.SINT.!$C$20:$M$392,3,0)</f>
        <v>SINAPI</v>
      </c>
      <c r="F189" s="313" t="str">
        <f>VLOOKUP($C189,ORÇ.SINT.!$C$20:$M$392,4,0)</f>
        <v>JUNÇÃO SIMPLES, PVC, SERIE NORMAL, ESGOTO PREDIAL, DN 100 X 100 MM, JUNTA ELÁSTICA, FORNECIDO E INSTALADO EM RAMAL DE DESCARGA OU RAMAL DE ESGOTO SANITÁRIO. AF_12/2014 [E16]</v>
      </c>
      <c r="G189" s="312" t="str">
        <f>VLOOKUP($C189,ORÇ.SINT.!$C$20:$M$392,5,0)</f>
        <v>UN</v>
      </c>
      <c r="H189" s="312">
        <f>VLOOKUP($C189,ORÇ.SINT.!$C$20:$M$392,6,0)</f>
        <v>9</v>
      </c>
      <c r="I189" s="314">
        <f>VLOOKUP($C189,ORÇ.SINT.!$C$20:$M$392,11,0)</f>
        <v>58.74</v>
      </c>
      <c r="J189" s="315">
        <f t="shared" si="8"/>
        <v>528.66</v>
      </c>
      <c r="K189" s="316">
        <f t="shared" si="9"/>
        <v>3.168957856085463E-4</v>
      </c>
      <c r="L189" s="319">
        <f t="shared" si="11"/>
        <v>0.98334678059393821</v>
      </c>
      <c r="M189" s="318" t="str">
        <f t="shared" si="10"/>
        <v>C</v>
      </c>
      <c r="N189" s="272"/>
      <c r="S189" s="3"/>
      <c r="T189" s="3"/>
      <c r="U189" s="3"/>
      <c r="V189" s="3"/>
    </row>
    <row r="190" spans="2:22" ht="25.5" x14ac:dyDescent="0.2">
      <c r="B190" s="271"/>
      <c r="C190" s="317" t="s">
        <v>767</v>
      </c>
      <c r="D190" s="312" t="str">
        <f>VLOOKUP($C190,ORÇ.SINT.!$C$20:$M$392,2,0)</f>
        <v xml:space="preserve"> 95547 </v>
      </c>
      <c r="E190" s="312" t="str">
        <f>VLOOKUP($C190,ORÇ.SINT.!$C$20:$M$392,3,0)</f>
        <v>SINAPI</v>
      </c>
      <c r="F190" s="313" t="str">
        <f>VLOOKUP($C190,ORÇ.SINT.!$C$20:$M$392,4,0)</f>
        <v>SABONETEIRA PLASTICA TIPO DISPENSER PARA SABONETE LIQUIDO COM RESERVATORIO 800 A 1500 ML, INCLUSO FIXAÇÃO. AF_01/2020 [H5]</v>
      </c>
      <c r="G190" s="312" t="str">
        <f>VLOOKUP($C190,ORÇ.SINT.!$C$20:$M$392,5,0)</f>
        <v>UN</v>
      </c>
      <c r="H190" s="312">
        <f>VLOOKUP($C190,ORÇ.SINT.!$C$20:$M$392,6,0)</f>
        <v>9</v>
      </c>
      <c r="I190" s="314">
        <f>VLOOKUP($C190,ORÇ.SINT.!$C$20:$M$392,11,0)</f>
        <v>55.66</v>
      </c>
      <c r="J190" s="315">
        <f t="shared" si="8"/>
        <v>500.94</v>
      </c>
      <c r="K190" s="316">
        <f t="shared" si="9"/>
        <v>3.0027952718712439E-4</v>
      </c>
      <c r="L190" s="319">
        <f t="shared" si="11"/>
        <v>0.98364706012112535</v>
      </c>
      <c r="M190" s="318" t="str">
        <f t="shared" si="10"/>
        <v>C</v>
      </c>
      <c r="N190" s="272"/>
      <c r="S190" s="3"/>
      <c r="T190" s="3"/>
      <c r="U190" s="3"/>
      <c r="V190" s="3"/>
    </row>
    <row r="191" spans="2:22" x14ac:dyDescent="0.2">
      <c r="B191" s="271"/>
      <c r="C191" s="317" t="s">
        <v>779</v>
      </c>
      <c r="D191" s="312" t="str">
        <f>VLOOKUP($C191,ORÇ.SINT.!$C$20:$M$392,2,0)</f>
        <v xml:space="preserve"> 202205.057.RMSM </v>
      </c>
      <c r="E191" s="312" t="str">
        <f>VLOOKUP($C191,ORÇ.SINT.!$C$20:$M$392,3,0)</f>
        <v>Próprio</v>
      </c>
      <c r="F191" s="313" t="str">
        <f>VLOOKUP($C191,ORÇ.SINT.!$C$20:$M$392,4,0)</f>
        <v>ACABAMENTO PARA REGISTROS (DE GAVETA E DE PRESSÃO) CROMADO [H9]</v>
      </c>
      <c r="G191" s="312" t="str">
        <f>VLOOKUP($C191,ORÇ.SINT.!$C$20:$M$392,5,0)</f>
        <v>UN</v>
      </c>
      <c r="H191" s="312">
        <f>VLOOKUP($C191,ORÇ.SINT.!$C$20:$M$392,6,0)</f>
        <v>14</v>
      </c>
      <c r="I191" s="314">
        <f>VLOOKUP($C191,ORÇ.SINT.!$C$20:$M$392,11,0)</f>
        <v>38.25</v>
      </c>
      <c r="J191" s="315">
        <f t="shared" si="8"/>
        <v>535.5</v>
      </c>
      <c r="K191" s="316">
        <f t="shared" si="9"/>
        <v>3.2099590132292317E-4</v>
      </c>
      <c r="L191" s="319">
        <f t="shared" si="11"/>
        <v>0.9839680560224483</v>
      </c>
      <c r="M191" s="318" t="str">
        <f t="shared" si="10"/>
        <v>C</v>
      </c>
      <c r="N191" s="272"/>
      <c r="S191" s="3"/>
      <c r="T191" s="3"/>
      <c r="U191" s="3"/>
      <c r="V191" s="3"/>
    </row>
    <row r="192" spans="2:22" ht="38.25" x14ac:dyDescent="0.2">
      <c r="B192" s="271"/>
      <c r="C192" s="317" t="s">
        <v>313</v>
      </c>
      <c r="D192" s="312" t="str">
        <f>VLOOKUP($C192,ORÇ.SINT.!$C$20:$M$392,2,0)</f>
        <v xml:space="preserve"> 89744 </v>
      </c>
      <c r="E192" s="312" t="str">
        <f>VLOOKUP($C192,ORÇ.SINT.!$C$20:$M$392,3,0)</f>
        <v>SINAPI</v>
      </c>
      <c r="F192" s="313" t="str">
        <f>VLOOKUP($C192,ORÇ.SINT.!$C$20:$M$392,4,0)</f>
        <v>JOELHO 90 GRAUS, PVC, SERIE NORMAL, ESGOTO PREDIAL, DN 100 MM, JUNTA ELÁSTICA, FORNECIDO E INSTALADO EM RAMAL DE DESCARGA OU RAMAL DE ESGOTO SANITÁRIO. AF_12/2014 [E13]</v>
      </c>
      <c r="G192" s="312" t="str">
        <f>VLOOKUP($C192,ORÇ.SINT.!$C$20:$M$392,5,0)</f>
        <v>UN</v>
      </c>
      <c r="H192" s="312">
        <f>VLOOKUP($C192,ORÇ.SINT.!$C$20:$M$392,6,0)</f>
        <v>17</v>
      </c>
      <c r="I192" s="314">
        <f>VLOOKUP($C192,ORÇ.SINT.!$C$20:$M$392,11,0)</f>
        <v>29.98</v>
      </c>
      <c r="J192" s="315">
        <f t="shared" si="8"/>
        <v>509.66</v>
      </c>
      <c r="K192" s="316">
        <f t="shared" si="9"/>
        <v>3.0550657529083291E-4</v>
      </c>
      <c r="L192" s="319">
        <f t="shared" si="11"/>
        <v>0.98427356259773913</v>
      </c>
      <c r="M192" s="318" t="str">
        <f t="shared" si="10"/>
        <v>C</v>
      </c>
      <c r="N192" s="272"/>
      <c r="S192" s="3"/>
      <c r="T192" s="3"/>
      <c r="U192" s="3"/>
      <c r="V192" s="3"/>
    </row>
    <row r="193" spans="2:22" ht="25.5" x14ac:dyDescent="0.2">
      <c r="B193" s="271"/>
      <c r="C193" s="317" t="s">
        <v>824</v>
      </c>
      <c r="D193" s="312" t="str">
        <f>VLOOKUP($C193,ORÇ.SINT.!$C$20:$M$392,2,0)</f>
        <v xml:space="preserve"> 86910 </v>
      </c>
      <c r="E193" s="312" t="str">
        <f>VLOOKUP($C193,ORÇ.SINT.!$C$20:$M$392,3,0)</f>
        <v>SINAPI</v>
      </c>
      <c r="F193" s="313" t="str">
        <f>VLOOKUP($C193,ORÇ.SINT.!$C$20:$M$392,4,0)</f>
        <v>TORNEIRA CROMADA TUBO MÓVEL, DE PAREDE, 1/2 OU 3/4, PARA PIA DE COZINHA, PADRÃO MÉDIO - FORNECIMENTO E INSTALAÇÃO. AF_01/2020 [H24]</v>
      </c>
      <c r="G193" s="312" t="str">
        <f>VLOOKUP($C193,ORÇ.SINT.!$C$20:$M$392,5,0)</f>
        <v>UN</v>
      </c>
      <c r="H193" s="312">
        <f>VLOOKUP($C193,ORÇ.SINT.!$C$20:$M$392,6,0)</f>
        <v>4</v>
      </c>
      <c r="I193" s="314">
        <f>VLOOKUP($C193,ORÇ.SINT.!$C$20:$M$392,11,0)</f>
        <v>131.54</v>
      </c>
      <c r="J193" s="315">
        <f t="shared" si="8"/>
        <v>526.16</v>
      </c>
      <c r="K193" s="316">
        <f t="shared" si="9"/>
        <v>3.15397205303584E-4</v>
      </c>
      <c r="L193" s="319">
        <f t="shared" si="11"/>
        <v>0.98458895980304273</v>
      </c>
      <c r="M193" s="318" t="str">
        <f t="shared" si="10"/>
        <v>C</v>
      </c>
      <c r="N193" s="272"/>
      <c r="S193" s="3"/>
      <c r="T193" s="3"/>
      <c r="U193" s="3"/>
      <c r="V193" s="3"/>
    </row>
    <row r="194" spans="2:22" ht="25.5" x14ac:dyDescent="0.2">
      <c r="B194" s="271"/>
      <c r="C194" s="317" t="s">
        <v>532</v>
      </c>
      <c r="D194" s="312" t="str">
        <f>VLOOKUP($C194,ORÇ.SINT.!$C$20:$M$392,2,0)</f>
        <v xml:space="preserve"> 202205.122.RMSM </v>
      </c>
      <c r="E194" s="312" t="str">
        <f>VLOOKUP($C194,ORÇ.SINT.!$C$20:$M$392,3,0)</f>
        <v>Próprio</v>
      </c>
      <c r="F194" s="313" t="str">
        <f>VLOOKUP($C194,ORÇ.SINT.!$C$20:$M$392,4,0)</f>
        <v>[CE21] FORNECIMENTO E INSTALAÇÃO DE SAÍDA LATERAL DUPLA PARA ELETRODUTO EM PERFILADO, DN 1"</v>
      </c>
      <c r="G194" s="312" t="str">
        <f>VLOOKUP($C194,ORÇ.SINT.!$C$20:$M$392,5,0)</f>
        <v>UN</v>
      </c>
      <c r="H194" s="312">
        <f>VLOOKUP($C194,ORÇ.SINT.!$C$20:$M$392,6,0)</f>
        <v>15</v>
      </c>
      <c r="I194" s="314">
        <f>VLOOKUP($C194,ORÇ.SINT.!$C$20:$M$392,11,0)</f>
        <v>38.769999999999996</v>
      </c>
      <c r="J194" s="315">
        <f t="shared" si="8"/>
        <v>581.54999999999995</v>
      </c>
      <c r="K194" s="316">
        <f t="shared" si="9"/>
        <v>3.4859975054032856E-4</v>
      </c>
      <c r="L194" s="319">
        <f t="shared" si="11"/>
        <v>0.98493755955358309</v>
      </c>
      <c r="M194" s="318" t="str">
        <f t="shared" si="10"/>
        <v>C</v>
      </c>
      <c r="N194" s="272"/>
      <c r="S194" s="3"/>
      <c r="T194" s="3"/>
      <c r="U194" s="3"/>
      <c r="V194" s="3"/>
    </row>
    <row r="195" spans="2:22" x14ac:dyDescent="0.2">
      <c r="B195" s="271"/>
      <c r="C195" s="317" t="s">
        <v>261</v>
      </c>
      <c r="D195" s="312" t="str">
        <f>VLOOKUP($C195,ORÇ.SINT.!$C$20:$M$392,2,0)</f>
        <v xml:space="preserve"> 93382 </v>
      </c>
      <c r="E195" s="312" t="str">
        <f>VLOOKUP($C195,ORÇ.SINT.!$C$20:$M$392,3,0)</f>
        <v>SINAPI</v>
      </c>
      <c r="F195" s="313" t="str">
        <f>VLOOKUP($C195,ORÇ.SINT.!$C$20:$M$392,4,0)</f>
        <v>REATERRO MANUAL DE VALAS COM COMPACTAÇÃO MECANIZADA. AF_04/2016</v>
      </c>
      <c r="G195" s="312" t="str">
        <f>VLOOKUP($C195,ORÇ.SINT.!$C$20:$M$392,5,0)</f>
        <v>m³</v>
      </c>
      <c r="H195" s="312">
        <f>VLOOKUP($C195,ORÇ.SINT.!$C$20:$M$392,6,0)</f>
        <v>14.96</v>
      </c>
      <c r="I195" s="314">
        <f>VLOOKUP($C195,ORÇ.SINT.!$C$20:$M$392,11,0)</f>
        <v>36.379999999999995</v>
      </c>
      <c r="J195" s="315">
        <f t="shared" si="8"/>
        <v>544.24</v>
      </c>
      <c r="K195" s="316">
        <f t="shared" si="9"/>
        <v>3.2623493806907132E-4</v>
      </c>
      <c r="L195" s="319">
        <f t="shared" si="11"/>
        <v>0.98526379449165213</v>
      </c>
      <c r="M195" s="318" t="str">
        <f t="shared" si="10"/>
        <v>C</v>
      </c>
      <c r="N195" s="272"/>
      <c r="S195" s="3"/>
      <c r="T195" s="3"/>
      <c r="U195" s="3"/>
      <c r="V195" s="3"/>
    </row>
    <row r="196" spans="2:22" ht="25.5" x14ac:dyDescent="0.2">
      <c r="B196" s="271"/>
      <c r="C196" s="317" t="s">
        <v>919</v>
      </c>
      <c r="D196" s="312" t="str">
        <f>VLOOKUP($C196,ORÇ.SINT.!$C$20:$M$392,2,0)</f>
        <v xml:space="preserve"> 101114 </v>
      </c>
      <c r="E196" s="312" t="str">
        <f>VLOOKUP($C196,ORÇ.SINT.!$C$20:$M$392,3,0)</f>
        <v>SINAPI</v>
      </c>
      <c r="F196" s="313" t="str">
        <f>VLOOKUP($C196,ORÇ.SINT.!$C$20:$M$392,4,0)</f>
        <v>ESCAVAÇÃO HORIZONTAL EM SOLO DE 1A CATEGORIA COM TRATOR DE ESTEIRAS (100HP/LÂMINA: 2,19M3). AF_07/2020</v>
      </c>
      <c r="G196" s="312" t="str">
        <f>VLOOKUP($C196,ORÇ.SINT.!$C$20:$M$392,5,0)</f>
        <v>m³</v>
      </c>
      <c r="H196" s="312">
        <f>VLOOKUP($C196,ORÇ.SINT.!$C$20:$M$392,6,0)</f>
        <v>100.08</v>
      </c>
      <c r="I196" s="314">
        <f>VLOOKUP($C196,ORÇ.SINT.!$C$20:$M$392,11,0)</f>
        <v>4.91</v>
      </c>
      <c r="J196" s="315">
        <f t="shared" si="8"/>
        <v>491.39</v>
      </c>
      <c r="K196" s="316">
        <f t="shared" si="9"/>
        <v>2.9455495042216842E-4</v>
      </c>
      <c r="L196" s="319">
        <f t="shared" si="11"/>
        <v>0.98555834944207432</v>
      </c>
      <c r="M196" s="318" t="str">
        <f t="shared" si="10"/>
        <v>C</v>
      </c>
      <c r="N196" s="272"/>
    </row>
    <row r="197" spans="2:22" ht="25.5" x14ac:dyDescent="0.2">
      <c r="B197" s="271"/>
      <c r="C197" s="317" t="s">
        <v>419</v>
      </c>
      <c r="D197" s="312" t="str">
        <f>VLOOKUP($C197,ORÇ.SINT.!$C$20:$M$392,2,0)</f>
        <v xml:space="preserve"> 90447 </v>
      </c>
      <c r="E197" s="312" t="str">
        <f>VLOOKUP($C197,ORÇ.SINT.!$C$20:$M$392,3,0)</f>
        <v>SINAPI</v>
      </c>
      <c r="F197" s="313" t="str">
        <f>VLOOKUP($C197,ORÇ.SINT.!$C$20:$M$392,4,0)</f>
        <v>[ED3] RASGO EM ALVENARIA PARA ELETRODUTOS COM DIAMETROS MENORES OU IGUAIS A 40 MM. AF_05/2015</v>
      </c>
      <c r="G197" s="312" t="str">
        <f>VLOOKUP($C197,ORÇ.SINT.!$C$20:$M$392,5,0)</f>
        <v>M</v>
      </c>
      <c r="H197" s="312">
        <f>VLOOKUP($C197,ORÇ.SINT.!$C$20:$M$392,6,0)</f>
        <v>62.64</v>
      </c>
      <c r="I197" s="314">
        <f>VLOOKUP($C197,ORÇ.SINT.!$C$20:$M$392,11,0)</f>
        <v>8.4499999999999993</v>
      </c>
      <c r="J197" s="315">
        <f t="shared" si="8"/>
        <v>529.29999999999995</v>
      </c>
      <c r="K197" s="316">
        <f t="shared" si="9"/>
        <v>3.1727942216661662E-4</v>
      </c>
      <c r="L197" s="319">
        <f t="shared" si="11"/>
        <v>0.98587562886424096</v>
      </c>
      <c r="M197" s="318" t="str">
        <f t="shared" si="10"/>
        <v>C</v>
      </c>
      <c r="N197" s="272"/>
    </row>
    <row r="198" spans="2:22" ht="25.5" x14ac:dyDescent="0.2">
      <c r="B198" s="271"/>
      <c r="C198" s="317" t="s">
        <v>228</v>
      </c>
      <c r="D198" s="312" t="str">
        <f>VLOOKUP($C198,ORÇ.SINT.!$C$20:$M$392,2,0)</f>
        <v xml:space="preserve"> 89440 </v>
      </c>
      <c r="E198" s="312" t="str">
        <f>VLOOKUP($C198,ORÇ.SINT.!$C$20:$M$392,3,0)</f>
        <v>SINAPI</v>
      </c>
      <c r="F198" s="313" t="str">
        <f>VLOOKUP($C198,ORÇ.SINT.!$C$20:$M$392,4,0)</f>
        <v>TE, PVC, SOLDÁVEL, DN 25MM, INSTALADO EM RAMAL DE DISTRIBUIÇÃO DE ÁGUA - FORNECIMENTO E INSTALAÇÃO. AF_12/2014 [A12]</v>
      </c>
      <c r="G198" s="312" t="str">
        <f>VLOOKUP($C198,ORÇ.SINT.!$C$20:$M$392,5,0)</f>
        <v>UN</v>
      </c>
      <c r="H198" s="312">
        <f>VLOOKUP($C198,ORÇ.SINT.!$C$20:$M$392,6,0)</f>
        <v>34</v>
      </c>
      <c r="I198" s="314">
        <f>VLOOKUP($C198,ORÇ.SINT.!$C$20:$M$392,11,0)</f>
        <v>14.41</v>
      </c>
      <c r="J198" s="315">
        <f t="shared" ref="J198:J261" si="12">TRUNC(H198*I198,2)</f>
        <v>489.94</v>
      </c>
      <c r="K198" s="316">
        <f t="shared" ref="K198:K261" si="13">J198/$Q$2</f>
        <v>2.9368577384529033E-4</v>
      </c>
      <c r="L198" s="319">
        <f t="shared" si="11"/>
        <v>0.98616931463808621</v>
      </c>
      <c r="M198" s="318" t="str">
        <f t="shared" ref="M198:M261" si="14">IF(L198&lt;=80%,"A",IF(L198&gt;=95%,"C","B"))</f>
        <v>C</v>
      </c>
      <c r="N198" s="272"/>
    </row>
    <row r="199" spans="2:22" ht="25.5" x14ac:dyDescent="0.2">
      <c r="B199" s="271"/>
      <c r="C199" s="317" t="s">
        <v>246</v>
      </c>
      <c r="D199" s="312" t="str">
        <f>VLOOKUP($C199,ORÇ.SINT.!$C$20:$M$392,2,0)</f>
        <v xml:space="preserve"> 94492 </v>
      </c>
      <c r="E199" s="312" t="str">
        <f>VLOOKUP($C199,ORÇ.SINT.!$C$20:$M$392,3,0)</f>
        <v>SINAPI</v>
      </c>
      <c r="F199" s="313" t="str">
        <f>VLOOKUP($C199,ORÇ.SINT.!$C$20:$M$392,4,0)</f>
        <v>REGISTRO DE ESFERA, PVC, SOLDÁVEL, COM VOLANTE, DN  50 MM - FORNECIMENTO E INSTALAÇÃO. AF_08/2021 [R4]</v>
      </c>
      <c r="G199" s="312" t="str">
        <f>VLOOKUP($C199,ORÇ.SINT.!$C$20:$M$392,5,0)</f>
        <v>UN</v>
      </c>
      <c r="H199" s="312">
        <f>VLOOKUP($C199,ORÇ.SINT.!$C$20:$M$392,6,0)</f>
        <v>4</v>
      </c>
      <c r="I199" s="314">
        <f>VLOOKUP($C199,ORÇ.SINT.!$C$20:$M$392,11,0)</f>
        <v>88.289999999999992</v>
      </c>
      <c r="J199" s="315">
        <f t="shared" si="12"/>
        <v>353.16</v>
      </c>
      <c r="K199" s="316">
        <f t="shared" si="13"/>
        <v>2.1169544820019337E-4</v>
      </c>
      <c r="L199" s="319">
        <f t="shared" ref="L199:L262" si="15">IFERROR(K199+L198,K199)</f>
        <v>0.98638101008628642</v>
      </c>
      <c r="M199" s="318" t="str">
        <f t="shared" si="14"/>
        <v>C</v>
      </c>
      <c r="N199" s="272"/>
    </row>
    <row r="200" spans="2:22" ht="25.5" x14ac:dyDescent="0.2">
      <c r="B200" s="271"/>
      <c r="C200" s="317" t="s">
        <v>30</v>
      </c>
      <c r="D200" s="312" t="str">
        <f>VLOOKUP($C200,ORÇ.SINT.!$C$20:$M$392,2,0)</f>
        <v xml:space="preserve"> 202205.079.RMSM </v>
      </c>
      <c r="E200" s="312" t="str">
        <f>VLOOKUP($C200,ORÇ.SINT.!$C$20:$M$392,3,0)</f>
        <v>Próprio</v>
      </c>
      <c r="F200" s="313" t="str">
        <f>VLOOKUP($C200,ORÇ.SINT.!$C$20:$M$392,4,0)</f>
        <v>LIGAÇÃO PROVISÓRIA DE ÁGUA E ESGOTO PARA CONTAINER [1 VESTIÁRIO + 1 REFEITÓRIO]</v>
      </c>
      <c r="G200" s="312" t="str">
        <f>VLOOKUP($C200,ORÇ.SINT.!$C$20:$M$392,5,0)</f>
        <v>UN</v>
      </c>
      <c r="H200" s="312">
        <f>VLOOKUP($C200,ORÇ.SINT.!$C$20:$M$392,6,0)</f>
        <v>2</v>
      </c>
      <c r="I200" s="314">
        <f>VLOOKUP($C200,ORÇ.SINT.!$C$20:$M$392,11,0)</f>
        <v>223.63</v>
      </c>
      <c r="J200" s="315">
        <f t="shared" si="12"/>
        <v>447.26</v>
      </c>
      <c r="K200" s="316">
        <f t="shared" si="13"/>
        <v>2.6810201087897403E-4</v>
      </c>
      <c r="L200" s="319">
        <f t="shared" si="15"/>
        <v>0.98664911209716544</v>
      </c>
      <c r="M200" s="318" t="str">
        <f t="shared" si="14"/>
        <v>C</v>
      </c>
      <c r="N200" s="272"/>
    </row>
    <row r="201" spans="2:22" ht="25.5" x14ac:dyDescent="0.2">
      <c r="B201" s="271"/>
      <c r="C201" s="317" t="s">
        <v>847</v>
      </c>
      <c r="D201" s="312" t="str">
        <f>VLOOKUP($C201,ORÇ.SINT.!$C$20:$M$392,2,0)</f>
        <v xml:space="preserve"> 91953 </v>
      </c>
      <c r="E201" s="312" t="str">
        <f>VLOOKUP($C201,ORÇ.SINT.!$C$20:$M$392,3,0)</f>
        <v>SINAPI</v>
      </c>
      <c r="F201" s="313" t="str">
        <f>VLOOKUP($C201,ORÇ.SINT.!$C$20:$M$392,4,0)</f>
        <v>[DI5] INTERRUPTOR SIMPLES (1 MÓDULO), 10A/250V, INCLUINDO SUPORTE E PLACA - FORNECIMENTO E INSTALAÇÃO. AF_12/2015</v>
      </c>
      <c r="G201" s="312" t="str">
        <f>VLOOKUP($C201,ORÇ.SINT.!$C$20:$M$392,5,0)</f>
        <v>UN</v>
      </c>
      <c r="H201" s="312">
        <f>VLOOKUP($C201,ORÇ.SINT.!$C$20:$M$392,6,0)</f>
        <v>14</v>
      </c>
      <c r="I201" s="314">
        <f>VLOOKUP($C201,ORÇ.SINT.!$C$20:$M$392,11,0)</f>
        <v>34.340000000000003</v>
      </c>
      <c r="J201" s="315">
        <f t="shared" si="12"/>
        <v>480.76</v>
      </c>
      <c r="K201" s="316">
        <f t="shared" si="13"/>
        <v>2.8818298696546877E-4</v>
      </c>
      <c r="L201" s="319">
        <f t="shared" si="15"/>
        <v>0.98693729508413086</v>
      </c>
      <c r="M201" s="318" t="str">
        <f t="shared" si="14"/>
        <v>C</v>
      </c>
      <c r="N201" s="272"/>
    </row>
    <row r="202" spans="2:22" ht="25.5" x14ac:dyDescent="0.2">
      <c r="B202" s="271"/>
      <c r="C202" s="317" t="s">
        <v>883</v>
      </c>
      <c r="D202" s="312" t="str">
        <f>VLOOKUP($C202,ORÇ.SINT.!$C$20:$M$392,2,0)</f>
        <v xml:space="preserve"> 91996 </v>
      </c>
      <c r="E202" s="312" t="str">
        <f>VLOOKUP($C202,ORÇ.SINT.!$C$20:$M$392,3,0)</f>
        <v>SINAPI</v>
      </c>
      <c r="F202" s="313" t="str">
        <f>VLOOKUP($C202,ORÇ.SINT.!$C$20:$M$392,4,0)</f>
        <v>[DE4] TOMADA MÉDIA DE EMBUTIR (1 MÓDULO), 2P+T 10 A, INCLUINDO SUPORTE E PLACA - FORNECIMENTO E INSTALAÇÃO. AF_12/2015</v>
      </c>
      <c r="G202" s="312" t="str">
        <f>VLOOKUP($C202,ORÇ.SINT.!$C$20:$M$392,5,0)</f>
        <v>UN</v>
      </c>
      <c r="H202" s="312">
        <f>VLOOKUP($C202,ORÇ.SINT.!$C$20:$M$392,6,0)</f>
        <v>11</v>
      </c>
      <c r="I202" s="314">
        <f>VLOOKUP($C202,ORÇ.SINT.!$C$20:$M$392,11,0)</f>
        <v>40.840000000000003</v>
      </c>
      <c r="J202" s="315">
        <f t="shared" si="12"/>
        <v>449.24</v>
      </c>
      <c r="K202" s="316">
        <f t="shared" si="13"/>
        <v>2.692888864805042E-4</v>
      </c>
      <c r="L202" s="319">
        <f t="shared" si="15"/>
        <v>0.98720658397061134</v>
      </c>
      <c r="M202" s="318" t="str">
        <f t="shared" si="14"/>
        <v>C</v>
      </c>
      <c r="N202" s="272"/>
    </row>
    <row r="203" spans="2:22" x14ac:dyDescent="0.2">
      <c r="B203" s="271"/>
      <c r="C203" s="317" t="s">
        <v>730</v>
      </c>
      <c r="D203" s="312" t="str">
        <f>VLOOKUP($C203,ORÇ.SINT.!$C$20:$M$392,2,0)</f>
        <v xml:space="preserve"> 202205.093.RMSM </v>
      </c>
      <c r="E203" s="312" t="str">
        <f>VLOOKUP($C203,ORÇ.SINT.!$C$20:$M$392,3,0)</f>
        <v>Próprio</v>
      </c>
      <c r="F203" s="313" t="str">
        <f>VLOOKUP($C203,ORÇ.SINT.!$C$20:$M$392,4,0)</f>
        <v>[L4] REFLETOR LED 50W, BRANCO FRIO</v>
      </c>
      <c r="G203" s="312" t="str">
        <f>VLOOKUP($C203,ORÇ.SINT.!$C$20:$M$392,5,0)</f>
        <v>UN</v>
      </c>
      <c r="H203" s="312">
        <f>VLOOKUP($C203,ORÇ.SINT.!$C$20:$M$392,6,0)</f>
        <v>5</v>
      </c>
      <c r="I203" s="314">
        <f>VLOOKUP($C203,ORÇ.SINT.!$C$20:$M$392,11,0)</f>
        <v>85.97999999999999</v>
      </c>
      <c r="J203" s="315">
        <f t="shared" si="12"/>
        <v>429.9</v>
      </c>
      <c r="K203" s="316">
        <f t="shared" si="13"/>
        <v>2.5769586924131587E-4</v>
      </c>
      <c r="L203" s="319">
        <f t="shared" si="15"/>
        <v>0.98746427983985263</v>
      </c>
      <c r="M203" s="318" t="str">
        <f t="shared" si="14"/>
        <v>C</v>
      </c>
      <c r="N203" s="272"/>
    </row>
    <row r="204" spans="2:22" ht="25.5" x14ac:dyDescent="0.2">
      <c r="B204" s="271"/>
      <c r="C204" s="317" t="s">
        <v>519</v>
      </c>
      <c r="D204" s="312" t="str">
        <f>VLOOKUP($C204,ORÇ.SINT.!$C$20:$M$392,2,0)</f>
        <v xml:space="preserve"> 202205.114.RMSM </v>
      </c>
      <c r="E204" s="312" t="str">
        <f>VLOOKUP($C204,ORÇ.SINT.!$C$20:$M$392,3,0)</f>
        <v>Próprio</v>
      </c>
      <c r="F204" s="313" t="str">
        <f>VLOOKUP($C204,ORÇ.SINT.!$C$20:$M$392,4,0)</f>
        <v>[CE29] FORNECIMENTO E INSTALAÇÃO DE TÊ HORIZONTAL PARA ELETROCALHA, 150X50MM</v>
      </c>
      <c r="G204" s="312" t="str">
        <f>VLOOKUP($C204,ORÇ.SINT.!$C$20:$M$392,5,0)</f>
        <v>UN</v>
      </c>
      <c r="H204" s="312">
        <f>VLOOKUP($C204,ORÇ.SINT.!$C$20:$M$392,6,0)</f>
        <v>2</v>
      </c>
      <c r="I204" s="314">
        <f>VLOOKUP($C204,ORÇ.SINT.!$C$20:$M$392,11,0)</f>
        <v>224.95</v>
      </c>
      <c r="J204" s="315">
        <f t="shared" si="12"/>
        <v>449.9</v>
      </c>
      <c r="K204" s="316">
        <f t="shared" si="13"/>
        <v>2.696845116810142E-4</v>
      </c>
      <c r="L204" s="319">
        <f t="shared" si="15"/>
        <v>0.9877339643515336</v>
      </c>
      <c r="M204" s="318" t="str">
        <f t="shared" si="14"/>
        <v>C</v>
      </c>
      <c r="N204" s="272"/>
    </row>
    <row r="205" spans="2:22" x14ac:dyDescent="0.2">
      <c r="B205" s="271"/>
      <c r="C205" s="317" t="s">
        <v>50</v>
      </c>
      <c r="D205" s="312" t="str">
        <f>VLOOKUP($C205,ORÇ.SINT.!$C$20:$M$392,2,0)</f>
        <v xml:space="preserve"> 97644 </v>
      </c>
      <c r="E205" s="312" t="str">
        <f>VLOOKUP($C205,ORÇ.SINT.!$C$20:$M$392,3,0)</f>
        <v>SINAPI</v>
      </c>
      <c r="F205" s="313" t="str">
        <f>VLOOKUP($C205,ORÇ.SINT.!$C$20:$M$392,4,0)</f>
        <v>REMOÇÃO DE PORTAS, DE FORMA MANUAL, SEM REAPROVEITAMENTO. AF_12/2017</v>
      </c>
      <c r="G205" s="312" t="str">
        <f>VLOOKUP($C205,ORÇ.SINT.!$C$20:$M$392,5,0)</f>
        <v>m²</v>
      </c>
      <c r="H205" s="312">
        <f>VLOOKUP($C205,ORÇ.SINT.!$C$20:$M$392,6,0)</f>
        <v>40.07</v>
      </c>
      <c r="I205" s="314">
        <f>VLOOKUP($C205,ORÇ.SINT.!$C$20:$M$392,11,0)</f>
        <v>11.19</v>
      </c>
      <c r="J205" s="315">
        <f t="shared" si="12"/>
        <v>448.38</v>
      </c>
      <c r="K205" s="316">
        <f t="shared" si="13"/>
        <v>2.6877337485559717E-4</v>
      </c>
      <c r="L205" s="319">
        <f t="shared" si="15"/>
        <v>0.98800273772638925</v>
      </c>
      <c r="M205" s="318" t="str">
        <f t="shared" si="14"/>
        <v>C</v>
      </c>
      <c r="N205" s="272"/>
    </row>
    <row r="206" spans="2:22" ht="25.5" x14ac:dyDescent="0.2">
      <c r="B206" s="271"/>
      <c r="C206" s="317" t="s">
        <v>276</v>
      </c>
      <c r="D206" s="312" t="str">
        <f>VLOOKUP($C206,ORÇ.SINT.!$C$20:$M$392,2,0)</f>
        <v xml:space="preserve"> 91222 </v>
      </c>
      <c r="E206" s="312" t="str">
        <f>VLOOKUP($C206,ORÇ.SINT.!$C$20:$M$392,3,0)</f>
        <v>SINAPI</v>
      </c>
      <c r="F206" s="313" t="str">
        <f>VLOOKUP($C206,ORÇ.SINT.!$C$20:$M$392,4,0)</f>
        <v>RASGO EM ALVENARIA PARA RAMAIS/ DISTRIBUIÇÃO COM DIÂMETROS MAIORES QUE 40 MM E MENORES OU IGUAIS A 75 MM. AF_05/2015</v>
      </c>
      <c r="G206" s="312" t="str">
        <f>VLOOKUP($C206,ORÇ.SINT.!$C$20:$M$392,5,0)</f>
        <v>M</v>
      </c>
      <c r="H206" s="312">
        <f>VLOOKUP($C206,ORÇ.SINT.!$C$20:$M$392,6,0)</f>
        <v>24.33</v>
      </c>
      <c r="I206" s="314">
        <f>VLOOKUP($C206,ORÇ.SINT.!$C$20:$M$392,11,0)</f>
        <v>18.309999999999999</v>
      </c>
      <c r="J206" s="315">
        <f t="shared" si="12"/>
        <v>445.48</v>
      </c>
      <c r="K206" s="316">
        <f t="shared" si="13"/>
        <v>2.6703502170184089E-4</v>
      </c>
      <c r="L206" s="319">
        <f t="shared" si="15"/>
        <v>0.98826977274809114</v>
      </c>
      <c r="M206" s="318" t="str">
        <f t="shared" si="14"/>
        <v>C</v>
      </c>
      <c r="N206" s="272"/>
    </row>
    <row r="207" spans="2:22" ht="25.5" x14ac:dyDescent="0.2">
      <c r="B207" s="271"/>
      <c r="C207" s="317" t="s">
        <v>3123</v>
      </c>
      <c r="D207" s="312" t="str">
        <f>VLOOKUP($C207,ORÇ.SINT.!$C$20:$M$392,2,0)</f>
        <v xml:space="preserve"> 202205.129.RMSM </v>
      </c>
      <c r="E207" s="312" t="str">
        <f>VLOOKUP($C207,ORÇ.SINT.!$C$20:$M$392,3,0)</f>
        <v>Próprio</v>
      </c>
      <c r="F207" s="313" t="str">
        <f>VLOOKUP($C207,ORÇ.SINT.!$C$20:$M$392,4,0)</f>
        <v>TAMPAO/TERMINAL/PLUG, D = 4", PARA DUTO CORRUGADO PEAD (CABEAMENTO SUBTERRANEO)</v>
      </c>
      <c r="G207" s="312" t="str">
        <f>VLOOKUP($C207,ORÇ.SINT.!$C$20:$M$392,5,0)</f>
        <v>UN</v>
      </c>
      <c r="H207" s="312">
        <f>VLOOKUP($C207,ORÇ.SINT.!$C$20:$M$392,6,0)</f>
        <v>20</v>
      </c>
      <c r="I207" s="314">
        <f>VLOOKUP($C207,ORÇ.SINT.!$C$20:$M$392,11,0)</f>
        <v>20.96</v>
      </c>
      <c r="J207" s="315">
        <f t="shared" si="12"/>
        <v>419.2</v>
      </c>
      <c r="K207" s="316">
        <f t="shared" si="13"/>
        <v>2.5128194553607729E-4</v>
      </c>
      <c r="L207" s="319">
        <f t="shared" si="15"/>
        <v>0.98852105469362717</v>
      </c>
      <c r="M207" s="318" t="str">
        <f t="shared" si="14"/>
        <v>C</v>
      </c>
      <c r="N207" s="272"/>
    </row>
    <row r="208" spans="2:22" ht="38.25" x14ac:dyDescent="0.2">
      <c r="B208" s="271"/>
      <c r="C208" s="317" t="s">
        <v>298</v>
      </c>
      <c r="D208" s="312" t="str">
        <f>VLOOKUP($C208,ORÇ.SINT.!$C$20:$M$392,2,0)</f>
        <v xml:space="preserve"> 89732 </v>
      </c>
      <c r="E208" s="312" t="str">
        <f>VLOOKUP($C208,ORÇ.SINT.!$C$20:$M$392,3,0)</f>
        <v>SINAPI</v>
      </c>
      <c r="F208" s="313" t="str">
        <f>VLOOKUP($C208,ORÇ.SINT.!$C$20:$M$392,4,0)</f>
        <v>JOELHO 45 GRAUS, PVC, SERIE NORMAL, ESGOTO PREDIAL, DN 50 MM, JUNTA ELÁSTICA, FORNECIDO E INSTALADO EM RAMAL DE DESCARGA OU RAMAL DE ESGOTO SANITÁRIO. AF_12/2014 [E8]</v>
      </c>
      <c r="G208" s="312" t="str">
        <f>VLOOKUP($C208,ORÇ.SINT.!$C$20:$M$392,5,0)</f>
        <v>UN</v>
      </c>
      <c r="H208" s="312">
        <f>VLOOKUP($C208,ORÇ.SINT.!$C$20:$M$392,6,0)</f>
        <v>28</v>
      </c>
      <c r="I208" s="314">
        <f>VLOOKUP($C208,ORÇ.SINT.!$C$20:$M$392,11,0)</f>
        <v>14.93</v>
      </c>
      <c r="J208" s="315">
        <f t="shared" si="12"/>
        <v>418.04</v>
      </c>
      <c r="K208" s="316">
        <f t="shared" si="13"/>
        <v>2.5058660427457478E-4</v>
      </c>
      <c r="L208" s="319">
        <f t="shared" si="15"/>
        <v>0.98877164129790174</v>
      </c>
      <c r="M208" s="318" t="str">
        <f t="shared" si="14"/>
        <v>C</v>
      </c>
      <c r="N208" s="272"/>
    </row>
    <row r="209" spans="2:14" ht="25.5" x14ac:dyDescent="0.2">
      <c r="B209" s="271"/>
      <c r="C209" s="317" t="s">
        <v>125</v>
      </c>
      <c r="D209" s="312" t="str">
        <f>VLOOKUP($C209,ORÇ.SINT.!$C$20:$M$392,2,0)</f>
        <v xml:space="preserve"> 98530 </v>
      </c>
      <c r="E209" s="312" t="str">
        <f>VLOOKUP($C209,ORÇ.SINT.!$C$20:$M$392,3,0)</f>
        <v>SINAPI</v>
      </c>
      <c r="F209" s="313" t="str">
        <f>VLOOKUP($C209,ORÇ.SINT.!$C$20:$M$392,4,0)</f>
        <v>CORTE RASO E RECORTE DE ÁRVORE COM DIÂMETRO DE TRONCO MAIOR OU IGUAL A 0,40 M E MENOR QUE 0,60 M.AF_05/2018</v>
      </c>
      <c r="G209" s="312" t="str">
        <f>VLOOKUP($C209,ORÇ.SINT.!$C$20:$M$392,5,0)</f>
        <v>UN</v>
      </c>
      <c r="H209" s="312">
        <f>VLOOKUP($C209,ORÇ.SINT.!$C$20:$M$392,6,0)</f>
        <v>3</v>
      </c>
      <c r="I209" s="314">
        <f>VLOOKUP($C209,ORÇ.SINT.!$C$20:$M$392,11,0)</f>
        <v>146.06</v>
      </c>
      <c r="J209" s="315">
        <f t="shared" si="12"/>
        <v>438.18</v>
      </c>
      <c r="K209" s="316">
        <f t="shared" si="13"/>
        <v>2.6265916721135099E-4</v>
      </c>
      <c r="L209" s="319">
        <f t="shared" si="15"/>
        <v>0.98903430046511309</v>
      </c>
      <c r="M209" s="318" t="str">
        <f t="shared" si="14"/>
        <v>C</v>
      </c>
      <c r="N209" s="272"/>
    </row>
    <row r="210" spans="2:14" x14ac:dyDescent="0.2">
      <c r="B210" s="271"/>
      <c r="C210" s="317" t="s">
        <v>1003</v>
      </c>
      <c r="D210" s="312" t="str">
        <f>VLOOKUP($C210,ORÇ.SINT.!$C$20:$M$392,2,0)</f>
        <v xml:space="preserve"> 99821 </v>
      </c>
      <c r="E210" s="312" t="str">
        <f>VLOOKUP($C210,ORÇ.SINT.!$C$20:$M$392,3,0)</f>
        <v>SINAPI</v>
      </c>
      <c r="F210" s="313" t="str">
        <f>VLOOKUP($C210,ORÇ.SINT.!$C$20:$M$392,4,0)</f>
        <v>LIMPEZA DE JANELA DE VIDRO COM CAIXILHO EM AÇO/ALUMÍNIO/PVC. AF_04/2019</v>
      </c>
      <c r="G210" s="312" t="str">
        <f>VLOOKUP($C210,ORÇ.SINT.!$C$20:$M$392,5,0)</f>
        <v>m²</v>
      </c>
      <c r="H210" s="312">
        <f>VLOOKUP($C210,ORÇ.SINT.!$C$20:$M$392,6,0)</f>
        <v>117.35</v>
      </c>
      <c r="I210" s="314">
        <f>VLOOKUP($C210,ORÇ.SINT.!$C$20:$M$392,11,0)</f>
        <v>3.58</v>
      </c>
      <c r="J210" s="315">
        <f t="shared" si="12"/>
        <v>420.11</v>
      </c>
      <c r="K210" s="316">
        <f t="shared" si="13"/>
        <v>2.5182742876708356E-4</v>
      </c>
      <c r="L210" s="319">
        <f t="shared" si="15"/>
        <v>0.98928612789388015</v>
      </c>
      <c r="M210" s="318" t="str">
        <f t="shared" si="14"/>
        <v>C</v>
      </c>
      <c r="N210" s="272"/>
    </row>
    <row r="211" spans="2:14" x14ac:dyDescent="0.2">
      <c r="B211" s="271"/>
      <c r="C211" s="317" t="s">
        <v>1030</v>
      </c>
      <c r="D211" s="312" t="str">
        <f>VLOOKUP($C211,ORÇ.SINT.!$C$20:$M$392,2,0)</f>
        <v xml:space="preserve"> 99812 </v>
      </c>
      <c r="E211" s="312" t="str">
        <f>VLOOKUP($C211,ORÇ.SINT.!$C$20:$M$392,3,0)</f>
        <v>SINAPI</v>
      </c>
      <c r="F211" s="313" t="str">
        <f>VLOOKUP($C211,ORÇ.SINT.!$C$20:$M$392,4,0)</f>
        <v>LIMPEZA DE LADRILHO HIDRÁULICO EM PAREDE COM PANO ÚMIDO. AF_04/2019</v>
      </c>
      <c r="G211" s="312" t="str">
        <f>VLOOKUP($C211,ORÇ.SINT.!$C$20:$M$392,5,0)</f>
        <v>m²</v>
      </c>
      <c r="H211" s="312">
        <f>VLOOKUP($C211,ORÇ.SINT.!$C$20:$M$392,6,0)</f>
        <v>312.72000000000003</v>
      </c>
      <c r="I211" s="314">
        <f>VLOOKUP($C211,ORÇ.SINT.!$C$20:$M$392,11,0)</f>
        <v>1.35</v>
      </c>
      <c r="J211" s="315">
        <f t="shared" si="12"/>
        <v>422.17</v>
      </c>
      <c r="K211" s="316">
        <f t="shared" si="13"/>
        <v>2.530622589383725E-4</v>
      </c>
      <c r="L211" s="319">
        <f t="shared" si="15"/>
        <v>0.98953919015281855</v>
      </c>
      <c r="M211" s="318" t="str">
        <f t="shared" si="14"/>
        <v>C</v>
      </c>
      <c r="N211" s="272"/>
    </row>
    <row r="212" spans="2:14" ht="51" x14ac:dyDescent="0.2">
      <c r="B212" s="271"/>
      <c r="C212" s="317" t="s">
        <v>385</v>
      </c>
      <c r="D212" s="312" t="str">
        <f>VLOOKUP($C212,ORÇ.SINT.!$C$20:$M$392,2,0)</f>
        <v xml:space="preserve"> 102276 </v>
      </c>
      <c r="E212" s="312" t="str">
        <f>VLOOKUP($C212,ORÇ.SINT.!$C$20:$M$392,3,0)</f>
        <v>SINAPI</v>
      </c>
      <c r="F212" s="313" t="str">
        <f>VLOOKUP($C212,ORÇ.SINT.!$C$20:$M$392,4,0)</f>
        <v>ESCAVAÇÃO MECANIZADA DE VALA COM PROF. ATÉ 1,5 M (MÉDIA MONTANTE E JUSANTE/UMA COMPOSIÇÃO POR TRECHO), ESCAVADEIRA (0,8 M3), LARG. MENOR QUE 1,5 M, EM SOLO DE 1A CATEGORIA, EM LOCAIS COM ALTO NÍVEL DE INTERFERÊNCIA. AF_02/2021</v>
      </c>
      <c r="G212" s="312" t="str">
        <f>VLOOKUP($C212,ORÇ.SINT.!$C$20:$M$392,5,0)</f>
        <v>m³</v>
      </c>
      <c r="H212" s="312">
        <f>VLOOKUP($C212,ORÇ.SINT.!$C$20:$M$392,6,0)</f>
        <v>25.03</v>
      </c>
      <c r="I212" s="314">
        <f>VLOOKUP($C212,ORÇ.SINT.!$C$20:$M$392,11,0)</f>
        <v>15.21</v>
      </c>
      <c r="J212" s="315">
        <f t="shared" si="12"/>
        <v>380.7</v>
      </c>
      <c r="K212" s="316">
        <f t="shared" si="13"/>
        <v>2.2820380883965797E-4</v>
      </c>
      <c r="L212" s="319">
        <f t="shared" si="15"/>
        <v>0.98976739396165825</v>
      </c>
      <c r="M212" s="318" t="str">
        <f t="shared" si="14"/>
        <v>C</v>
      </c>
      <c r="N212" s="272"/>
    </row>
    <row r="213" spans="2:14" ht="25.5" x14ac:dyDescent="0.2">
      <c r="B213" s="271"/>
      <c r="C213" s="317" t="s">
        <v>721</v>
      </c>
      <c r="D213" s="312" t="str">
        <f>VLOOKUP($C213,ORÇ.SINT.!$C$20:$M$392,2,0)</f>
        <v xml:space="preserve"> 97599 </v>
      </c>
      <c r="E213" s="312" t="str">
        <f>VLOOKUP($C213,ORÇ.SINT.!$C$20:$M$392,3,0)</f>
        <v>SINAPI</v>
      </c>
      <c r="F213" s="313" t="str">
        <f>VLOOKUP($C213,ORÇ.SINT.!$C$20:$M$392,4,0)</f>
        <v>[L1] LUMINÁRIA DE EMERGÊNCIA, COM 30 LÂMPADAS LED DE 2 W, SEM REATOR - FORNECIMENTO E INSTALAÇÃO. AF_02/2020</v>
      </c>
      <c r="G213" s="312" t="str">
        <f>VLOOKUP($C213,ORÇ.SINT.!$C$20:$M$392,5,0)</f>
        <v>UN</v>
      </c>
      <c r="H213" s="312">
        <f>VLOOKUP($C213,ORÇ.SINT.!$C$20:$M$392,6,0)</f>
        <v>11</v>
      </c>
      <c r="I213" s="314">
        <f>VLOOKUP($C213,ORÇ.SINT.!$C$20:$M$392,11,0)</f>
        <v>33.61</v>
      </c>
      <c r="J213" s="315">
        <f t="shared" si="12"/>
        <v>369.71</v>
      </c>
      <c r="K213" s="316">
        <f t="shared" si="13"/>
        <v>2.2161604981904372E-4</v>
      </c>
      <c r="L213" s="319">
        <f t="shared" si="15"/>
        <v>0.98998901001147732</v>
      </c>
      <c r="M213" s="318" t="str">
        <f t="shared" si="14"/>
        <v>C</v>
      </c>
      <c r="N213" s="272"/>
    </row>
    <row r="214" spans="2:14" ht="25.5" x14ac:dyDescent="0.2">
      <c r="B214" s="271"/>
      <c r="C214" s="317" t="s">
        <v>274</v>
      </c>
      <c r="D214" s="312" t="str">
        <f>VLOOKUP($C214,ORÇ.SINT.!$C$20:$M$392,2,0)</f>
        <v xml:space="preserve"> 101616 </v>
      </c>
      <c r="E214" s="312" t="str">
        <f>VLOOKUP($C214,ORÇ.SINT.!$C$20:$M$392,3,0)</f>
        <v>SINAPI</v>
      </c>
      <c r="F214" s="313" t="str">
        <f>VLOOKUP($C214,ORÇ.SINT.!$C$20:$M$392,4,0)</f>
        <v>PREPARO DE FUNDO DE VALA COM LARGURA MENOR QUE 1,5 M (ACERTO DO SOLO NATURAL). AF_08/2020</v>
      </c>
      <c r="G214" s="312" t="str">
        <f>VLOOKUP($C214,ORÇ.SINT.!$C$20:$M$392,5,0)</f>
        <v>m²</v>
      </c>
      <c r="H214" s="312">
        <f>VLOOKUP($C214,ORÇ.SINT.!$C$20:$M$392,6,0)</f>
        <v>51</v>
      </c>
      <c r="I214" s="314">
        <f>VLOOKUP($C214,ORÇ.SINT.!$C$20:$M$392,11,0)</f>
        <v>7.67</v>
      </c>
      <c r="J214" s="315">
        <f t="shared" si="12"/>
        <v>391.17</v>
      </c>
      <c r="K214" s="316">
        <f t="shared" si="13"/>
        <v>2.3447986315684006E-4</v>
      </c>
      <c r="L214" s="319">
        <f t="shared" si="15"/>
        <v>0.99022348987463416</v>
      </c>
      <c r="M214" s="318" t="str">
        <f t="shared" si="14"/>
        <v>C</v>
      </c>
      <c r="N214" s="272"/>
    </row>
    <row r="215" spans="2:14" ht="25.5" x14ac:dyDescent="0.2">
      <c r="B215" s="271"/>
      <c r="C215" s="317" t="s">
        <v>812</v>
      </c>
      <c r="D215" s="312" t="str">
        <f>VLOOKUP($C215,ORÇ.SINT.!$C$20:$M$392,2,0)</f>
        <v xml:space="preserve"> 202205.063.RMSM </v>
      </c>
      <c r="E215" s="312" t="str">
        <f>VLOOKUP($C215,ORÇ.SINT.!$C$20:$M$392,3,0)</f>
        <v>Próprio</v>
      </c>
      <c r="F215" s="313" t="str">
        <f>VLOOKUP($C215,ORÇ.SINT.!$C$20:$M$392,4,0)</f>
        <v>BARRA DE APOIO RETA, EM AÇO INOX ESCOVADO, COMPRIMENTO 70 CM,  FIXADA NA PAREDE [H20]</v>
      </c>
      <c r="G215" s="312" t="str">
        <f>VLOOKUP($C215,ORÇ.SINT.!$C$20:$M$392,5,0)</f>
        <v>UN</v>
      </c>
      <c r="H215" s="312">
        <f>VLOOKUP($C215,ORÇ.SINT.!$C$20:$M$392,6,0)</f>
        <v>1</v>
      </c>
      <c r="I215" s="314">
        <f>VLOOKUP($C215,ORÇ.SINT.!$C$20:$M$392,11,0)</f>
        <v>359.22</v>
      </c>
      <c r="J215" s="315">
        <f t="shared" si="12"/>
        <v>359.22</v>
      </c>
      <c r="K215" s="316">
        <f t="shared" si="13"/>
        <v>2.1532800685942198E-4</v>
      </c>
      <c r="L215" s="319">
        <f t="shared" si="15"/>
        <v>0.99043881788149357</v>
      </c>
      <c r="M215" s="318" t="str">
        <f t="shared" si="14"/>
        <v>C</v>
      </c>
      <c r="N215" s="272"/>
    </row>
    <row r="216" spans="2:14" ht="25.5" x14ac:dyDescent="0.2">
      <c r="B216" s="271"/>
      <c r="C216" s="317" t="s">
        <v>856</v>
      </c>
      <c r="D216" s="312" t="str">
        <f>VLOOKUP($C216,ORÇ.SINT.!$C$20:$M$392,2,0)</f>
        <v xml:space="preserve"> 92023 </v>
      </c>
      <c r="E216" s="312" t="str">
        <f>VLOOKUP($C216,ORÇ.SINT.!$C$20:$M$392,3,0)</f>
        <v>SINAPI</v>
      </c>
      <c r="F216" s="313" t="str">
        <f>VLOOKUP($C216,ORÇ.SINT.!$C$20:$M$392,4,0)</f>
        <v>[DI8] INTERRUPTOR SIMPLES (1 MÓDULO) COM 1 TOMADA DE EMBUTIR 2P+T 10 A,  INCLUINDO SUPORTE E PLACA - FORNECIMENTO E INSTALAÇÃO. AF_12/2015</v>
      </c>
      <c r="G216" s="312" t="str">
        <f>VLOOKUP($C216,ORÇ.SINT.!$C$20:$M$392,5,0)</f>
        <v>UN</v>
      </c>
      <c r="H216" s="312">
        <f>VLOOKUP($C216,ORÇ.SINT.!$C$20:$M$392,6,0)</f>
        <v>6</v>
      </c>
      <c r="I216" s="314">
        <f>VLOOKUP($C216,ORÇ.SINT.!$C$20:$M$392,11,0)</f>
        <v>60.78</v>
      </c>
      <c r="J216" s="315">
        <f t="shared" si="12"/>
        <v>364.68</v>
      </c>
      <c r="K216" s="316">
        <f t="shared" si="13"/>
        <v>2.1860090624545959E-4</v>
      </c>
      <c r="L216" s="319">
        <f t="shared" si="15"/>
        <v>0.99065741878773905</v>
      </c>
      <c r="M216" s="318" t="str">
        <f t="shared" si="14"/>
        <v>C</v>
      </c>
      <c r="N216" s="272"/>
    </row>
    <row r="217" spans="2:14" ht="25.5" x14ac:dyDescent="0.2">
      <c r="B217" s="271"/>
      <c r="C217" s="317" t="s">
        <v>806</v>
      </c>
      <c r="D217" s="312" t="str">
        <f>VLOOKUP($C217,ORÇ.SINT.!$C$20:$M$392,2,0)</f>
        <v xml:space="preserve"> 202205.062.RMSM </v>
      </c>
      <c r="E217" s="312" t="str">
        <f>VLOOKUP($C217,ORÇ.SINT.!$C$20:$M$392,3,0)</f>
        <v>Próprio</v>
      </c>
      <c r="F217" s="313" t="str">
        <f>VLOOKUP($C217,ORÇ.SINT.!$C$20:$M$392,4,0)</f>
        <v>BARRA DE APOIO RETA, EM ACO INOX ESCOVADO, COMPRIMENTO 40CM, FIXADA NA PAREDE [H18]</v>
      </c>
      <c r="G217" s="312" t="str">
        <f>VLOOKUP($C217,ORÇ.SINT.!$C$20:$M$392,5,0)</f>
        <v>UN</v>
      </c>
      <c r="H217" s="312">
        <f>VLOOKUP($C217,ORÇ.SINT.!$C$20:$M$392,6,0)</f>
        <v>1</v>
      </c>
      <c r="I217" s="314">
        <f>VLOOKUP($C217,ORÇ.SINT.!$C$20:$M$392,11,0)</f>
        <v>340.94000000000005</v>
      </c>
      <c r="J217" s="315">
        <f t="shared" si="12"/>
        <v>340.94</v>
      </c>
      <c r="K217" s="316">
        <f t="shared" si="13"/>
        <v>2.0437038766953766E-4</v>
      </c>
      <c r="L217" s="319">
        <f t="shared" si="15"/>
        <v>0.99086178917540857</v>
      </c>
      <c r="M217" s="318" t="str">
        <f t="shared" si="14"/>
        <v>C</v>
      </c>
      <c r="N217" s="272"/>
    </row>
    <row r="218" spans="2:14" ht="38.25" x14ac:dyDescent="0.2">
      <c r="B218" s="271"/>
      <c r="C218" s="317" t="s">
        <v>310</v>
      </c>
      <c r="D218" s="312" t="str">
        <f>VLOOKUP($C218,ORÇ.SINT.!$C$20:$M$392,2,0)</f>
        <v xml:space="preserve"> 89731 </v>
      </c>
      <c r="E218" s="312" t="str">
        <f>VLOOKUP($C218,ORÇ.SINT.!$C$20:$M$392,3,0)</f>
        <v>SINAPI</v>
      </c>
      <c r="F218" s="313" t="str">
        <f>VLOOKUP($C218,ORÇ.SINT.!$C$20:$M$392,4,0)</f>
        <v>JOELHO 90 GRAUS, PVC, SERIE NORMAL, ESGOTO PREDIAL, DN 50 MM, JUNTA ELÁSTICA, FORNECIDO E INSTALADO EM RAMAL DE DESCARGA OU RAMAL DE ESGOTO SANITÁRIO. AF_12/2014 [E12]</v>
      </c>
      <c r="G218" s="312" t="str">
        <f>VLOOKUP($C218,ORÇ.SINT.!$C$20:$M$392,5,0)</f>
        <v>UN</v>
      </c>
      <c r="H218" s="312">
        <f>VLOOKUP($C218,ORÇ.SINT.!$C$20:$M$392,6,0)</f>
        <v>24</v>
      </c>
      <c r="I218" s="314">
        <f>VLOOKUP($C218,ORÇ.SINT.!$C$20:$M$392,11,0)</f>
        <v>14.04</v>
      </c>
      <c r="J218" s="315">
        <f t="shared" si="12"/>
        <v>336.96</v>
      </c>
      <c r="K218" s="316">
        <f t="shared" si="13"/>
        <v>2.0198464782403768E-4</v>
      </c>
      <c r="L218" s="319">
        <f t="shared" si="15"/>
        <v>0.99106377382323263</v>
      </c>
      <c r="M218" s="318" t="str">
        <f t="shared" si="14"/>
        <v>C</v>
      </c>
      <c r="N218" s="272"/>
    </row>
    <row r="219" spans="2:14" ht="25.5" x14ac:dyDescent="0.2">
      <c r="B219" s="271"/>
      <c r="C219" s="317" t="s">
        <v>891</v>
      </c>
      <c r="D219" s="312" t="str">
        <f>VLOOKUP($C219,ORÇ.SINT.!$C$20:$M$392,2,0)</f>
        <v xml:space="preserve"> 92000 </v>
      </c>
      <c r="E219" s="312" t="str">
        <f>VLOOKUP($C219,ORÇ.SINT.!$C$20:$M$392,3,0)</f>
        <v>SINAPI</v>
      </c>
      <c r="F219" s="313" t="str">
        <f>VLOOKUP($C219,ORÇ.SINT.!$C$20:$M$392,4,0)</f>
        <v>[DE8] TOMADA BAIXA DE EMBUTIR (1 MÓDULO), 2P+T 10 A, INCLUINDO SUPORTE E PLACA - FORNECIMENTO E INSTALAÇÃO. AF_12/2015</v>
      </c>
      <c r="G219" s="312" t="str">
        <f>VLOOKUP($C219,ORÇ.SINT.!$C$20:$M$392,5,0)</f>
        <v>UN</v>
      </c>
      <c r="H219" s="312">
        <f>VLOOKUP($C219,ORÇ.SINT.!$C$20:$M$392,6,0)</f>
        <v>9</v>
      </c>
      <c r="I219" s="314">
        <f>VLOOKUP($C219,ORÇ.SINT.!$C$20:$M$392,11,0)</f>
        <v>36.31</v>
      </c>
      <c r="J219" s="315">
        <f t="shared" si="12"/>
        <v>326.79000000000002</v>
      </c>
      <c r="K219" s="316">
        <f t="shared" si="13"/>
        <v>1.958884231434511E-4</v>
      </c>
      <c r="L219" s="319">
        <f t="shared" si="15"/>
        <v>0.99125966224637607</v>
      </c>
      <c r="M219" s="318" t="str">
        <f t="shared" si="14"/>
        <v>C</v>
      </c>
      <c r="N219" s="272"/>
    </row>
    <row r="220" spans="2:14" ht="25.5" x14ac:dyDescent="0.2">
      <c r="B220" s="271"/>
      <c r="C220" s="317" t="s">
        <v>316</v>
      </c>
      <c r="D220" s="312" t="str">
        <f>VLOOKUP($C220,ORÇ.SINT.!$C$20:$M$392,2,0)</f>
        <v xml:space="preserve"> 202205.025.RMSM </v>
      </c>
      <c r="E220" s="312" t="str">
        <f>VLOOKUP($C220,ORÇ.SINT.!$C$20:$M$392,3,0)</f>
        <v>Próprio</v>
      </c>
      <c r="F220" s="313" t="str">
        <f>VLOOKUP($C220,ORÇ.SINT.!$C$20:$M$392,4,0)</f>
        <v>JUNÇÃO SIMPLES, PVC, SÉRIE NORMAL, ESGOTO PREDIAL, DN 100 X 50 MM, JUNTA ELÁSTICA [E14]</v>
      </c>
      <c r="G220" s="312" t="str">
        <f>VLOOKUP($C220,ORÇ.SINT.!$C$20:$M$392,5,0)</f>
        <v>un</v>
      </c>
      <c r="H220" s="312">
        <f>VLOOKUP($C220,ORÇ.SINT.!$C$20:$M$392,6,0)</f>
        <v>5</v>
      </c>
      <c r="I220" s="314">
        <f>VLOOKUP($C220,ORÇ.SINT.!$C$20:$M$392,11,0)</f>
        <v>59.69</v>
      </c>
      <c r="J220" s="315">
        <f t="shared" si="12"/>
        <v>298.45</v>
      </c>
      <c r="K220" s="316">
        <f t="shared" si="13"/>
        <v>1.7890051680639852E-4</v>
      </c>
      <c r="L220" s="319">
        <f t="shared" si="15"/>
        <v>0.99143856276318243</v>
      </c>
      <c r="M220" s="318" t="str">
        <f t="shared" si="14"/>
        <v>C</v>
      </c>
      <c r="N220" s="272"/>
    </row>
    <row r="221" spans="2:14" ht="25.5" x14ac:dyDescent="0.2">
      <c r="B221" s="271"/>
      <c r="C221" s="317" t="s">
        <v>773</v>
      </c>
      <c r="D221" s="312" t="str">
        <f>VLOOKUP($C221,ORÇ.SINT.!$C$20:$M$392,2,0)</f>
        <v xml:space="preserve"> 202205.055.RMSM </v>
      </c>
      <c r="E221" s="312" t="str">
        <f>VLOOKUP($C221,ORÇ.SINT.!$C$20:$M$392,3,0)</f>
        <v>Próprio</v>
      </c>
      <c r="F221" s="313" t="str">
        <f>VLOOKUP($C221,ORÇ.SINT.!$C$20:$M$392,4,0)</f>
        <v>CHUVEIRO ELÉTRICO, TIPO DUCHA, INCLUSIVE BRAÇO E CONECTOR DE PORCELANA PARA INSTALAÇÃO [H7]</v>
      </c>
      <c r="G221" s="312" t="str">
        <f>VLOOKUP($C221,ORÇ.SINT.!$C$20:$M$392,5,0)</f>
        <v>UN</v>
      </c>
      <c r="H221" s="312">
        <f>VLOOKUP($C221,ORÇ.SINT.!$C$20:$M$392,6,0)</f>
        <v>2</v>
      </c>
      <c r="I221" s="314">
        <f>VLOOKUP($C221,ORÇ.SINT.!$C$20:$M$392,11,0)</f>
        <v>148.86000000000001</v>
      </c>
      <c r="J221" s="315">
        <f t="shared" si="12"/>
        <v>297.72000000000003</v>
      </c>
      <c r="K221" s="316">
        <f t="shared" si="13"/>
        <v>1.7846293135734956E-4</v>
      </c>
      <c r="L221" s="319">
        <f t="shared" si="15"/>
        <v>0.9916170256945398</v>
      </c>
      <c r="M221" s="318" t="str">
        <f t="shared" si="14"/>
        <v>C</v>
      </c>
      <c r="N221" s="272"/>
    </row>
    <row r="222" spans="2:14" ht="38.25" x14ac:dyDescent="0.2">
      <c r="B222" s="271"/>
      <c r="C222" s="317" t="s">
        <v>1043</v>
      </c>
      <c r="D222" s="312" t="str">
        <f>VLOOKUP($C222,ORÇ.SINT.!$C$20:$M$392,2,0)</f>
        <v xml:space="preserve"> 202205.074.RMSM </v>
      </c>
      <c r="E222" s="312" t="str">
        <f>VLOOKUP($C222,ORÇ.SINT.!$C$20:$M$392,3,0)</f>
        <v>Próprio</v>
      </c>
      <c r="F222" s="313" t="str">
        <f>VLOOKUP($C222,ORÇ.SINT.!$C$20:$M$392,4,0)</f>
        <v>ART DE OBRA - TABELA DO CREA (CONTRATO ACIMA DE R$ 15.000,01)  [ELABORAÇÃO DE PROJETOS AS BUILT DE ARQUITETURA, DE INSTALAÇÕES ELÉTRICAS, DE INSTALAÇÕES DE REDE, DE INSTALAÇÕES HIDROSSANITÁRIAS E DE ESTRUTURAS]</v>
      </c>
      <c r="G222" s="312" t="str">
        <f>VLOOKUP($C222,ORÇ.SINT.!$C$20:$M$392,5,0)</f>
        <v>Unidade</v>
      </c>
      <c r="H222" s="312">
        <f>VLOOKUP($C222,ORÇ.SINT.!$C$20:$M$392,6,0)</f>
        <v>1</v>
      </c>
      <c r="I222" s="314">
        <f>VLOOKUP($C222,ORÇ.SINT.!$C$20:$M$392,11,0)</f>
        <v>311.18535700000001</v>
      </c>
      <c r="J222" s="315">
        <f t="shared" si="12"/>
        <v>311.18</v>
      </c>
      <c r="K222" s="316">
        <f t="shared" si="13"/>
        <v>1.8653128771926652E-4</v>
      </c>
      <c r="L222" s="319">
        <f t="shared" si="15"/>
        <v>0.99180355698225908</v>
      </c>
      <c r="M222" s="318" t="str">
        <f t="shared" si="14"/>
        <v>C</v>
      </c>
      <c r="N222" s="272"/>
    </row>
    <row r="223" spans="2:14" x14ac:dyDescent="0.2">
      <c r="B223" s="271"/>
      <c r="C223" s="317" t="s">
        <v>35</v>
      </c>
      <c r="D223" s="312" t="str">
        <f>VLOOKUP($C223,ORÇ.SINT.!$C$20:$M$392,2,0)</f>
        <v xml:space="preserve"> 202205.074.RMSM </v>
      </c>
      <c r="E223" s="312" t="str">
        <f>VLOOKUP($C223,ORÇ.SINT.!$C$20:$M$392,3,0)</f>
        <v>Próprio</v>
      </c>
      <c r="F223" s="313" t="str">
        <f>VLOOKUP($C223,ORÇ.SINT.!$C$20:$M$392,4,0)</f>
        <v>ART DE OBRA - TABELA DO CREA (CONTRATO ACIMA DE R$ 15.000,01)</v>
      </c>
      <c r="G223" s="312" t="str">
        <f>VLOOKUP($C223,ORÇ.SINT.!$C$20:$M$392,5,0)</f>
        <v>Unidade</v>
      </c>
      <c r="H223" s="312">
        <f>VLOOKUP($C223,ORÇ.SINT.!$C$20:$M$392,6,0)</f>
        <v>1</v>
      </c>
      <c r="I223" s="314">
        <f>VLOOKUP($C223,ORÇ.SINT.!$C$20:$M$392,11,0)</f>
        <v>311.18535700000001</v>
      </c>
      <c r="J223" s="315">
        <f t="shared" si="12"/>
        <v>311.18</v>
      </c>
      <c r="K223" s="316">
        <f t="shared" si="13"/>
        <v>1.8653128771926652E-4</v>
      </c>
      <c r="L223" s="319">
        <f t="shared" si="15"/>
        <v>0.99199008826997837</v>
      </c>
      <c r="M223" s="318" t="str">
        <f t="shared" si="14"/>
        <v>C</v>
      </c>
      <c r="N223" s="272"/>
    </row>
    <row r="224" spans="2:14" ht="25.5" x14ac:dyDescent="0.2">
      <c r="B224" s="271"/>
      <c r="C224" s="317" t="s">
        <v>981</v>
      </c>
      <c r="D224" s="312" t="str">
        <f>VLOOKUP($C224,ORÇ.SINT.!$C$20:$M$392,2,0)</f>
        <v xml:space="preserve"> 88485 </v>
      </c>
      <c r="E224" s="312" t="str">
        <f>VLOOKUP($C224,ORÇ.SINT.!$C$20:$M$392,3,0)</f>
        <v>SINAPI</v>
      </c>
      <c r="F224" s="313" t="str">
        <f>VLOOKUP($C224,ORÇ.SINT.!$C$20:$M$392,4,0)</f>
        <v>APLICAÇÃO DE FUNDO SELADOR ACRÍLICO EM PAREDES, UMA DEMÃO. AF_06/2014 [REV. PAREDE TIPO 6 - PILARES]</v>
      </c>
      <c r="G224" s="312" t="str">
        <f>VLOOKUP($C224,ORÇ.SINT.!$C$20:$M$392,5,0)</f>
        <v>m²</v>
      </c>
      <c r="H224" s="312">
        <f>VLOOKUP($C224,ORÇ.SINT.!$C$20:$M$392,6,0)</f>
        <v>77.400000000000006</v>
      </c>
      <c r="I224" s="314">
        <f>VLOOKUP($C224,ORÇ.SINT.!$C$20:$M$392,11,0)</f>
        <v>3.9699999999999998</v>
      </c>
      <c r="J224" s="315">
        <f t="shared" si="12"/>
        <v>307.27</v>
      </c>
      <c r="K224" s="316">
        <f t="shared" si="13"/>
        <v>1.8418750812230548E-4</v>
      </c>
      <c r="L224" s="319">
        <f t="shared" si="15"/>
        <v>0.99217427577810069</v>
      </c>
      <c r="M224" s="318" t="str">
        <f t="shared" si="14"/>
        <v>C</v>
      </c>
      <c r="N224" s="272"/>
    </row>
    <row r="225" spans="2:14" ht="51" x14ac:dyDescent="0.2">
      <c r="B225" s="271"/>
      <c r="C225" s="317" t="s">
        <v>677</v>
      </c>
      <c r="D225" s="312" t="str">
        <f>VLOOKUP($C225,ORÇ.SINT.!$C$20:$M$392,2,0)</f>
        <v xml:space="preserve"> 202205.045.RMSM </v>
      </c>
      <c r="E225" s="312" t="str">
        <f>VLOOKUP($C225,ORÇ.SINT.!$C$20:$M$392,3,0)</f>
        <v>Próprio</v>
      </c>
      <c r="F225" s="313" t="str">
        <f>VLOOKUP($C225,ORÇ.SINT.!$C$20:$M$392,4,0)</f>
        <v>RESERVA TÉCNICA (MENOR ENTRE 5% E 2 CAIXAS) - REVESTIMENTO CERÂMICO PARA PAREDE COM PLACAS ESMALTADAS - DN 7X26, COR BRANCO, BORDAS BOLD, ACABAMENTO ACETINADO (REFERÊNCIA ELIZABETH Prisma Branco Chantilli OU EQUIVALENTE TÉCNICO) [REV. PAREDE TIPO 5]</v>
      </c>
      <c r="G225" s="312" t="str">
        <f>VLOOKUP($C225,ORÇ.SINT.!$C$20:$M$392,5,0)</f>
        <v>m²</v>
      </c>
      <c r="H225" s="312">
        <f>VLOOKUP($C225,ORÇ.SINT.!$C$20:$M$392,6,0)</f>
        <v>1.9</v>
      </c>
      <c r="I225" s="314">
        <f>VLOOKUP($C225,ORÇ.SINT.!$C$20:$M$392,11,0)</f>
        <v>129.30000000000001</v>
      </c>
      <c r="J225" s="315">
        <f t="shared" si="12"/>
        <v>245.67</v>
      </c>
      <c r="K225" s="316">
        <f t="shared" si="13"/>
        <v>1.4726248940803461E-4</v>
      </c>
      <c r="L225" s="319">
        <f t="shared" si="15"/>
        <v>0.99232153826750868</v>
      </c>
      <c r="M225" s="318" t="str">
        <f t="shared" si="14"/>
        <v>C</v>
      </c>
      <c r="N225" s="272"/>
    </row>
    <row r="226" spans="2:14" x14ac:dyDescent="0.2">
      <c r="B226" s="271"/>
      <c r="C226" s="317" t="s">
        <v>97</v>
      </c>
      <c r="D226" s="312" t="str">
        <f>VLOOKUP($C226,ORÇ.SINT.!$C$20:$M$392,2,0)</f>
        <v xml:space="preserve"> 04.05.100 </v>
      </c>
      <c r="E226" s="312" t="str">
        <f>VLOOKUP($C226,ORÇ.SINT.!$C$20:$M$392,3,0)</f>
        <v>CPOS</v>
      </c>
      <c r="F226" s="313" t="str">
        <f>VLOOKUP($C226,ORÇ.SINT.!$C$20:$M$392,4,0)</f>
        <v>Retirada de rodapé inclusive cordão em madeira</v>
      </c>
      <c r="G226" s="312" t="str">
        <f>VLOOKUP($C226,ORÇ.SINT.!$C$20:$M$392,5,0)</f>
        <v>M</v>
      </c>
      <c r="H226" s="312">
        <f>VLOOKUP($C226,ORÇ.SINT.!$C$20:$M$392,6,0)</f>
        <v>73.13</v>
      </c>
      <c r="I226" s="314">
        <f>VLOOKUP($C226,ORÇ.SINT.!$C$20:$M$392,11,0)</f>
        <v>4.08</v>
      </c>
      <c r="J226" s="315">
        <f t="shared" si="12"/>
        <v>298.37</v>
      </c>
      <c r="K226" s="316">
        <f t="shared" si="13"/>
        <v>1.7885256223663975E-4</v>
      </c>
      <c r="L226" s="319">
        <f t="shared" si="15"/>
        <v>0.99250039082974528</v>
      </c>
      <c r="M226" s="318" t="str">
        <f t="shared" si="14"/>
        <v>C</v>
      </c>
      <c r="N226" s="272"/>
    </row>
    <row r="227" spans="2:14" x14ac:dyDescent="0.2">
      <c r="B227" s="271"/>
      <c r="C227" s="317" t="s">
        <v>103</v>
      </c>
      <c r="D227" s="312" t="str">
        <f>VLOOKUP($C227,ORÇ.SINT.!$C$20:$M$392,2,0)</f>
        <v xml:space="preserve"> 03.01.020 </v>
      </c>
      <c r="E227" s="312" t="str">
        <f>VLOOKUP($C227,ORÇ.SINT.!$C$20:$M$392,3,0)</f>
        <v>CPOS</v>
      </c>
      <c r="F227" s="313" t="str">
        <f>VLOOKUP($C227,ORÇ.SINT.!$C$20:$M$392,4,0)</f>
        <v>Demolição manual de concreto simples</v>
      </c>
      <c r="G227" s="312" t="str">
        <f>VLOOKUP($C227,ORÇ.SINT.!$C$20:$M$392,5,0)</f>
        <v>m³</v>
      </c>
      <c r="H227" s="312">
        <f>VLOOKUP($C227,ORÇ.SINT.!$C$20:$M$392,6,0)</f>
        <v>1.05</v>
      </c>
      <c r="I227" s="314">
        <f>VLOOKUP($C227,ORÇ.SINT.!$C$20:$M$392,11,0)</f>
        <v>283.56</v>
      </c>
      <c r="J227" s="315">
        <f t="shared" si="12"/>
        <v>297.73</v>
      </c>
      <c r="K227" s="316">
        <f t="shared" si="13"/>
        <v>1.784689256785694E-4</v>
      </c>
      <c r="L227" s="319">
        <f t="shared" si="15"/>
        <v>0.9926788597554238</v>
      </c>
      <c r="M227" s="318" t="str">
        <f t="shared" si="14"/>
        <v>C</v>
      </c>
      <c r="N227" s="272"/>
    </row>
    <row r="228" spans="2:14" ht="25.5" x14ac:dyDescent="0.2">
      <c r="B228" s="271"/>
      <c r="C228" s="317" t="s">
        <v>414</v>
      </c>
      <c r="D228" s="312" t="str">
        <f>VLOOKUP($C228,ORÇ.SINT.!$C$20:$M$392,2,0)</f>
        <v xml:space="preserve"> 90467 </v>
      </c>
      <c r="E228" s="312" t="str">
        <f>VLOOKUP($C228,ORÇ.SINT.!$C$20:$M$392,3,0)</f>
        <v>SINAPI</v>
      </c>
      <c r="F228" s="313" t="str">
        <f>VLOOKUP($C228,ORÇ.SINT.!$C$20:$M$392,4,0)</f>
        <v>[ED2] CHUMBAMENTO LINEAR EM ALVENARIA PARA RAMAIS/DISTRIBUIÇÃO COM DIÂMETROS MAIORES QUE 40 MM E MENORES OU IGUAIS A 75 MM. AF_05/2015</v>
      </c>
      <c r="G228" s="312" t="str">
        <f>VLOOKUP($C228,ORÇ.SINT.!$C$20:$M$392,5,0)</f>
        <v>M</v>
      </c>
      <c r="H228" s="312">
        <f>VLOOKUP($C228,ORÇ.SINT.!$C$20:$M$392,6,0)</f>
        <v>10.62</v>
      </c>
      <c r="I228" s="314">
        <f>VLOOKUP($C228,ORÇ.SINT.!$C$20:$M$392,11,0)</f>
        <v>27.409999999999997</v>
      </c>
      <c r="J228" s="315">
        <f t="shared" si="12"/>
        <v>291.08999999999997</v>
      </c>
      <c r="K228" s="316">
        <f t="shared" si="13"/>
        <v>1.7448869638858952E-4</v>
      </c>
      <c r="L228" s="319">
        <f t="shared" si="15"/>
        <v>0.99285334845181239</v>
      </c>
      <c r="M228" s="318" t="str">
        <f t="shared" si="14"/>
        <v>C</v>
      </c>
      <c r="N228" s="272"/>
    </row>
    <row r="229" spans="2:14" ht="38.25" x14ac:dyDescent="0.2">
      <c r="B229" s="271"/>
      <c r="C229" s="317" t="s">
        <v>200</v>
      </c>
      <c r="D229" s="312" t="str">
        <f>VLOOKUP($C229,ORÇ.SINT.!$C$20:$M$392,2,0)</f>
        <v xml:space="preserve"> 90374 </v>
      </c>
      <c r="E229" s="312" t="str">
        <f>VLOOKUP($C229,ORÇ.SINT.!$C$20:$M$392,3,0)</f>
        <v>SINAPI</v>
      </c>
      <c r="F229" s="313" t="str">
        <f>VLOOKUP($C229,ORÇ.SINT.!$C$20:$M$392,4,0)</f>
        <v>TÊ COM BUCHA DE LATÃO NA BOLSA CENTRAL, PVC, SOLDÁVEL, DN 25MM X 3/4", INSTALADO EM RAMAL OU SUB-RAMAL DE ÁGUA - FORNECIMENTO E INSTALAÇÃO. AF_03/2015 [A3]</v>
      </c>
      <c r="G229" s="312" t="str">
        <f>VLOOKUP($C229,ORÇ.SINT.!$C$20:$M$392,5,0)</f>
        <v>UN</v>
      </c>
      <c r="H229" s="312">
        <f>VLOOKUP($C229,ORÇ.SINT.!$C$20:$M$392,6,0)</f>
        <v>9</v>
      </c>
      <c r="I229" s="314">
        <f>VLOOKUP($C229,ORÇ.SINT.!$C$20:$M$392,11,0)</f>
        <v>27.52</v>
      </c>
      <c r="J229" s="315">
        <f t="shared" si="12"/>
        <v>247.68</v>
      </c>
      <c r="K229" s="316">
        <f t="shared" si="13"/>
        <v>1.4846734797322429E-4</v>
      </c>
      <c r="L229" s="319">
        <f t="shared" si="15"/>
        <v>0.99300181579978564</v>
      </c>
      <c r="M229" s="318" t="str">
        <f t="shared" si="14"/>
        <v>C</v>
      </c>
      <c r="N229" s="272"/>
    </row>
    <row r="230" spans="2:14" ht="25.5" x14ac:dyDescent="0.2">
      <c r="B230" s="271"/>
      <c r="C230" s="317" t="s">
        <v>902</v>
      </c>
      <c r="D230" s="312" t="str">
        <f>VLOOKUP($C230,ORÇ.SINT.!$C$20:$M$392,2,0)</f>
        <v xml:space="preserve"> 92004 </v>
      </c>
      <c r="E230" s="312" t="str">
        <f>VLOOKUP($C230,ORÇ.SINT.!$C$20:$M$392,3,0)</f>
        <v>SINAPI</v>
      </c>
      <c r="F230" s="313" t="str">
        <f>VLOOKUP($C230,ORÇ.SINT.!$C$20:$M$392,4,0)</f>
        <v>[DE12] TOMADA MÉDIA DE EMBUTIR (2 MÓDULOS), 2P+T 10 A, INCLUINDO SUPORTE E PLACA - FORNECIMENTO E INSTALAÇÃO. AF_12/2015</v>
      </c>
      <c r="G230" s="312" t="str">
        <f>VLOOKUP($C230,ORÇ.SINT.!$C$20:$M$392,5,0)</f>
        <v>UN</v>
      </c>
      <c r="H230" s="312">
        <f>VLOOKUP($C230,ORÇ.SINT.!$C$20:$M$392,6,0)</f>
        <v>4</v>
      </c>
      <c r="I230" s="314">
        <f>VLOOKUP($C230,ORÇ.SINT.!$C$20:$M$392,11,0)</f>
        <v>67.289999999999992</v>
      </c>
      <c r="J230" s="315">
        <f t="shared" si="12"/>
        <v>269.16000000000003</v>
      </c>
      <c r="K230" s="316">
        <f t="shared" si="13"/>
        <v>1.6134314995346031E-4</v>
      </c>
      <c r="L230" s="319">
        <f t="shared" si="15"/>
        <v>0.99316315894973906</v>
      </c>
      <c r="M230" s="318" t="str">
        <f t="shared" si="14"/>
        <v>C</v>
      </c>
      <c r="N230" s="272"/>
    </row>
    <row r="231" spans="2:14" ht="25.5" x14ac:dyDescent="0.2">
      <c r="B231" s="271"/>
      <c r="C231" s="317" t="s">
        <v>77</v>
      </c>
      <c r="D231" s="312" t="str">
        <f>VLOOKUP($C231,ORÇ.SINT.!$C$20:$M$392,2,0)</f>
        <v xml:space="preserve"> 97647 </v>
      </c>
      <c r="E231" s="312" t="str">
        <f>VLOOKUP($C231,ORÇ.SINT.!$C$20:$M$392,3,0)</f>
        <v>SINAPI</v>
      </c>
      <c r="F231" s="313" t="str">
        <f>VLOOKUP($C231,ORÇ.SINT.!$C$20:$M$392,4,0)</f>
        <v>REMOÇÃO DE TELHAS, DE FIBROCIMENTO, METÁLICA E CERÂMICA, DE FORMA MANUAL, SEM REAPROVEITAMENTO. AF_12/2017</v>
      </c>
      <c r="G231" s="312" t="str">
        <f>VLOOKUP($C231,ORÇ.SINT.!$C$20:$M$392,5,0)</f>
        <v>m²</v>
      </c>
      <c r="H231" s="312">
        <f>VLOOKUP($C231,ORÇ.SINT.!$C$20:$M$392,6,0)</f>
        <v>66.650000000000006</v>
      </c>
      <c r="I231" s="314">
        <f>VLOOKUP($C231,ORÇ.SINT.!$C$20:$M$392,11,0)</f>
        <v>4.16</v>
      </c>
      <c r="J231" s="315">
        <f t="shared" si="12"/>
        <v>277.26</v>
      </c>
      <c r="K231" s="316">
        <f t="shared" si="13"/>
        <v>1.6619855014153814E-4</v>
      </c>
      <c r="L231" s="319">
        <f t="shared" si="15"/>
        <v>0.99332935749988061</v>
      </c>
      <c r="M231" s="318" t="str">
        <f t="shared" si="14"/>
        <v>C</v>
      </c>
      <c r="N231" s="272"/>
    </row>
    <row r="232" spans="2:14" ht="38.25" x14ac:dyDescent="0.2">
      <c r="B232" s="271"/>
      <c r="C232" s="317" t="s">
        <v>301</v>
      </c>
      <c r="D232" s="312" t="str">
        <f>VLOOKUP($C232,ORÇ.SINT.!$C$20:$M$392,2,0)</f>
        <v xml:space="preserve"> 89746 </v>
      </c>
      <c r="E232" s="312" t="str">
        <f>VLOOKUP($C232,ORÇ.SINT.!$C$20:$M$392,3,0)</f>
        <v>SINAPI</v>
      </c>
      <c r="F232" s="313" t="str">
        <f>VLOOKUP($C232,ORÇ.SINT.!$C$20:$M$392,4,0)</f>
        <v>JOELHO 45 GRAUS, PVC, SERIE NORMAL, ESGOTO PREDIAL, DN 100 MM, JUNTA ELÁSTICA, FORNECIDO E INSTALADO EM RAMAL DE DESCARGA OU RAMAL DE ESGOTO SANITÁRIO. AF_12/2014 [E9]</v>
      </c>
      <c r="G232" s="312" t="str">
        <f>VLOOKUP($C232,ORÇ.SINT.!$C$20:$M$392,5,0)</f>
        <v>UN</v>
      </c>
      <c r="H232" s="312">
        <f>VLOOKUP($C232,ORÇ.SINT.!$C$20:$M$392,6,0)</f>
        <v>8</v>
      </c>
      <c r="I232" s="314">
        <f>VLOOKUP($C232,ORÇ.SINT.!$C$20:$M$392,11,0)</f>
        <v>30.99</v>
      </c>
      <c r="J232" s="315">
        <f t="shared" si="12"/>
        <v>247.92</v>
      </c>
      <c r="K232" s="316">
        <f t="shared" si="13"/>
        <v>1.4861121168250065E-4</v>
      </c>
      <c r="L232" s="319">
        <f t="shared" si="15"/>
        <v>0.99347796871156313</v>
      </c>
      <c r="M232" s="318" t="str">
        <f t="shared" si="14"/>
        <v>C</v>
      </c>
      <c r="N232" s="272"/>
    </row>
    <row r="233" spans="2:14" ht="25.5" x14ac:dyDescent="0.2">
      <c r="B233" s="271"/>
      <c r="C233" s="317" t="s">
        <v>378</v>
      </c>
      <c r="D233" s="312" t="str">
        <f>VLOOKUP($C233,ORÇ.SINT.!$C$20:$M$392,2,0)</f>
        <v xml:space="preserve"> 202205.029.RMSM </v>
      </c>
      <c r="E233" s="312" t="str">
        <f>VLOOKUP($C233,ORÇ.SINT.!$C$20:$M$392,3,0)</f>
        <v>Próprio</v>
      </c>
      <c r="F233" s="313" t="str">
        <f>VLOOKUP($C233,ORÇ.SINT.!$C$20:$M$392,4,0)</f>
        <v>IMPERMEABILIZAÇÃO DE SUPERFÍCIE COM MANTA ASFÁLTICA ALUMINIZADA, UMA CAMADA, INCLUSIVE APLICAÇÃO DE PRIMER ASFÁLTICO, E=3MM</v>
      </c>
      <c r="G233" s="312" t="str">
        <f>VLOOKUP($C233,ORÇ.SINT.!$C$20:$M$392,5,0)</f>
        <v>m²</v>
      </c>
      <c r="H233" s="312">
        <f>VLOOKUP($C233,ORÇ.SINT.!$C$20:$M$392,6,0)</f>
        <v>2.11</v>
      </c>
      <c r="I233" s="314">
        <f>VLOOKUP($C233,ORÇ.SINT.!$C$20:$M$392,11,0)</f>
        <v>122.97</v>
      </c>
      <c r="J233" s="315">
        <f t="shared" si="12"/>
        <v>259.45999999999998</v>
      </c>
      <c r="K233" s="316">
        <f t="shared" si="13"/>
        <v>1.555286583702066E-4</v>
      </c>
      <c r="L233" s="319">
        <f t="shared" si="15"/>
        <v>0.99363349736993334</v>
      </c>
      <c r="M233" s="318" t="str">
        <f t="shared" si="14"/>
        <v>C</v>
      </c>
      <c r="N233" s="272"/>
    </row>
    <row r="234" spans="2:14" x14ac:dyDescent="0.2">
      <c r="B234" s="271"/>
      <c r="C234" s="317" t="s">
        <v>797</v>
      </c>
      <c r="D234" s="312" t="str">
        <f>VLOOKUP($C234,ORÇ.SINT.!$C$20:$M$392,2,0)</f>
        <v xml:space="preserve"> 190074 </v>
      </c>
      <c r="E234" s="312" t="str">
        <f>VLOOKUP($C234,ORÇ.SINT.!$C$20:$M$392,3,0)</f>
        <v>SBC</v>
      </c>
      <c r="F234" s="313" t="str">
        <f>VLOOKUP($C234,ORÇ.SINT.!$C$20:$M$392,4,0)</f>
        <v>GRELHA EM AÇO INOX, PARA RALO, 150X150CM [H15]</v>
      </c>
      <c r="G234" s="312" t="str">
        <f>VLOOKUP($C234,ORÇ.SINT.!$C$20:$M$392,5,0)</f>
        <v>UN</v>
      </c>
      <c r="H234" s="312">
        <f>VLOOKUP($C234,ORÇ.SINT.!$C$20:$M$392,6,0)</f>
        <v>11</v>
      </c>
      <c r="I234" s="314">
        <f>VLOOKUP($C234,ORÇ.SINT.!$C$20:$M$392,11,0)</f>
        <v>22.79</v>
      </c>
      <c r="J234" s="315">
        <f t="shared" si="12"/>
        <v>250.69</v>
      </c>
      <c r="K234" s="316">
        <f t="shared" si="13"/>
        <v>1.502716386603989E-4</v>
      </c>
      <c r="L234" s="319">
        <f t="shared" si="15"/>
        <v>0.99378376900859378</v>
      </c>
      <c r="M234" s="318" t="str">
        <f t="shared" si="14"/>
        <v>C</v>
      </c>
      <c r="N234" s="272"/>
    </row>
    <row r="235" spans="2:14" ht="38.25" x14ac:dyDescent="0.2">
      <c r="B235" s="271"/>
      <c r="C235" s="317" t="s">
        <v>409</v>
      </c>
      <c r="D235" s="312" t="str">
        <f>VLOOKUP($C235,ORÇ.SINT.!$C$20:$M$392,2,0)</f>
        <v xml:space="preserve"> 93008 </v>
      </c>
      <c r="E235" s="312" t="str">
        <f>VLOOKUP($C235,ORÇ.SINT.!$C$20:$M$392,3,0)</f>
        <v>SINAPI</v>
      </c>
      <c r="F235" s="313" t="str">
        <f>VLOOKUP($C235,ORÇ.SINT.!$C$20:$M$392,4,0)</f>
        <v>[ED2] ELETRODUTO RÍGIDO ROSCÁVEL, PVC, DN 50 MM (1 1/2"), PARA REDE ENTERRADA DE DISTRIBUIÇÃO DE ENERGIA ELÉTRICA - FORNECIMENTO E INSTALAÇÃO. AF_12/2021</v>
      </c>
      <c r="G235" s="312" t="str">
        <f>VLOOKUP($C235,ORÇ.SINT.!$C$20:$M$392,5,0)</f>
        <v>M</v>
      </c>
      <c r="H235" s="312">
        <f>VLOOKUP($C235,ORÇ.SINT.!$C$20:$M$392,6,0)</f>
        <v>10.62</v>
      </c>
      <c r="I235" s="314">
        <f>VLOOKUP($C235,ORÇ.SINT.!$C$20:$M$392,11,0)</f>
        <v>24.55</v>
      </c>
      <c r="J235" s="315">
        <f t="shared" si="12"/>
        <v>260.72000000000003</v>
      </c>
      <c r="K235" s="316">
        <f t="shared" si="13"/>
        <v>1.5628394284390761E-4</v>
      </c>
      <c r="L235" s="319">
        <f t="shared" si="15"/>
        <v>0.99394005295143772</v>
      </c>
      <c r="M235" s="318" t="str">
        <f t="shared" si="14"/>
        <v>C</v>
      </c>
      <c r="N235" s="272"/>
    </row>
    <row r="236" spans="2:14" ht="25.5" x14ac:dyDescent="0.2">
      <c r="B236" s="271"/>
      <c r="C236" s="317" t="s">
        <v>507</v>
      </c>
      <c r="D236" s="312" t="str">
        <f>VLOOKUP($C236,ORÇ.SINT.!$C$20:$M$392,2,0)</f>
        <v xml:space="preserve"> 202205.118.RMSM </v>
      </c>
      <c r="E236" s="312" t="str">
        <f>VLOOKUP($C236,ORÇ.SINT.!$C$20:$M$392,3,0)</f>
        <v>Próprio</v>
      </c>
      <c r="F236" s="313" t="str">
        <f>VLOOKUP($C236,ORÇ.SINT.!$C$20:$M$392,4,0)</f>
        <v>[CE15] FORNECIMENTO E INSTALAÇÃO DE EMENDA TIPO TÊ PARA PERFILADO, 38X38MM</v>
      </c>
      <c r="G236" s="312" t="str">
        <f>VLOOKUP($C236,ORÇ.SINT.!$C$20:$M$392,5,0)</f>
        <v>UN</v>
      </c>
      <c r="H236" s="312">
        <f>VLOOKUP($C236,ORÇ.SINT.!$C$20:$M$392,6,0)</f>
        <v>4</v>
      </c>
      <c r="I236" s="314">
        <f>VLOOKUP($C236,ORÇ.SINT.!$C$20:$M$392,11,0)</f>
        <v>52.65</v>
      </c>
      <c r="J236" s="315">
        <f t="shared" si="12"/>
        <v>210.6</v>
      </c>
      <c r="K236" s="316">
        <f t="shared" si="13"/>
        <v>1.2624040489002357E-4</v>
      </c>
      <c r="L236" s="319">
        <f t="shared" si="15"/>
        <v>0.99406629335632779</v>
      </c>
      <c r="M236" s="318" t="str">
        <f t="shared" si="14"/>
        <v>C</v>
      </c>
      <c r="N236" s="272"/>
    </row>
    <row r="237" spans="2:14" ht="25.5" x14ac:dyDescent="0.2">
      <c r="B237" s="271"/>
      <c r="C237" s="317" t="s">
        <v>340</v>
      </c>
      <c r="D237" s="312" t="str">
        <f>VLOOKUP($C237,ORÇ.SINT.!$C$20:$M$392,2,0)</f>
        <v xml:space="preserve"> 202205.027.RMSM </v>
      </c>
      <c r="E237" s="312" t="str">
        <f>VLOOKUP($C237,ORÇ.SINT.!$C$20:$M$392,3,0)</f>
        <v>Próprio</v>
      </c>
      <c r="F237" s="313" t="str">
        <f>VLOOKUP($C237,ORÇ.SINT.!$C$20:$M$392,4,0)</f>
        <v>TÊ DE REDUÇÃO, PVC, SÉRIE NORMAL, ESGOTO PREDIAL, DN 100 X 50 MM, JUNTA ELÁSTICA [E22]</v>
      </c>
      <c r="G237" s="312" t="str">
        <f>VLOOKUP($C237,ORÇ.SINT.!$C$20:$M$392,5,0)</f>
        <v>un</v>
      </c>
      <c r="H237" s="312">
        <f>VLOOKUP($C237,ORÇ.SINT.!$C$20:$M$392,6,0)</f>
        <v>4</v>
      </c>
      <c r="I237" s="314">
        <f>VLOOKUP($C237,ORÇ.SINT.!$C$20:$M$392,11,0)</f>
        <v>57.61</v>
      </c>
      <c r="J237" s="315">
        <f t="shared" si="12"/>
        <v>230.44</v>
      </c>
      <c r="K237" s="316">
        <f t="shared" si="13"/>
        <v>1.3813313819020432E-4</v>
      </c>
      <c r="L237" s="319">
        <f t="shared" si="15"/>
        <v>0.99420442649451801</v>
      </c>
      <c r="M237" s="318" t="str">
        <f t="shared" si="14"/>
        <v>C</v>
      </c>
      <c r="N237" s="272"/>
    </row>
    <row r="238" spans="2:14" ht="25.5" x14ac:dyDescent="0.2">
      <c r="B238" s="271"/>
      <c r="C238" s="317" t="s">
        <v>59</v>
      </c>
      <c r="D238" s="312" t="str">
        <f>VLOOKUP($C238,ORÇ.SINT.!$C$20:$M$392,2,0)</f>
        <v xml:space="preserve"> 97666 </v>
      </c>
      <c r="E238" s="312" t="str">
        <f>VLOOKUP($C238,ORÇ.SINT.!$C$20:$M$392,3,0)</f>
        <v>SINAPI</v>
      </c>
      <c r="F238" s="313" t="str">
        <f>VLOOKUP($C238,ORÇ.SINT.!$C$20:$M$392,4,0)</f>
        <v>REMOÇÃO DE METAIS SANITÁRIOS, DE FORMA MANUAL, SEM REAPROVEITAMENTO. AF_12/2017</v>
      </c>
      <c r="G238" s="312" t="str">
        <f>VLOOKUP($C238,ORÇ.SINT.!$C$20:$M$392,5,0)</f>
        <v>UN</v>
      </c>
      <c r="H238" s="312">
        <f>VLOOKUP($C238,ORÇ.SINT.!$C$20:$M$392,6,0)</f>
        <v>23</v>
      </c>
      <c r="I238" s="314">
        <f>VLOOKUP($C238,ORÇ.SINT.!$C$20:$M$392,11,0)</f>
        <v>10.79</v>
      </c>
      <c r="J238" s="315">
        <f t="shared" si="12"/>
        <v>248.17</v>
      </c>
      <c r="K238" s="316">
        <f t="shared" si="13"/>
        <v>1.487610697129969E-4</v>
      </c>
      <c r="L238" s="319">
        <f t="shared" si="15"/>
        <v>0.99435318756423097</v>
      </c>
      <c r="M238" s="318" t="str">
        <f t="shared" si="14"/>
        <v>C</v>
      </c>
      <c r="N238" s="272"/>
    </row>
    <row r="239" spans="2:14" ht="38.25" x14ac:dyDescent="0.2">
      <c r="B239" s="271"/>
      <c r="C239" s="317" t="s">
        <v>343</v>
      </c>
      <c r="D239" s="312" t="str">
        <f>VLOOKUP($C239,ORÇ.SINT.!$C$20:$M$392,2,0)</f>
        <v xml:space="preserve"> 89784 </v>
      </c>
      <c r="E239" s="312" t="str">
        <f>VLOOKUP($C239,ORÇ.SINT.!$C$20:$M$392,3,0)</f>
        <v>SINAPI</v>
      </c>
      <c r="F239" s="313" t="str">
        <f>VLOOKUP($C239,ORÇ.SINT.!$C$20:$M$392,4,0)</f>
        <v>TE, PVC, SERIE NORMAL, ESGOTO PREDIAL, DN 50 X 50 MM, JUNTA ELÁSTICA, FORNECIDO E INSTALADO EM RAMAL DE DESCARGA OU RAMAL DE ESGOTO SANITÁRIO. AF_12/2014 [E23]</v>
      </c>
      <c r="G239" s="312" t="str">
        <f>VLOOKUP($C239,ORÇ.SINT.!$C$20:$M$392,5,0)</f>
        <v>UN</v>
      </c>
      <c r="H239" s="312">
        <f>VLOOKUP($C239,ORÇ.SINT.!$C$20:$M$392,6,0)</f>
        <v>9</v>
      </c>
      <c r="I239" s="314">
        <f>VLOOKUP($C239,ORÇ.SINT.!$C$20:$M$392,11,0)</f>
        <v>24.39</v>
      </c>
      <c r="J239" s="315">
        <f t="shared" si="12"/>
        <v>219.51</v>
      </c>
      <c r="K239" s="316">
        <f t="shared" si="13"/>
        <v>1.3158134509690916E-4</v>
      </c>
      <c r="L239" s="319">
        <f t="shared" si="15"/>
        <v>0.99448476890932791</v>
      </c>
      <c r="M239" s="318" t="str">
        <f t="shared" si="14"/>
        <v>C</v>
      </c>
      <c r="N239" s="272"/>
    </row>
    <row r="240" spans="2:14" ht="25.5" x14ac:dyDescent="0.2">
      <c r="B240" s="271"/>
      <c r="C240" s="317" t="s">
        <v>868</v>
      </c>
      <c r="D240" s="312" t="str">
        <f>VLOOKUP($C240,ORÇ.SINT.!$C$20:$M$392,2,0)</f>
        <v xml:space="preserve"> 91967 </v>
      </c>
      <c r="E240" s="312" t="str">
        <f>VLOOKUP($C240,ORÇ.SINT.!$C$20:$M$392,3,0)</f>
        <v>SINAPI</v>
      </c>
      <c r="F240" s="313" t="str">
        <f>VLOOKUP($C240,ORÇ.SINT.!$C$20:$M$392,4,0)</f>
        <v>[DI12] INTERRUPTOR SIMPLES (3 MÓDULOS), 10A/250V, INCLUINDO SUPORTE E PLACA - FORNECIMENTO E INSTALAÇÃO. AF_12/2015</v>
      </c>
      <c r="G240" s="312" t="str">
        <f>VLOOKUP($C240,ORÇ.SINT.!$C$20:$M$392,5,0)</f>
        <v>UN</v>
      </c>
      <c r="H240" s="312">
        <f>VLOOKUP($C240,ORÇ.SINT.!$C$20:$M$392,6,0)</f>
        <v>3</v>
      </c>
      <c r="I240" s="314">
        <f>VLOOKUP($C240,ORÇ.SINT.!$C$20:$M$392,11,0)</f>
        <v>74.349999999999994</v>
      </c>
      <c r="J240" s="315">
        <f t="shared" si="12"/>
        <v>223.05</v>
      </c>
      <c r="K240" s="316">
        <f t="shared" si="13"/>
        <v>1.3370333480873579E-4</v>
      </c>
      <c r="L240" s="319">
        <f t="shared" si="15"/>
        <v>0.99461847224413669</v>
      </c>
      <c r="M240" s="318" t="str">
        <f t="shared" si="14"/>
        <v>C</v>
      </c>
      <c r="N240" s="272"/>
    </row>
    <row r="241" spans="2:14" ht="25.5" x14ac:dyDescent="0.2">
      <c r="B241" s="271"/>
      <c r="C241" s="317" t="s">
        <v>490</v>
      </c>
      <c r="D241" s="312" t="str">
        <f>VLOOKUP($C241,ORÇ.SINT.!$C$20:$M$392,2,0)</f>
        <v xml:space="preserve"> 202205.109.RMSM </v>
      </c>
      <c r="E241" s="312" t="str">
        <f>VLOOKUP($C241,ORÇ.SINT.!$C$20:$M$392,3,0)</f>
        <v>Próprio</v>
      </c>
      <c r="F241" s="313" t="str">
        <f>VLOOKUP($C241,ORÇ.SINT.!$C$20:$M$392,4,0)</f>
        <v>[CE8] FORNECIMENTO E INSTALAÇÃO DE CURVA VERTICAL EXTERNA 90° PARA ELETROCALHA, 100X50MM</v>
      </c>
      <c r="G241" s="312" t="str">
        <f>VLOOKUP($C241,ORÇ.SINT.!$C$20:$M$392,5,0)</f>
        <v>UN</v>
      </c>
      <c r="H241" s="312">
        <f>VLOOKUP($C241,ORÇ.SINT.!$C$20:$M$392,6,0)</f>
        <v>1</v>
      </c>
      <c r="I241" s="314">
        <f>VLOOKUP($C241,ORÇ.SINT.!$C$20:$M$392,11,0)</f>
        <v>227.2</v>
      </c>
      <c r="J241" s="315">
        <f t="shared" si="12"/>
        <v>227.2</v>
      </c>
      <c r="K241" s="316">
        <f t="shared" si="13"/>
        <v>1.3619097811497317E-4</v>
      </c>
      <c r="L241" s="319">
        <f t="shared" si="15"/>
        <v>0.9947546632222517</v>
      </c>
      <c r="M241" s="318" t="str">
        <f t="shared" si="14"/>
        <v>C</v>
      </c>
      <c r="N241" s="272"/>
    </row>
    <row r="242" spans="2:14" ht="25.5" x14ac:dyDescent="0.2">
      <c r="B242" s="271"/>
      <c r="C242" s="317" t="s">
        <v>182</v>
      </c>
      <c r="D242" s="312" t="str">
        <f>VLOOKUP($C242,ORÇ.SINT.!$C$20:$M$392,2,0)</f>
        <v xml:space="preserve"> 101616 </v>
      </c>
      <c r="E242" s="312" t="str">
        <f>VLOOKUP($C242,ORÇ.SINT.!$C$20:$M$392,3,0)</f>
        <v>SINAPI</v>
      </c>
      <c r="F242" s="313" t="str">
        <f>VLOOKUP($C242,ORÇ.SINT.!$C$20:$M$392,4,0)</f>
        <v>PREPARO DE FUNDO DE VALA COM LARGURA MENOR QUE 1,5 M (ACERTO DO SOLO NATURAL). AF_08/2020</v>
      </c>
      <c r="G242" s="312" t="str">
        <f>VLOOKUP($C242,ORÇ.SINT.!$C$20:$M$392,5,0)</f>
        <v>m²</v>
      </c>
      <c r="H242" s="312">
        <f>VLOOKUP($C242,ORÇ.SINT.!$C$20:$M$392,6,0)</f>
        <v>29.93</v>
      </c>
      <c r="I242" s="314">
        <f>VLOOKUP($C242,ORÇ.SINT.!$C$20:$M$392,11,0)</f>
        <v>7.67</v>
      </c>
      <c r="J242" s="315">
        <f t="shared" si="12"/>
        <v>229.56</v>
      </c>
      <c r="K242" s="316">
        <f t="shared" si="13"/>
        <v>1.3760563792285759E-4</v>
      </c>
      <c r="L242" s="319">
        <f t="shared" si="15"/>
        <v>0.99489226886017457</v>
      </c>
      <c r="M242" s="318" t="str">
        <f t="shared" si="14"/>
        <v>C</v>
      </c>
      <c r="N242" s="272"/>
    </row>
    <row r="243" spans="2:14" ht="25.5" x14ac:dyDescent="0.2">
      <c r="B243" s="271"/>
      <c r="C243" s="317" t="s">
        <v>469</v>
      </c>
      <c r="D243" s="312" t="str">
        <f>VLOOKUP($C243,ORÇ.SINT.!$C$20:$M$392,2,0)</f>
        <v xml:space="preserve"> 202205.101.RMSM </v>
      </c>
      <c r="E243" s="312" t="str">
        <f>VLOOKUP($C243,ORÇ.SINT.!$C$20:$M$392,3,0)</f>
        <v>Próprio</v>
      </c>
      <c r="F243" s="313" t="str">
        <f>VLOOKUP($C243,ORÇ.SINT.!$C$20:$M$392,4,0)</f>
        <v>[CE1] FORNECIMENTO E INSTALAÇÃO DE CURVA HORIZONTAL 45º PARA ELETROCALHA, 100X50MM</v>
      </c>
      <c r="G243" s="312" t="str">
        <f>VLOOKUP($C243,ORÇ.SINT.!$C$20:$M$392,5,0)</f>
        <v>UN</v>
      </c>
      <c r="H243" s="312">
        <f>VLOOKUP($C243,ORÇ.SINT.!$C$20:$M$392,6,0)</f>
        <v>2</v>
      </c>
      <c r="I243" s="314">
        <f>VLOOKUP($C243,ORÇ.SINT.!$C$20:$M$392,11,0)</f>
        <v>119.99</v>
      </c>
      <c r="J243" s="315">
        <f t="shared" si="12"/>
        <v>239.98</v>
      </c>
      <c r="K243" s="316">
        <f t="shared" si="13"/>
        <v>1.4385172063394042E-4</v>
      </c>
      <c r="L243" s="319">
        <f t="shared" si="15"/>
        <v>0.99503612058080848</v>
      </c>
      <c r="M243" s="318" t="str">
        <f t="shared" si="14"/>
        <v>C</v>
      </c>
      <c r="N243" s="272"/>
    </row>
    <row r="244" spans="2:14" ht="38.25" x14ac:dyDescent="0.2">
      <c r="B244" s="271"/>
      <c r="C244" s="317" t="s">
        <v>203</v>
      </c>
      <c r="D244" s="312" t="str">
        <f>VLOOKUP($C244,ORÇ.SINT.!$C$20:$M$392,2,0)</f>
        <v xml:space="preserve"> 89383 </v>
      </c>
      <c r="E244" s="312" t="str">
        <f>VLOOKUP($C244,ORÇ.SINT.!$C$20:$M$392,3,0)</f>
        <v>SINAPI</v>
      </c>
      <c r="F244" s="313" t="str">
        <f>VLOOKUP($C244,ORÇ.SINT.!$C$20:$M$392,4,0)</f>
        <v>ADAPTADOR CURTO COM BOLSA E ROSCA PARA REGISTRO, PVC, SOLDÁVEL, DN 25MM X 3/4", INSTALADO EM RAMAL OU SUB-RAMAL DE ÁGUA - FORNECIMENTO E INSTALAÇÃO. AF_12/2014 [A4]</v>
      </c>
      <c r="G244" s="312" t="str">
        <f>VLOOKUP($C244,ORÇ.SINT.!$C$20:$M$392,5,0)</f>
        <v>UN</v>
      </c>
      <c r="H244" s="312">
        <f>VLOOKUP($C244,ORÇ.SINT.!$C$20:$M$392,6,0)</f>
        <v>26</v>
      </c>
      <c r="I244" s="314">
        <f>VLOOKUP($C244,ORÇ.SINT.!$C$20:$M$392,11,0)</f>
        <v>7.9399999999999995</v>
      </c>
      <c r="J244" s="315">
        <f t="shared" si="12"/>
        <v>206.44</v>
      </c>
      <c r="K244" s="316">
        <f t="shared" si="13"/>
        <v>1.237467672625663E-4</v>
      </c>
      <c r="L244" s="319">
        <f t="shared" si="15"/>
        <v>0.99515986734807105</v>
      </c>
      <c r="M244" s="318" t="str">
        <f t="shared" si="14"/>
        <v>C</v>
      </c>
      <c r="N244" s="272"/>
    </row>
    <row r="245" spans="2:14" ht="25.5" x14ac:dyDescent="0.2">
      <c r="B245" s="271"/>
      <c r="C245" s="317" t="s">
        <v>475</v>
      </c>
      <c r="D245" s="312" t="str">
        <f>VLOOKUP($C245,ORÇ.SINT.!$C$20:$M$392,2,0)</f>
        <v xml:space="preserve"> 202205.102.RMSM </v>
      </c>
      <c r="E245" s="312" t="str">
        <f>VLOOKUP($C245,ORÇ.SINT.!$C$20:$M$392,3,0)</f>
        <v>Próprio</v>
      </c>
      <c r="F245" s="313" t="str">
        <f>VLOOKUP($C245,ORÇ.SINT.!$C$20:$M$392,4,0)</f>
        <v>[CE3] FORNECIMENTO E INSTALAÇÃO DE CURVA HORIZONTAL 90° PARA ELETROCALHA 100X50MM</v>
      </c>
      <c r="G245" s="312" t="str">
        <f>VLOOKUP($C245,ORÇ.SINT.!$C$20:$M$392,5,0)</f>
        <v>UN</v>
      </c>
      <c r="H245" s="312">
        <f>VLOOKUP($C245,ORÇ.SINT.!$C$20:$M$392,6,0)</f>
        <v>2</v>
      </c>
      <c r="I245" s="314">
        <f>VLOOKUP($C245,ORÇ.SINT.!$C$20:$M$392,11,0)</f>
        <v>114.13</v>
      </c>
      <c r="J245" s="315">
        <f t="shared" si="12"/>
        <v>228.26</v>
      </c>
      <c r="K245" s="316">
        <f t="shared" si="13"/>
        <v>1.3682637616427718E-4</v>
      </c>
      <c r="L245" s="319">
        <f t="shared" si="15"/>
        <v>0.99529669372423535</v>
      </c>
      <c r="M245" s="318" t="str">
        <f t="shared" si="14"/>
        <v>C</v>
      </c>
      <c r="N245" s="272"/>
    </row>
    <row r="246" spans="2:14" x14ac:dyDescent="0.2">
      <c r="B246" s="271"/>
      <c r="C246" s="317" t="s">
        <v>152</v>
      </c>
      <c r="D246" s="312" t="str">
        <f>VLOOKUP($C246,ORÇ.SINT.!$C$20:$M$392,2,0)</f>
        <v xml:space="preserve"> 93185 </v>
      </c>
      <c r="E246" s="312" t="str">
        <f>VLOOKUP($C246,ORÇ.SINT.!$C$20:$M$392,3,0)</f>
        <v>SINAPI</v>
      </c>
      <c r="F246" s="313" t="str">
        <f>VLOOKUP($C246,ORÇ.SINT.!$C$20:$M$392,4,0)</f>
        <v>VERGA PRÉ-MOLDADA PARA PORTAS COM MAIS DE 1,5 M DE VÃO. AF_03/2016</v>
      </c>
      <c r="G246" s="312" t="str">
        <f>VLOOKUP($C246,ORÇ.SINT.!$C$20:$M$392,5,0)</f>
        <v>M</v>
      </c>
      <c r="H246" s="312">
        <f>VLOOKUP($C246,ORÇ.SINT.!$C$20:$M$392,6,0)</f>
        <v>2.2999999999999998</v>
      </c>
      <c r="I246" s="314">
        <f>VLOOKUP($C246,ORÇ.SINT.!$C$20:$M$392,11,0)</f>
        <v>89.86</v>
      </c>
      <c r="J246" s="315">
        <f t="shared" si="12"/>
        <v>206.67</v>
      </c>
      <c r="K246" s="316">
        <f t="shared" si="13"/>
        <v>1.2388463665062281E-4</v>
      </c>
      <c r="L246" s="319">
        <f t="shared" si="15"/>
        <v>0.99542057836088593</v>
      </c>
      <c r="M246" s="318" t="str">
        <f t="shared" si="14"/>
        <v>C</v>
      </c>
      <c r="N246" s="272"/>
    </row>
    <row r="247" spans="2:14" ht="25.5" x14ac:dyDescent="0.2">
      <c r="B247" s="271"/>
      <c r="C247" s="317" t="s">
        <v>412</v>
      </c>
      <c r="D247" s="312" t="str">
        <f>VLOOKUP($C247,ORÇ.SINT.!$C$20:$M$392,2,0)</f>
        <v xml:space="preserve"> 91222 </v>
      </c>
      <c r="E247" s="312" t="str">
        <f>VLOOKUP($C247,ORÇ.SINT.!$C$20:$M$392,3,0)</f>
        <v>SINAPI</v>
      </c>
      <c r="F247" s="313" t="str">
        <f>VLOOKUP($C247,ORÇ.SINT.!$C$20:$M$392,4,0)</f>
        <v>[ED2] RASGO EM ALVENARIA PARA RAMAIS/ DISTRIBUIÇÃO COM DIÂMETROS MAIORES QUE 40 MM E MENORES OU IGUAIS A 75 MM. AF_05/2015</v>
      </c>
      <c r="G247" s="312" t="str">
        <f>VLOOKUP($C247,ORÇ.SINT.!$C$20:$M$392,5,0)</f>
        <v>M</v>
      </c>
      <c r="H247" s="312">
        <f>VLOOKUP($C247,ORÇ.SINT.!$C$20:$M$392,6,0)</f>
        <v>10.62</v>
      </c>
      <c r="I247" s="314">
        <f>VLOOKUP($C247,ORÇ.SINT.!$C$20:$M$392,11,0)</f>
        <v>18.309999999999999</v>
      </c>
      <c r="J247" s="315">
        <f t="shared" si="12"/>
        <v>194.45</v>
      </c>
      <c r="K247" s="316">
        <f t="shared" si="13"/>
        <v>1.1655957611996714E-4</v>
      </c>
      <c r="L247" s="319">
        <f t="shared" si="15"/>
        <v>0.99553713793700593</v>
      </c>
      <c r="M247" s="318" t="str">
        <f t="shared" si="14"/>
        <v>C</v>
      </c>
      <c r="N247" s="272"/>
    </row>
    <row r="248" spans="2:14" x14ac:dyDescent="0.2">
      <c r="B248" s="271"/>
      <c r="C248" s="317" t="s">
        <v>3122</v>
      </c>
      <c r="D248" s="312" t="str">
        <f>VLOOKUP($C248,ORÇ.SINT.!$C$20:$M$392,2,0)</f>
        <v xml:space="preserve"> 93382 </v>
      </c>
      <c r="E248" s="312" t="str">
        <f>VLOOKUP($C248,ORÇ.SINT.!$C$20:$M$392,3,0)</f>
        <v>SINAPI</v>
      </c>
      <c r="F248" s="313" t="str">
        <f>VLOOKUP($C248,ORÇ.SINT.!$C$20:$M$392,4,0)</f>
        <v>REATERRO MANUAL DE VALAS COM COMPACTAÇÃO MECANIZADA. AF_04/2016</v>
      </c>
      <c r="G248" s="312" t="str">
        <f>VLOOKUP($C248,ORÇ.SINT.!$C$20:$M$392,5,0)</f>
        <v>m³</v>
      </c>
      <c r="H248" s="312">
        <f>VLOOKUP($C248,ORÇ.SINT.!$C$20:$M$392,6,0)</f>
        <v>5.24</v>
      </c>
      <c r="I248" s="314">
        <f>VLOOKUP($C248,ORÇ.SINT.!$C$20:$M$392,11,0)</f>
        <v>36.379999999999995</v>
      </c>
      <c r="J248" s="315">
        <f t="shared" si="12"/>
        <v>190.63</v>
      </c>
      <c r="K248" s="316">
        <f t="shared" si="13"/>
        <v>1.1426974541398476E-4</v>
      </c>
      <c r="L248" s="319">
        <f t="shared" si="15"/>
        <v>0.99565140768241989</v>
      </c>
      <c r="M248" s="318" t="str">
        <f t="shared" si="14"/>
        <v>C</v>
      </c>
      <c r="N248" s="272"/>
    </row>
    <row r="249" spans="2:14" ht="25.5" x14ac:dyDescent="0.2">
      <c r="B249" s="271"/>
      <c r="C249" s="317" t="s">
        <v>1024</v>
      </c>
      <c r="D249" s="312" t="str">
        <f>VLOOKUP($C249,ORÇ.SINT.!$C$20:$M$392,2,0)</f>
        <v xml:space="preserve"> 99810 </v>
      </c>
      <c r="E249" s="312" t="str">
        <f>VLOOKUP($C249,ORÇ.SINT.!$C$20:$M$392,3,0)</f>
        <v>SINAPI</v>
      </c>
      <c r="F249" s="313" t="str">
        <f>VLOOKUP($C249,ORÇ.SINT.!$C$20:$M$392,4,0)</f>
        <v>LIMPEZA DE PISO DE MÁRMORE/GRANITO UTILIZANDO DETERGENTE NEUTRO E ESCOVAÇÃO MANUAL. AF_04/2019</v>
      </c>
      <c r="G249" s="312" t="str">
        <f>VLOOKUP($C249,ORÇ.SINT.!$C$20:$M$392,5,0)</f>
        <v>m²</v>
      </c>
      <c r="H249" s="312">
        <f>VLOOKUP($C249,ORÇ.SINT.!$C$20:$M$392,6,0)</f>
        <v>22.08</v>
      </c>
      <c r="I249" s="314">
        <f>VLOOKUP($C249,ORÇ.SINT.!$C$20:$M$392,11,0)</f>
        <v>8.83</v>
      </c>
      <c r="J249" s="315">
        <f t="shared" si="12"/>
        <v>194.96</v>
      </c>
      <c r="K249" s="316">
        <f t="shared" si="13"/>
        <v>1.1686528650217946E-4</v>
      </c>
      <c r="L249" s="319">
        <f t="shared" si="15"/>
        <v>0.99576827296892212</v>
      </c>
      <c r="M249" s="318" t="str">
        <f t="shared" si="14"/>
        <v>C</v>
      </c>
      <c r="N249" s="272"/>
    </row>
    <row r="250" spans="2:14" ht="25.5" x14ac:dyDescent="0.2">
      <c r="B250" s="271"/>
      <c r="C250" s="317" t="s">
        <v>791</v>
      </c>
      <c r="D250" s="312" t="str">
        <f>VLOOKUP($C250,ORÇ.SINT.!$C$20:$M$392,2,0)</f>
        <v xml:space="preserve"> 95543 </v>
      </c>
      <c r="E250" s="312" t="str">
        <f>VLOOKUP($C250,ORÇ.SINT.!$C$20:$M$392,3,0)</f>
        <v>SINAPI</v>
      </c>
      <c r="F250" s="313" t="str">
        <f>VLOOKUP($C250,ORÇ.SINT.!$C$20:$M$392,4,0)</f>
        <v>PORTA TOALHA BANHO EM METAL CROMADO, TIPO BARRA, INCLUSO FIXAÇÃO. AF_01/2020 [H13]</v>
      </c>
      <c r="G250" s="312" t="str">
        <f>VLOOKUP($C250,ORÇ.SINT.!$C$20:$M$392,5,0)</f>
        <v>UN</v>
      </c>
      <c r="H250" s="312">
        <f>VLOOKUP($C250,ORÇ.SINT.!$C$20:$M$392,6,0)</f>
        <v>2</v>
      </c>
      <c r="I250" s="314">
        <f>VLOOKUP($C250,ORÇ.SINT.!$C$20:$M$392,11,0)</f>
        <v>95.4</v>
      </c>
      <c r="J250" s="315">
        <f t="shared" si="12"/>
        <v>190.8</v>
      </c>
      <c r="K250" s="316">
        <f t="shared" si="13"/>
        <v>1.143716488747222E-4</v>
      </c>
      <c r="L250" s="319">
        <f t="shared" si="15"/>
        <v>0.99588264461779685</v>
      </c>
      <c r="M250" s="318" t="str">
        <f t="shared" si="14"/>
        <v>C</v>
      </c>
      <c r="N250" s="272"/>
    </row>
    <row r="251" spans="2:14" ht="25.5" x14ac:dyDescent="0.2">
      <c r="B251" s="271"/>
      <c r="C251" s="317" t="s">
        <v>176</v>
      </c>
      <c r="D251" s="312" t="str">
        <f>VLOOKUP($C251,ORÇ.SINT.!$C$20:$M$392,2,0)</f>
        <v xml:space="preserve"> 97624 </v>
      </c>
      <c r="E251" s="312" t="str">
        <f>VLOOKUP($C251,ORÇ.SINT.!$C$20:$M$392,3,0)</f>
        <v>SINAPI</v>
      </c>
      <c r="F251" s="313" t="str">
        <f>VLOOKUP($C251,ORÇ.SINT.!$C$20:$M$392,4,0)</f>
        <v>DEMOLIÇÃO DE ALVENARIA DE TIJOLO MACIÇO, DE FORMA MANUAL, SEM REAPROVEITAMENTO. AF_12/2017 [DEMOLIÇÃO DE CP EXISTENTE]</v>
      </c>
      <c r="G251" s="312" t="str">
        <f>VLOOKUP($C251,ORÇ.SINT.!$C$20:$M$392,5,0)</f>
        <v>m³</v>
      </c>
      <c r="H251" s="312">
        <f>VLOOKUP($C251,ORÇ.SINT.!$C$20:$M$392,6,0)</f>
        <v>1.44</v>
      </c>
      <c r="I251" s="314">
        <f>VLOOKUP($C251,ORÇ.SINT.!$C$20:$M$392,11,0)</f>
        <v>127.29999999999998</v>
      </c>
      <c r="J251" s="315">
        <f t="shared" si="12"/>
        <v>183.31</v>
      </c>
      <c r="K251" s="316">
        <f t="shared" si="13"/>
        <v>1.0988190228105517E-4</v>
      </c>
      <c r="L251" s="319">
        <f t="shared" si="15"/>
        <v>0.99599252652007786</v>
      </c>
      <c r="M251" s="318" t="str">
        <f t="shared" si="14"/>
        <v>C</v>
      </c>
      <c r="N251" s="272"/>
    </row>
    <row r="252" spans="2:14" ht="25.5" x14ac:dyDescent="0.2">
      <c r="B252" s="271"/>
      <c r="C252" s="317" t="s">
        <v>213</v>
      </c>
      <c r="D252" s="312" t="str">
        <f>VLOOKUP($C252,ORÇ.SINT.!$C$20:$M$392,2,0)</f>
        <v xml:space="preserve"> 89364 </v>
      </c>
      <c r="E252" s="312" t="str">
        <f>VLOOKUP($C252,ORÇ.SINT.!$C$20:$M$392,3,0)</f>
        <v>SINAPI</v>
      </c>
      <c r="F252" s="313" t="str">
        <f>VLOOKUP($C252,ORÇ.SINT.!$C$20:$M$392,4,0)</f>
        <v>CURVA 90 GRAUS, PVC, SOLDÁVEL, DN 25MM, INSTALADO EM RAMAL OU SUB-RAMAL DE ÁGUA - FORNECIMENTO E INSTALAÇÃO. AF_12/2014 [A7]</v>
      </c>
      <c r="G252" s="312" t="str">
        <f>VLOOKUP($C252,ORÇ.SINT.!$C$20:$M$392,5,0)</f>
        <v>UN</v>
      </c>
      <c r="H252" s="312">
        <f>VLOOKUP($C252,ORÇ.SINT.!$C$20:$M$392,6,0)</f>
        <v>11</v>
      </c>
      <c r="I252" s="314">
        <f>VLOOKUP($C252,ORÇ.SINT.!$C$20:$M$392,11,0)</f>
        <v>14.36</v>
      </c>
      <c r="J252" s="315">
        <f t="shared" si="12"/>
        <v>157.96</v>
      </c>
      <c r="K252" s="316">
        <f t="shared" si="13"/>
        <v>9.4686297988737521E-5</v>
      </c>
      <c r="L252" s="319">
        <f t="shared" si="15"/>
        <v>0.99608721281806656</v>
      </c>
      <c r="M252" s="318" t="str">
        <f t="shared" si="14"/>
        <v>C</v>
      </c>
      <c r="N252" s="272"/>
    </row>
    <row r="253" spans="2:14" ht="38.25" x14ac:dyDescent="0.2">
      <c r="B253" s="271"/>
      <c r="C253" s="317" t="s">
        <v>304</v>
      </c>
      <c r="D253" s="312" t="str">
        <f>VLOOKUP($C253,ORÇ.SINT.!$C$20:$M$392,2,0)</f>
        <v xml:space="preserve"> 202205.018.RMSM </v>
      </c>
      <c r="E253" s="312" t="str">
        <f>VLOOKUP($C253,ORÇ.SINT.!$C$20:$M$392,3,0)</f>
        <v>Próprio</v>
      </c>
      <c r="F253" s="313" t="str">
        <f>VLOOKUP($C253,ORÇ.SINT.!$C$20:$M$392,4,0)</f>
        <v>JOELHO 90 GRAUS, PVC, SERIE NORMAL, ESGOTO PREDIAL, DN 40 MM, JUNTA SOLDÁVEL, FORNECIDO E INSTALADO EM RAMAL DE DESCARGA OU RAMAL DE ESGOTO SANITÁRIO, COM ANEL [E10]</v>
      </c>
      <c r="G253" s="312" t="str">
        <f>VLOOKUP($C253,ORÇ.SINT.!$C$20:$M$392,5,0)</f>
        <v>UN</v>
      </c>
      <c r="H253" s="312">
        <f>VLOOKUP($C253,ORÇ.SINT.!$C$20:$M$392,6,0)</f>
        <v>12</v>
      </c>
      <c r="I253" s="314">
        <f>VLOOKUP($C253,ORÇ.SINT.!$C$20:$M$392,11,0)</f>
        <v>14.98</v>
      </c>
      <c r="J253" s="315">
        <f t="shared" si="12"/>
        <v>179.76</v>
      </c>
      <c r="K253" s="316">
        <f t="shared" si="13"/>
        <v>1.077539182480087E-4</v>
      </c>
      <c r="L253" s="319">
        <f t="shared" si="15"/>
        <v>0.99619496673631458</v>
      </c>
      <c r="M253" s="318" t="str">
        <f t="shared" si="14"/>
        <v>C</v>
      </c>
      <c r="N253" s="272"/>
    </row>
    <row r="254" spans="2:14" ht="38.25" x14ac:dyDescent="0.2">
      <c r="B254" s="271"/>
      <c r="C254" s="317" t="s">
        <v>307</v>
      </c>
      <c r="D254" s="312" t="str">
        <f>VLOOKUP($C254,ORÇ.SINT.!$C$20:$M$392,2,0)</f>
        <v xml:space="preserve"> 89724 </v>
      </c>
      <c r="E254" s="312" t="str">
        <f>VLOOKUP($C254,ORÇ.SINT.!$C$20:$M$392,3,0)</f>
        <v>SINAPI</v>
      </c>
      <c r="F254" s="313" t="str">
        <f>VLOOKUP($C254,ORÇ.SINT.!$C$20:$M$392,4,0)</f>
        <v>JOELHO 90 GRAUS, PVC, SERIE NORMAL, ESGOTO PREDIAL, DN 40 MM, JUNTA SOLDÁVEL, FORNECIDO E INSTALADO EM RAMAL DE DESCARGA OU RAMAL DE ESGOTO SANITÁRIO. AF_12/2014 [E11]</v>
      </c>
      <c r="G254" s="312" t="str">
        <f>VLOOKUP($C254,ORÇ.SINT.!$C$20:$M$392,5,0)</f>
        <v>UN</v>
      </c>
      <c r="H254" s="312">
        <f>VLOOKUP($C254,ORÇ.SINT.!$C$20:$M$392,6,0)</f>
        <v>12</v>
      </c>
      <c r="I254" s="314">
        <f>VLOOKUP($C254,ORÇ.SINT.!$C$20:$M$392,11,0)</f>
        <v>10.629999999999999</v>
      </c>
      <c r="J254" s="315">
        <f t="shared" si="12"/>
        <v>127.56</v>
      </c>
      <c r="K254" s="316">
        <f t="shared" si="13"/>
        <v>7.6463561480396035E-5</v>
      </c>
      <c r="L254" s="319">
        <f t="shared" si="15"/>
        <v>0.99627143029779497</v>
      </c>
      <c r="M254" s="318" t="str">
        <f t="shared" si="14"/>
        <v>C</v>
      </c>
      <c r="N254" s="272"/>
    </row>
    <row r="255" spans="2:14" ht="25.5" x14ac:dyDescent="0.2">
      <c r="B255" s="271"/>
      <c r="C255" s="317" t="s">
        <v>100</v>
      </c>
      <c r="D255" s="312" t="str">
        <f>VLOOKUP($C255,ORÇ.SINT.!$C$20:$M$392,2,0)</f>
        <v xml:space="preserve"> 04.40.070 </v>
      </c>
      <c r="E255" s="312" t="str">
        <f>VLOOKUP($C255,ORÇ.SINT.!$C$20:$M$392,3,0)</f>
        <v>CPOS</v>
      </c>
      <c r="F255" s="313" t="str">
        <f>VLOOKUP($C255,ORÇ.SINT.!$C$20:$M$392,4,0)</f>
        <v>Retirada manual de paralelepípedo ou lajota de concreto, inclusive limpeza e empilhamento</v>
      </c>
      <c r="G255" s="312" t="str">
        <f>VLOOKUP($C255,ORÇ.SINT.!$C$20:$M$392,5,0)</f>
        <v>m²</v>
      </c>
      <c r="H255" s="312">
        <f>VLOOKUP($C255,ORÇ.SINT.!$C$20:$M$392,6,0)</f>
        <v>10.7</v>
      </c>
      <c r="I255" s="314">
        <f>VLOOKUP($C255,ORÇ.SINT.!$C$20:$M$392,11,0)</f>
        <v>15.459999999999999</v>
      </c>
      <c r="J255" s="315">
        <f t="shared" si="12"/>
        <v>165.42</v>
      </c>
      <c r="K255" s="316">
        <f t="shared" si="13"/>
        <v>9.9158061618744993E-5</v>
      </c>
      <c r="L255" s="319">
        <f t="shared" si="15"/>
        <v>0.99637058835941372</v>
      </c>
      <c r="M255" s="318" t="str">
        <f t="shared" si="14"/>
        <v>C</v>
      </c>
      <c r="N255" s="272"/>
    </row>
    <row r="256" spans="2:14" ht="25.5" x14ac:dyDescent="0.2">
      <c r="B256" s="271"/>
      <c r="C256" s="317" t="s">
        <v>478</v>
      </c>
      <c r="D256" s="312" t="str">
        <f>VLOOKUP($C256,ORÇ.SINT.!$C$20:$M$392,2,0)</f>
        <v xml:space="preserve"> 202205.105.RMSM </v>
      </c>
      <c r="E256" s="312" t="str">
        <f>VLOOKUP($C256,ORÇ.SINT.!$C$20:$M$392,3,0)</f>
        <v>Próprio</v>
      </c>
      <c r="F256" s="313" t="str">
        <f>VLOOKUP($C256,ORÇ.SINT.!$C$20:$M$392,4,0)</f>
        <v>[CE4] FORNECIMENTO E INSTALAÇÃOD E CURVA DE INVERSÃO VERTICAL 90°, 150X50MM</v>
      </c>
      <c r="G256" s="312" t="str">
        <f>VLOOKUP($C256,ORÇ.SINT.!$C$20:$M$392,5,0)</f>
        <v>UN</v>
      </c>
      <c r="H256" s="312">
        <f>VLOOKUP($C256,ORÇ.SINT.!$C$20:$M$392,6,0)</f>
        <v>1</v>
      </c>
      <c r="I256" s="314">
        <f>VLOOKUP($C256,ORÇ.SINT.!$C$20:$M$392,11,0)</f>
        <v>160.01999999999998</v>
      </c>
      <c r="J256" s="315">
        <f t="shared" si="12"/>
        <v>160.02000000000001</v>
      </c>
      <c r="K256" s="316">
        <f t="shared" si="13"/>
        <v>9.5921128160026447E-5</v>
      </c>
      <c r="L256" s="319">
        <f t="shared" si="15"/>
        <v>0.99646650948757376</v>
      </c>
      <c r="M256" s="318" t="str">
        <f t="shared" si="14"/>
        <v>C</v>
      </c>
      <c r="N256" s="272"/>
    </row>
    <row r="257" spans="2:14" ht="25.5" x14ac:dyDescent="0.2">
      <c r="B257" s="271"/>
      <c r="C257" s="317" t="s">
        <v>358</v>
      </c>
      <c r="D257" s="312" t="str">
        <f>VLOOKUP($C257,ORÇ.SINT.!$C$20:$M$392,2,0)</f>
        <v xml:space="preserve"> 89849 </v>
      </c>
      <c r="E257" s="312" t="str">
        <f>VLOOKUP($C257,ORÇ.SINT.!$C$20:$M$392,3,0)</f>
        <v>SINAPI</v>
      </c>
      <c r="F257" s="313" t="str">
        <f>VLOOKUP($C257,ORÇ.SINT.!$C$20:$M$392,4,0)</f>
        <v>TUBO PVC, SERIE NORMAL, ESGOTO PREDIAL, DN 150 MM, FORNECIDO E INSTALADO EM SUBCOLETOR AÉREO DE ESGOTO SANITÁRIO. AF_12/2014</v>
      </c>
      <c r="G257" s="312" t="str">
        <f>VLOOKUP($C257,ORÇ.SINT.!$C$20:$M$392,5,0)</f>
        <v>M</v>
      </c>
      <c r="H257" s="312">
        <f>VLOOKUP($C257,ORÇ.SINT.!$C$20:$M$392,6,0)</f>
        <v>1.79</v>
      </c>
      <c r="I257" s="314">
        <f>VLOOKUP($C257,ORÇ.SINT.!$C$20:$M$392,11,0)</f>
        <v>76.3</v>
      </c>
      <c r="J257" s="315">
        <f t="shared" si="12"/>
        <v>136.57</v>
      </c>
      <c r="K257" s="316">
        <f t="shared" si="13"/>
        <v>8.1864444899480132E-5</v>
      </c>
      <c r="L257" s="319">
        <f t="shared" si="15"/>
        <v>0.9965483739324732</v>
      </c>
      <c r="M257" s="318" t="str">
        <f t="shared" si="14"/>
        <v>C</v>
      </c>
      <c r="N257" s="272"/>
    </row>
    <row r="258" spans="2:14" ht="25.5" x14ac:dyDescent="0.2">
      <c r="B258" s="271"/>
      <c r="C258" s="317" t="s">
        <v>886</v>
      </c>
      <c r="D258" s="312" t="str">
        <f>VLOOKUP($C258,ORÇ.SINT.!$C$20:$M$392,2,0)</f>
        <v xml:space="preserve"> 92000 </v>
      </c>
      <c r="E258" s="312" t="str">
        <f>VLOOKUP($C258,ORÇ.SINT.!$C$20:$M$392,3,0)</f>
        <v>SINAPI</v>
      </c>
      <c r="F258" s="313" t="str">
        <f>VLOOKUP($C258,ORÇ.SINT.!$C$20:$M$392,4,0)</f>
        <v>[DE5] TOMADA BAIXA DE EMBUTIR (1 MÓDULO), 2P+T 10 A, INCLUINDO SUPORTE E PLACA - FORNECIMENTO E INSTALAÇÃO. AF_12/2015</v>
      </c>
      <c r="G258" s="312" t="str">
        <f>VLOOKUP($C258,ORÇ.SINT.!$C$20:$M$392,5,0)</f>
        <v>UN</v>
      </c>
      <c r="H258" s="312">
        <f>VLOOKUP($C258,ORÇ.SINT.!$C$20:$M$392,6,0)</f>
        <v>4</v>
      </c>
      <c r="I258" s="314">
        <f>VLOOKUP($C258,ORÇ.SINT.!$C$20:$M$392,11,0)</f>
        <v>36.31</v>
      </c>
      <c r="J258" s="315">
        <f t="shared" si="12"/>
        <v>145.24</v>
      </c>
      <c r="K258" s="316">
        <f t="shared" si="13"/>
        <v>8.7061521397089375E-5</v>
      </c>
      <c r="L258" s="319">
        <f t="shared" si="15"/>
        <v>0.99663543545387023</v>
      </c>
      <c r="M258" s="318" t="str">
        <f t="shared" si="14"/>
        <v>C</v>
      </c>
      <c r="N258" s="272"/>
    </row>
    <row r="259" spans="2:14" ht="25.5" x14ac:dyDescent="0.2">
      <c r="B259" s="271"/>
      <c r="C259" s="317" t="s">
        <v>472</v>
      </c>
      <c r="D259" s="312" t="str">
        <f>VLOOKUP($C259,ORÇ.SINT.!$C$20:$M$392,2,0)</f>
        <v xml:space="preserve"> 202205.104.RMSM </v>
      </c>
      <c r="E259" s="312" t="str">
        <f>VLOOKUP($C259,ORÇ.SINT.!$C$20:$M$392,3,0)</f>
        <v>Próprio</v>
      </c>
      <c r="F259" s="313" t="str">
        <f>VLOOKUP($C259,ORÇ.SINT.!$C$20:$M$392,4,0)</f>
        <v>[CE2] FORNECIMENTO E INSTALAÇÃO DE CURVA HORIZONTAL 90° PARA PERFILADO, 38X38MM</v>
      </c>
      <c r="G259" s="312" t="str">
        <f>VLOOKUP($C259,ORÇ.SINT.!$C$20:$M$392,5,0)</f>
        <v>UN</v>
      </c>
      <c r="H259" s="312">
        <f>VLOOKUP($C259,ORÇ.SINT.!$C$20:$M$392,6,0)</f>
        <v>3</v>
      </c>
      <c r="I259" s="314">
        <f>VLOOKUP($C259,ORÇ.SINT.!$C$20:$M$392,11,0)</f>
        <v>49.64</v>
      </c>
      <c r="J259" s="315">
        <f t="shared" si="12"/>
        <v>148.91999999999999</v>
      </c>
      <c r="K259" s="316">
        <f t="shared" si="13"/>
        <v>8.9267431605993862E-5</v>
      </c>
      <c r="L259" s="319">
        <f t="shared" si="15"/>
        <v>0.99672470288547621</v>
      </c>
      <c r="M259" s="318" t="str">
        <f t="shared" si="14"/>
        <v>C</v>
      </c>
      <c r="N259" s="272"/>
    </row>
    <row r="260" spans="2:14" ht="25.5" x14ac:dyDescent="0.2">
      <c r="B260" s="271"/>
      <c r="C260" s="317" t="s">
        <v>427</v>
      </c>
      <c r="D260" s="312" t="str">
        <f>VLOOKUP($C260,ORÇ.SINT.!$C$20:$M$392,2,0)</f>
        <v xml:space="preserve"> 91939 </v>
      </c>
      <c r="E260" s="312" t="str">
        <f>VLOOKUP($C260,ORÇ.SINT.!$C$20:$M$392,3,0)</f>
        <v>SINAPI</v>
      </c>
      <c r="F260" s="313" t="str">
        <f>VLOOKUP($C260,ORÇ.SINT.!$C$20:$M$392,4,0)</f>
        <v>[CD3] CAIXA RETANGULAR 4" X 2" ALTA (2,00 M DO PISO), PVC, INSTALADA EM PAREDE - FORNECIMENTO E INSTALAÇÃO. AF_12/2015</v>
      </c>
      <c r="G260" s="312" t="str">
        <f>VLOOKUP($C260,ORÇ.SINT.!$C$20:$M$392,5,0)</f>
        <v>UN</v>
      </c>
      <c r="H260" s="312">
        <f>VLOOKUP($C260,ORÇ.SINT.!$C$20:$M$392,6,0)</f>
        <v>3</v>
      </c>
      <c r="I260" s="314">
        <f>VLOOKUP($C260,ORÇ.SINT.!$C$20:$M$392,11,0)</f>
        <v>37.15</v>
      </c>
      <c r="J260" s="315">
        <f t="shared" si="12"/>
        <v>111.45</v>
      </c>
      <c r="K260" s="316">
        <f t="shared" si="13"/>
        <v>6.6806709995219027E-5</v>
      </c>
      <c r="L260" s="319">
        <f t="shared" si="15"/>
        <v>0.99679150959547147</v>
      </c>
      <c r="M260" s="318" t="str">
        <f t="shared" si="14"/>
        <v>C</v>
      </c>
      <c r="N260" s="272"/>
    </row>
    <row r="261" spans="2:14" ht="25.5" x14ac:dyDescent="0.2">
      <c r="B261" s="271"/>
      <c r="C261" s="317" t="s">
        <v>47</v>
      </c>
      <c r="D261" s="312" t="str">
        <f>VLOOKUP($C261,ORÇ.SINT.!$C$20:$M$392,2,0)</f>
        <v xml:space="preserve"> 97665 </v>
      </c>
      <c r="E261" s="312" t="str">
        <f>VLOOKUP($C261,ORÇ.SINT.!$C$20:$M$392,3,0)</f>
        <v>SINAPI</v>
      </c>
      <c r="F261" s="313" t="str">
        <f>VLOOKUP($C261,ORÇ.SINT.!$C$20:$M$392,4,0)</f>
        <v>REMOÇÃO DE LUMINÁRIAS, DE FORMA MANUAL, SEM REAPROVEITAMENTO. AF_12/2017</v>
      </c>
      <c r="G261" s="312" t="str">
        <f>VLOOKUP($C261,ORÇ.SINT.!$C$20:$M$392,5,0)</f>
        <v>UN</v>
      </c>
      <c r="H261" s="312">
        <f>VLOOKUP($C261,ORÇ.SINT.!$C$20:$M$392,6,0)</f>
        <v>96</v>
      </c>
      <c r="I261" s="314">
        <f>VLOOKUP($C261,ORÇ.SINT.!$C$20:$M$392,11,0)</f>
        <v>1.55</v>
      </c>
      <c r="J261" s="315">
        <f t="shared" si="12"/>
        <v>148.80000000000001</v>
      </c>
      <c r="K261" s="316">
        <f t="shared" si="13"/>
        <v>8.9195499751355684E-5</v>
      </c>
      <c r="L261" s="319">
        <f t="shared" si="15"/>
        <v>0.99688070509522286</v>
      </c>
      <c r="M261" s="318" t="str">
        <f t="shared" si="14"/>
        <v>C</v>
      </c>
      <c r="N261" s="272"/>
    </row>
    <row r="262" spans="2:14" ht="25.5" x14ac:dyDescent="0.2">
      <c r="B262" s="271"/>
      <c r="C262" s="317" t="s">
        <v>361</v>
      </c>
      <c r="D262" s="312" t="str">
        <f>VLOOKUP($C262,ORÇ.SINT.!$C$20:$M$392,2,0)</f>
        <v xml:space="preserve"> 90466 </v>
      </c>
      <c r="E262" s="312" t="str">
        <f>VLOOKUP($C262,ORÇ.SINT.!$C$20:$M$392,3,0)</f>
        <v>SINAPI</v>
      </c>
      <c r="F262" s="313" t="str">
        <f>VLOOKUP($C262,ORÇ.SINT.!$C$20:$M$392,4,0)</f>
        <v>CHUMBAMENTO LINEAR EM ALVENARIA PARA RAMAIS/DISTRIBUIÇÃO COM DIÂMETROS MENORES OU IGUAIS A 40 MM. AF_05/2015</v>
      </c>
      <c r="G262" s="312" t="str">
        <f>VLOOKUP($C262,ORÇ.SINT.!$C$20:$M$392,5,0)</f>
        <v>M</v>
      </c>
      <c r="H262" s="312">
        <f>VLOOKUP($C262,ORÇ.SINT.!$C$20:$M$392,6,0)</f>
        <v>7.96</v>
      </c>
      <c r="I262" s="314">
        <f>VLOOKUP($C262,ORÇ.SINT.!$C$20:$M$392,11,0)</f>
        <v>17.309999999999999</v>
      </c>
      <c r="J262" s="315">
        <f t="shared" ref="J262:J325" si="16">TRUNC(H262*I262,2)</f>
        <v>137.78</v>
      </c>
      <c r="K262" s="316">
        <f t="shared" ref="K262:K325" si="17">J262/$Q$2</f>
        <v>8.2589757767081889E-5</v>
      </c>
      <c r="L262" s="319">
        <f t="shared" si="15"/>
        <v>0.99696329485298996</v>
      </c>
      <c r="M262" s="318" t="str">
        <f t="shared" ref="M262:M325" si="18">IF(L262&lt;=80%,"A",IF(L262&gt;=95%,"C","B"))</f>
        <v>C</v>
      </c>
      <c r="N262" s="272"/>
    </row>
    <row r="263" spans="2:14" ht="25.5" x14ac:dyDescent="0.2">
      <c r="B263" s="271"/>
      <c r="C263" s="317" t="s">
        <v>275</v>
      </c>
      <c r="D263" s="312" t="str">
        <f>VLOOKUP($C263,ORÇ.SINT.!$C$20:$M$392,2,0)</f>
        <v xml:space="preserve"> 90443 </v>
      </c>
      <c r="E263" s="312" t="str">
        <f>VLOOKUP($C263,ORÇ.SINT.!$C$20:$M$392,3,0)</f>
        <v>SINAPI</v>
      </c>
      <c r="F263" s="313" t="str">
        <f>VLOOKUP($C263,ORÇ.SINT.!$C$20:$M$392,4,0)</f>
        <v>RASGO EM ALVENARIA PARA RAMAIS/ DISTRIBUIÇÃO COM DIAMETROS MENORES OU IGUAIS A 40 MM. AF_05/2015</v>
      </c>
      <c r="G263" s="312" t="str">
        <f>VLOOKUP($C263,ORÇ.SINT.!$C$20:$M$392,5,0)</f>
        <v>M</v>
      </c>
      <c r="H263" s="312">
        <f>VLOOKUP($C263,ORÇ.SINT.!$C$20:$M$392,6,0)</f>
        <v>7.96</v>
      </c>
      <c r="I263" s="314">
        <f>VLOOKUP($C263,ORÇ.SINT.!$C$20:$M$392,11,0)</f>
        <v>17</v>
      </c>
      <c r="J263" s="315">
        <f t="shared" si="16"/>
        <v>135.32</v>
      </c>
      <c r="K263" s="316">
        <f t="shared" si="17"/>
        <v>8.1115154746998986E-5</v>
      </c>
      <c r="L263" s="319">
        <f t="shared" ref="L263:L326" si="19">IFERROR(K263+L262,K263)</f>
        <v>0.99704441000773691</v>
      </c>
      <c r="M263" s="318" t="str">
        <f t="shared" si="18"/>
        <v>C</v>
      </c>
      <c r="N263" s="272"/>
    </row>
    <row r="264" spans="2:14" x14ac:dyDescent="0.2">
      <c r="B264" s="271"/>
      <c r="C264" s="317" t="s">
        <v>788</v>
      </c>
      <c r="D264" s="312" t="str">
        <f>VLOOKUP($C264,ORÇ.SINT.!$C$20:$M$392,2,0)</f>
        <v xml:space="preserve"> 95545 </v>
      </c>
      <c r="E264" s="312" t="str">
        <f>VLOOKUP($C264,ORÇ.SINT.!$C$20:$M$392,3,0)</f>
        <v>SINAPI</v>
      </c>
      <c r="F264" s="313" t="str">
        <f>VLOOKUP($C264,ORÇ.SINT.!$C$20:$M$392,4,0)</f>
        <v>SABONETEIRA DE PAREDE EM METAL CROMADO, INCLUSO FIXAÇÃO. AF_01/2020 [H12]</v>
      </c>
      <c r="G264" s="312" t="str">
        <f>VLOOKUP($C264,ORÇ.SINT.!$C$20:$M$392,5,0)</f>
        <v>UN</v>
      </c>
      <c r="H264" s="312">
        <f>VLOOKUP($C264,ORÇ.SINT.!$C$20:$M$392,6,0)</f>
        <v>2</v>
      </c>
      <c r="I264" s="314">
        <f>VLOOKUP($C264,ORÇ.SINT.!$C$20:$M$392,11,0)</f>
        <v>69.709999999999994</v>
      </c>
      <c r="J264" s="315">
        <f t="shared" si="16"/>
        <v>139.41999999999999</v>
      </c>
      <c r="K264" s="316">
        <f t="shared" si="17"/>
        <v>8.3572826447137144E-5</v>
      </c>
      <c r="L264" s="319">
        <f t="shared" si="19"/>
        <v>0.99712798283418402</v>
      </c>
      <c r="M264" s="318" t="str">
        <f t="shared" si="18"/>
        <v>C</v>
      </c>
      <c r="N264" s="272"/>
    </row>
    <row r="265" spans="2:14" ht="25.5" x14ac:dyDescent="0.2">
      <c r="B265" s="271"/>
      <c r="C265" s="317" t="s">
        <v>62</v>
      </c>
      <c r="D265" s="312" t="str">
        <f>VLOOKUP($C265,ORÇ.SINT.!$C$20:$M$392,2,0)</f>
        <v xml:space="preserve"> 97664 </v>
      </c>
      <c r="E265" s="312" t="str">
        <f>VLOOKUP($C265,ORÇ.SINT.!$C$20:$M$392,3,0)</f>
        <v>SINAPI</v>
      </c>
      <c r="F265" s="313" t="str">
        <f>VLOOKUP($C265,ORÇ.SINT.!$C$20:$M$392,4,0)</f>
        <v>REMOÇÃO DE ACESSÓRIOS, DE FORMA MANUAL, SEM REAPROVEITAMENTO. AF_12/2017</v>
      </c>
      <c r="G265" s="312" t="str">
        <f>VLOOKUP($C265,ORÇ.SINT.!$C$20:$M$392,5,0)</f>
        <v>UN</v>
      </c>
      <c r="H265" s="312">
        <f>VLOOKUP($C265,ORÇ.SINT.!$C$20:$M$392,6,0)</f>
        <v>73</v>
      </c>
      <c r="I265" s="314">
        <f>VLOOKUP($C265,ORÇ.SINT.!$C$20:$M$392,11,0)</f>
        <v>1.83</v>
      </c>
      <c r="J265" s="315">
        <f t="shared" si="16"/>
        <v>133.59</v>
      </c>
      <c r="K265" s="316">
        <f t="shared" si="17"/>
        <v>8.0078137175965087E-5</v>
      </c>
      <c r="L265" s="319">
        <f t="shared" si="19"/>
        <v>0.99720806097135994</v>
      </c>
      <c r="M265" s="318" t="str">
        <f t="shared" si="18"/>
        <v>C</v>
      </c>
      <c r="N265" s="272"/>
    </row>
    <row r="266" spans="2:14" ht="38.25" x14ac:dyDescent="0.2">
      <c r="B266" s="271"/>
      <c r="C266" s="317" t="s">
        <v>295</v>
      </c>
      <c r="D266" s="312" t="str">
        <f>VLOOKUP($C266,ORÇ.SINT.!$C$20:$M$392,2,0)</f>
        <v xml:space="preserve"> 89726 </v>
      </c>
      <c r="E266" s="312" t="str">
        <f>VLOOKUP($C266,ORÇ.SINT.!$C$20:$M$392,3,0)</f>
        <v>SINAPI</v>
      </c>
      <c r="F266" s="313" t="str">
        <f>VLOOKUP($C266,ORÇ.SINT.!$C$20:$M$392,4,0)</f>
        <v>JOELHO 45 GRAUS, PVC, SERIE NORMAL, ESGOTO PREDIAL, DN 40 MM, JUNTA SOLDÁVEL, FORNECIDO E INSTALADO EM RAMAL DE DESCARGA OU RAMAL DE ESGOTO SANITÁRIO. AF_12/2014 [E7]</v>
      </c>
      <c r="G266" s="312" t="str">
        <f>VLOOKUP($C266,ORÇ.SINT.!$C$20:$M$392,5,0)</f>
        <v>UN</v>
      </c>
      <c r="H266" s="312">
        <f>VLOOKUP($C266,ORÇ.SINT.!$C$20:$M$392,6,0)</f>
        <v>13</v>
      </c>
      <c r="I266" s="314">
        <f>VLOOKUP($C266,ORÇ.SINT.!$C$20:$M$392,11,0)</f>
        <v>10.91</v>
      </c>
      <c r="J266" s="315">
        <f t="shared" si="16"/>
        <v>141.83000000000001</v>
      </c>
      <c r="K266" s="316">
        <f t="shared" si="17"/>
        <v>8.5017457861120805E-5</v>
      </c>
      <c r="L266" s="319">
        <f t="shared" si="19"/>
        <v>0.9972930784292211</v>
      </c>
      <c r="M266" s="318" t="str">
        <f t="shared" si="18"/>
        <v>C</v>
      </c>
      <c r="N266" s="272"/>
    </row>
    <row r="267" spans="2:14" ht="25.5" x14ac:dyDescent="0.2">
      <c r="B267" s="271"/>
      <c r="C267" s="317" t="s">
        <v>498</v>
      </c>
      <c r="D267" s="312" t="str">
        <f>VLOOKUP($C267,ORÇ.SINT.!$C$20:$M$392,2,0)</f>
        <v xml:space="preserve"> 202205.111.RMSM </v>
      </c>
      <c r="E267" s="312" t="str">
        <f>VLOOKUP($C267,ORÇ.SINT.!$C$20:$M$392,3,0)</f>
        <v>Próprio</v>
      </c>
      <c r="F267" s="313" t="str">
        <f>VLOOKUP($C267,ORÇ.SINT.!$C$20:$M$392,4,0)</f>
        <v>[CE11] FORNECIMENTO E INSTALAÇÃO DE CURVA VERTICAL INTERNA 45º PARA ELETROCALHA, 150X50MM</v>
      </c>
      <c r="G267" s="312" t="str">
        <f>VLOOKUP($C267,ORÇ.SINT.!$C$20:$M$392,5,0)</f>
        <v>UN</v>
      </c>
      <c r="H267" s="312">
        <f>VLOOKUP($C267,ORÇ.SINT.!$C$20:$M$392,6,0)</f>
        <v>1</v>
      </c>
      <c r="I267" s="314">
        <f>VLOOKUP($C267,ORÇ.SINT.!$C$20:$M$392,11,0)</f>
        <v>130.6</v>
      </c>
      <c r="J267" s="315">
        <f t="shared" si="16"/>
        <v>130.6</v>
      </c>
      <c r="K267" s="316">
        <f t="shared" si="17"/>
        <v>7.8285835131230175E-5</v>
      </c>
      <c r="L267" s="319">
        <f t="shared" si="19"/>
        <v>0.99737136426435236</v>
      </c>
      <c r="M267" s="318" t="str">
        <f t="shared" si="18"/>
        <v>C</v>
      </c>
      <c r="N267" s="272"/>
    </row>
    <row r="268" spans="2:14" ht="25.5" x14ac:dyDescent="0.2">
      <c r="B268" s="271"/>
      <c r="C268" s="317" t="s">
        <v>484</v>
      </c>
      <c r="D268" s="312" t="str">
        <f>VLOOKUP($C268,ORÇ.SINT.!$C$20:$M$392,2,0)</f>
        <v xml:space="preserve"> 202205.106.RMSM </v>
      </c>
      <c r="E268" s="312" t="str">
        <f>VLOOKUP($C268,ORÇ.SINT.!$C$20:$M$392,3,0)</f>
        <v>Próprio</v>
      </c>
      <c r="F268" s="313" t="str">
        <f>VLOOKUP($C268,ORÇ.SINT.!$C$20:$M$392,4,0)</f>
        <v>[CE6] FORNECIMENTO E INSTALAÇÃO DE CURVA VERTICAL EXTERNA 45° PARA ELETROCALHA, 100X50MM</v>
      </c>
      <c r="G268" s="312" t="str">
        <f>VLOOKUP($C268,ORÇ.SINT.!$C$20:$M$392,5,0)</f>
        <v>UN</v>
      </c>
      <c r="H268" s="312">
        <f>VLOOKUP($C268,ORÇ.SINT.!$C$20:$M$392,6,0)</f>
        <v>1</v>
      </c>
      <c r="I268" s="314">
        <f>VLOOKUP($C268,ORÇ.SINT.!$C$20:$M$392,11,0)</f>
        <v>129.41999999999999</v>
      </c>
      <c r="J268" s="315">
        <f t="shared" si="16"/>
        <v>129.41999999999999</v>
      </c>
      <c r="K268" s="316">
        <f t="shared" si="17"/>
        <v>7.7578505227287979E-5</v>
      </c>
      <c r="L268" s="319">
        <f t="shared" si="19"/>
        <v>0.99744894276957963</v>
      </c>
      <c r="M268" s="318" t="str">
        <f t="shared" si="18"/>
        <v>C</v>
      </c>
      <c r="N268" s="272"/>
    </row>
    <row r="269" spans="2:14" ht="25.5" x14ac:dyDescent="0.2">
      <c r="B269" s="271"/>
      <c r="C269" s="317" t="s">
        <v>451</v>
      </c>
      <c r="D269" s="312" t="str">
        <f>VLOOKUP($C269,ORÇ.SINT.!$C$20:$M$392,2,0)</f>
        <v xml:space="preserve"> 95802 </v>
      </c>
      <c r="E269" s="312" t="str">
        <f>VLOOKUP($C269,ORÇ.SINT.!$C$20:$M$392,3,0)</f>
        <v>SINAPI</v>
      </c>
      <c r="F269" s="313" t="str">
        <f>VLOOKUP($C269,ORÇ.SINT.!$C$20:$M$392,4,0)</f>
        <v>[CDX] CONDULETE DE ALUMÍNIO, TIPO X, PARA ELETRODUTO DE AÇO GALVANIZADO DN 25 MM (1</v>
      </c>
      <c r="G269" s="312" t="str">
        <f>VLOOKUP($C269,ORÇ.SINT.!$C$20:$M$392,5,0)</f>
        <v>UN</v>
      </c>
      <c r="H269" s="312">
        <f>VLOOKUP($C269,ORÇ.SINT.!$C$20:$M$392,6,0)</f>
        <v>2</v>
      </c>
      <c r="I269" s="314">
        <f>VLOOKUP($C269,ORÇ.SINT.!$C$20:$M$392,11,0)</f>
        <v>56.45</v>
      </c>
      <c r="J269" s="315">
        <f t="shared" si="16"/>
        <v>112.9</v>
      </c>
      <c r="K269" s="316">
        <f t="shared" si="17"/>
        <v>6.7675886572097154E-5</v>
      </c>
      <c r="L269" s="319">
        <f t="shared" si="19"/>
        <v>0.99751661865615171</v>
      </c>
      <c r="M269" s="318" t="str">
        <f t="shared" si="18"/>
        <v>C</v>
      </c>
      <c r="N269" s="272"/>
    </row>
    <row r="270" spans="2:14" ht="25.5" x14ac:dyDescent="0.2">
      <c r="B270" s="271"/>
      <c r="C270" s="317" t="s">
        <v>495</v>
      </c>
      <c r="D270" s="312" t="str">
        <f>VLOOKUP($C270,ORÇ.SINT.!$C$20:$M$392,2,0)</f>
        <v xml:space="preserve"> 202205.110.RMSM </v>
      </c>
      <c r="E270" s="312" t="str">
        <f>VLOOKUP($C270,ORÇ.SINT.!$C$20:$M$392,3,0)</f>
        <v>Próprio</v>
      </c>
      <c r="F270" s="313" t="str">
        <f>VLOOKUP($C270,ORÇ.SINT.!$C$20:$M$392,4,0)</f>
        <v>[CE10] FORNECIMENTO E INSTALAÇÃO DE CURVA VERTICAL INTERNA 45º PARA ELETROCALHA, 100X50MM</v>
      </c>
      <c r="G270" s="312" t="str">
        <f>VLOOKUP($C270,ORÇ.SINT.!$C$20:$M$392,5,0)</f>
        <v>UN</v>
      </c>
      <c r="H270" s="312">
        <f>VLOOKUP($C270,ORÇ.SINT.!$C$20:$M$392,6,0)</f>
        <v>1</v>
      </c>
      <c r="I270" s="314">
        <f>VLOOKUP($C270,ORÇ.SINT.!$C$20:$M$392,11,0)</f>
        <v>126.81</v>
      </c>
      <c r="J270" s="315">
        <f t="shared" si="16"/>
        <v>126.81</v>
      </c>
      <c r="K270" s="316">
        <f t="shared" si="17"/>
        <v>7.601398738890735E-5</v>
      </c>
      <c r="L270" s="319">
        <f t="shared" si="19"/>
        <v>0.99759263264354059</v>
      </c>
      <c r="M270" s="318" t="str">
        <f t="shared" si="18"/>
        <v>C</v>
      </c>
      <c r="N270" s="272"/>
    </row>
    <row r="271" spans="2:14" ht="25.5" x14ac:dyDescent="0.2">
      <c r="B271" s="271"/>
      <c r="C271" s="317" t="s">
        <v>522</v>
      </c>
      <c r="D271" s="312" t="str">
        <f>VLOOKUP($C271,ORÇ.SINT.!$C$20:$M$392,2,0)</f>
        <v xml:space="preserve"> 202205.120.RMSM </v>
      </c>
      <c r="E271" s="312" t="str">
        <f>VLOOKUP($C271,ORÇ.SINT.!$C$20:$M$392,3,0)</f>
        <v>Próprio</v>
      </c>
      <c r="F271" s="313" t="str">
        <f>VLOOKUP($C271,ORÇ.SINT.!$C$20:$M$392,4,0)</f>
        <v>[CE18] FORNECIMENTO E INSTALAÇÃO DE SAÍDA FINAL PARA ELETRODUTO EM PERFILADO, DN 1"</v>
      </c>
      <c r="G271" s="312" t="str">
        <f>VLOOKUP($C271,ORÇ.SINT.!$C$20:$M$392,5,0)</f>
        <v>UN</v>
      </c>
      <c r="H271" s="312">
        <f>VLOOKUP($C271,ORÇ.SINT.!$C$20:$M$392,6,0)</f>
        <v>5</v>
      </c>
      <c r="I271" s="314">
        <f>VLOOKUP($C271,ORÇ.SINT.!$C$20:$M$392,11,0)</f>
        <v>24.22</v>
      </c>
      <c r="J271" s="315">
        <f t="shared" si="16"/>
        <v>121.1</v>
      </c>
      <c r="K271" s="316">
        <f t="shared" si="17"/>
        <v>7.2591229972373471E-5</v>
      </c>
      <c r="L271" s="319">
        <f t="shared" si="19"/>
        <v>0.99766522387351297</v>
      </c>
      <c r="M271" s="318" t="str">
        <f t="shared" si="18"/>
        <v>C</v>
      </c>
      <c r="N271" s="272"/>
    </row>
    <row r="272" spans="2:14" ht="25.5" x14ac:dyDescent="0.2">
      <c r="B272" s="271"/>
      <c r="C272" s="317" t="s">
        <v>243</v>
      </c>
      <c r="D272" s="312" t="str">
        <f>VLOOKUP($C272,ORÇ.SINT.!$C$20:$M$392,2,0)</f>
        <v xml:space="preserve"> 94489 </v>
      </c>
      <c r="E272" s="312" t="str">
        <f>VLOOKUP($C272,ORÇ.SINT.!$C$20:$M$392,3,0)</f>
        <v>SINAPI</v>
      </c>
      <c r="F272" s="313" t="str">
        <f>VLOOKUP($C272,ORÇ.SINT.!$C$20:$M$392,4,0)</f>
        <v>REGISTRO DE ESFERA, PVC, SOLDÁVEL, COM VOLANTE, DN  25 MM - FORNECIMENTO E INSTALAÇÃO. AF_08/2021 [R3]</v>
      </c>
      <c r="G272" s="312" t="str">
        <f>VLOOKUP($C272,ORÇ.SINT.!$C$20:$M$392,5,0)</f>
        <v>UN</v>
      </c>
      <c r="H272" s="312">
        <f>VLOOKUP($C272,ORÇ.SINT.!$C$20:$M$392,6,0)</f>
        <v>2</v>
      </c>
      <c r="I272" s="314">
        <f>VLOOKUP($C272,ORÇ.SINT.!$C$20:$M$392,11,0)</f>
        <v>42.21</v>
      </c>
      <c r="J272" s="315">
        <f t="shared" si="16"/>
        <v>84.42</v>
      </c>
      <c r="K272" s="316">
        <f t="shared" si="17"/>
        <v>5.0604059737966708E-5</v>
      </c>
      <c r="L272" s="319">
        <f t="shared" si="19"/>
        <v>0.99771582793325098</v>
      </c>
      <c r="M272" s="318" t="str">
        <f t="shared" si="18"/>
        <v>C</v>
      </c>
      <c r="N272" s="272"/>
    </row>
    <row r="273" spans="2:14" ht="38.25" x14ac:dyDescent="0.2">
      <c r="B273" s="271"/>
      <c r="C273" s="317" t="s">
        <v>371</v>
      </c>
      <c r="D273" s="312" t="str">
        <f>VLOOKUP($C273,ORÇ.SINT.!$C$20:$M$392,2,0)</f>
        <v xml:space="preserve"> 91172 </v>
      </c>
      <c r="E273" s="312" t="str">
        <f>VLOOKUP($C273,ORÇ.SINT.!$C$20:$M$392,3,0)</f>
        <v>SINAPI</v>
      </c>
      <c r="F273" s="313" t="str">
        <f>VLOOKUP($C273,ORÇ.SINT.!$C$20:$M$392,4,0)</f>
        <v>FIXAÇÃO DE TUBOS HORIZONTAIS DE PVC, CPVC OU COBRE DIÂMETROS MAIORES QUE 75 MM COM ABRAÇADEIRA METÁLICA RÍGIDA TIPO D 3", FIXADA EM PERFILADO EM LAJE. AF_05/2015</v>
      </c>
      <c r="G273" s="312" t="str">
        <f>VLOOKUP($C273,ORÇ.SINT.!$C$20:$M$392,5,0)</f>
        <v>M</v>
      </c>
      <c r="H273" s="312">
        <f>VLOOKUP($C273,ORÇ.SINT.!$C$20:$M$392,6,0)</f>
        <v>15.99</v>
      </c>
      <c r="I273" s="314">
        <f>VLOOKUP($C273,ORÇ.SINT.!$C$20:$M$392,11,0)</f>
        <v>6.99</v>
      </c>
      <c r="J273" s="315">
        <f t="shared" si="16"/>
        <v>111.77</v>
      </c>
      <c r="K273" s="316">
        <f t="shared" si="17"/>
        <v>6.6998528274254187E-5</v>
      </c>
      <c r="L273" s="319">
        <f t="shared" si="19"/>
        <v>0.99778282646152527</v>
      </c>
      <c r="M273" s="318" t="str">
        <f t="shared" si="18"/>
        <v>C</v>
      </c>
      <c r="N273" s="272"/>
    </row>
    <row r="274" spans="2:14" ht="25.5" x14ac:dyDescent="0.2">
      <c r="B274" s="271"/>
      <c r="C274" s="317" t="s">
        <v>504</v>
      </c>
      <c r="D274" s="312" t="str">
        <f>VLOOKUP($C274,ORÇ.SINT.!$C$20:$M$392,2,0)</f>
        <v xml:space="preserve"> 202205.113.RMSM </v>
      </c>
      <c r="E274" s="312" t="str">
        <f>VLOOKUP($C274,ORÇ.SINT.!$C$20:$M$392,3,0)</f>
        <v>Próprio</v>
      </c>
      <c r="F274" s="313" t="str">
        <f>VLOOKUP($C274,ORÇ.SINT.!$C$20:$M$392,4,0)</f>
        <v>[CE14] FORNECIMENTO E INSTALAÇÃO DE GOTEJADOR PARA ELETROCALHA, 300X50MM</v>
      </c>
      <c r="G274" s="312" t="str">
        <f>VLOOKUP($C274,ORÇ.SINT.!$C$20:$M$392,5,0)</f>
        <v>UN</v>
      </c>
      <c r="H274" s="312">
        <f>VLOOKUP($C274,ORÇ.SINT.!$C$20:$M$392,6,0)</f>
        <v>2</v>
      </c>
      <c r="I274" s="314">
        <f>VLOOKUP($C274,ORÇ.SINT.!$C$20:$M$392,11,0)</f>
        <v>61.6</v>
      </c>
      <c r="J274" s="315">
        <f t="shared" si="16"/>
        <v>123.2</v>
      </c>
      <c r="K274" s="316">
        <f t="shared" si="17"/>
        <v>7.3850037428541799E-5</v>
      </c>
      <c r="L274" s="319">
        <f t="shared" si="19"/>
        <v>0.99785667649895382</v>
      </c>
      <c r="M274" s="318" t="str">
        <f t="shared" si="18"/>
        <v>C</v>
      </c>
      <c r="N274" s="272"/>
    </row>
    <row r="275" spans="2:14" ht="25.5" x14ac:dyDescent="0.2">
      <c r="B275" s="271"/>
      <c r="C275" s="317" t="s">
        <v>487</v>
      </c>
      <c r="D275" s="312" t="str">
        <f>VLOOKUP($C275,ORÇ.SINT.!$C$20:$M$392,2,0)</f>
        <v xml:space="preserve"> 202205.107.RMSM </v>
      </c>
      <c r="E275" s="312" t="str">
        <f>VLOOKUP($C275,ORÇ.SINT.!$C$20:$M$392,3,0)</f>
        <v>Próprio</v>
      </c>
      <c r="F275" s="313" t="str">
        <f>VLOOKUP($C275,ORÇ.SINT.!$C$20:$M$392,4,0)</f>
        <v>[CE7] FORNECIMENTO E INSTALAÇÃO DE CURVA VERTICAL EXTERNA 45º PARA ELETROCALHA,150X50MM</v>
      </c>
      <c r="G275" s="312" t="str">
        <f>VLOOKUP($C275,ORÇ.SINT.!$C$20:$M$392,5,0)</f>
        <v>UN</v>
      </c>
      <c r="H275" s="312">
        <f>VLOOKUP($C275,ORÇ.SINT.!$C$20:$M$392,6,0)</f>
        <v>1</v>
      </c>
      <c r="I275" s="314">
        <f>VLOOKUP($C275,ORÇ.SINT.!$C$20:$M$392,11,0)</f>
        <v>122.07000000000001</v>
      </c>
      <c r="J275" s="315">
        <f t="shared" si="16"/>
        <v>122.07</v>
      </c>
      <c r="K275" s="316">
        <f t="shared" si="17"/>
        <v>7.3172679130698831E-5</v>
      </c>
      <c r="L275" s="319">
        <f t="shared" si="19"/>
        <v>0.99792984917808447</v>
      </c>
      <c r="M275" s="318" t="str">
        <f t="shared" si="18"/>
        <v>C</v>
      </c>
      <c r="N275" s="272"/>
    </row>
    <row r="276" spans="2:14" ht="25.5" x14ac:dyDescent="0.2">
      <c r="B276" s="271"/>
      <c r="C276" s="317" t="s">
        <v>862</v>
      </c>
      <c r="D276" s="312" t="str">
        <f>VLOOKUP($C276,ORÇ.SINT.!$C$20:$M$392,2,0)</f>
        <v xml:space="preserve"> 91959 </v>
      </c>
      <c r="E276" s="312" t="str">
        <f>VLOOKUP($C276,ORÇ.SINT.!$C$20:$M$392,3,0)</f>
        <v>SINAPI</v>
      </c>
      <c r="F276" s="313" t="str">
        <f>VLOOKUP($C276,ORÇ.SINT.!$C$20:$M$392,4,0)</f>
        <v>[DI10] INTERRUPTOR SIMPLES (2 MÓDULOS), 10A/250V, INCLUINDO SUPORTE E PLACA - FORNECIMENTO E INSTALAÇÃO. AF_12/2015</v>
      </c>
      <c r="G276" s="312" t="str">
        <f>VLOOKUP($C276,ORÇ.SINT.!$C$20:$M$392,5,0)</f>
        <v>UN</v>
      </c>
      <c r="H276" s="312">
        <f>VLOOKUP($C276,ORÇ.SINT.!$C$20:$M$392,6,0)</f>
        <v>2</v>
      </c>
      <c r="I276" s="314">
        <f>VLOOKUP($C276,ORÇ.SINT.!$C$20:$M$392,11,0)</f>
        <v>54.34</v>
      </c>
      <c r="J276" s="315">
        <f t="shared" si="16"/>
        <v>108.68</v>
      </c>
      <c r="K276" s="316">
        <f t="shared" si="17"/>
        <v>6.5146283017320804E-5</v>
      </c>
      <c r="L276" s="319">
        <f t="shared" si="19"/>
        <v>0.99799499546110182</v>
      </c>
      <c r="M276" s="318" t="str">
        <f t="shared" si="18"/>
        <v>C</v>
      </c>
      <c r="N276" s="272"/>
    </row>
    <row r="277" spans="2:14" ht="38.25" x14ac:dyDescent="0.2">
      <c r="B277" s="271"/>
      <c r="C277" s="317" t="s">
        <v>346</v>
      </c>
      <c r="D277" s="312" t="str">
        <f>VLOOKUP($C277,ORÇ.SINT.!$C$20:$M$392,2,0)</f>
        <v xml:space="preserve"> 89796 </v>
      </c>
      <c r="E277" s="312" t="str">
        <f>VLOOKUP($C277,ORÇ.SINT.!$C$20:$M$392,3,0)</f>
        <v>SINAPI</v>
      </c>
      <c r="F277" s="313" t="str">
        <f>VLOOKUP($C277,ORÇ.SINT.!$C$20:$M$392,4,0)</f>
        <v>TE, PVC, SERIE NORMAL, ESGOTO PREDIAL, DN 100 X 100 MM, JUNTA ELÁSTICA, FORNECIDO E INSTALADO EM RAMAL DE DESCARGA OU RAMAL DE ESGOTO SANITÁRIO. AF_12/2014 [E24]</v>
      </c>
      <c r="G277" s="312" t="str">
        <f>VLOOKUP($C277,ORÇ.SINT.!$C$20:$M$392,5,0)</f>
        <v>UN</v>
      </c>
      <c r="H277" s="312">
        <f>VLOOKUP($C277,ORÇ.SINT.!$C$20:$M$392,6,0)</f>
        <v>2</v>
      </c>
      <c r="I277" s="314">
        <f>VLOOKUP($C277,ORÇ.SINT.!$C$20:$M$392,11,0)</f>
        <v>48.910000000000004</v>
      </c>
      <c r="J277" s="315">
        <f t="shared" si="16"/>
        <v>97.82</v>
      </c>
      <c r="K277" s="316">
        <f t="shared" si="17"/>
        <v>5.8636450172564596E-5</v>
      </c>
      <c r="L277" s="319">
        <f t="shared" si="19"/>
        <v>0.99805363191127439</v>
      </c>
      <c r="M277" s="318" t="str">
        <f t="shared" si="18"/>
        <v>C</v>
      </c>
      <c r="N277" s="272"/>
    </row>
    <row r="278" spans="2:14" x14ac:dyDescent="0.2">
      <c r="B278" s="271"/>
      <c r="C278" s="317" t="s">
        <v>65</v>
      </c>
      <c r="D278" s="312" t="str">
        <f>VLOOKUP($C278,ORÇ.SINT.!$C$20:$M$392,2,0)</f>
        <v xml:space="preserve"> 8039 </v>
      </c>
      <c r="E278" s="312" t="str">
        <f>VLOOKUP($C278,ORÇ.SINT.!$C$20:$M$392,3,0)</f>
        <v>ORSE</v>
      </c>
      <c r="F278" s="313" t="str">
        <f>VLOOKUP($C278,ORÇ.SINT.!$C$20:$M$392,4,0)</f>
        <v>Remoção de tampo de pia em aço inox</v>
      </c>
      <c r="G278" s="312" t="str">
        <f>VLOOKUP($C278,ORÇ.SINT.!$C$20:$M$392,5,0)</f>
        <v>m2</v>
      </c>
      <c r="H278" s="312">
        <f>VLOOKUP($C278,ORÇ.SINT.!$C$20:$M$392,6,0)</f>
        <v>4.2300000000000004</v>
      </c>
      <c r="I278" s="314">
        <f>VLOOKUP($C278,ORÇ.SINT.!$C$20:$M$392,11,0)</f>
        <v>30.96</v>
      </c>
      <c r="J278" s="315">
        <f t="shared" si="16"/>
        <v>130.96</v>
      </c>
      <c r="K278" s="316">
        <f t="shared" si="17"/>
        <v>7.8501630695144764E-5</v>
      </c>
      <c r="L278" s="319">
        <f t="shared" si="19"/>
        <v>0.9981321335419695</v>
      </c>
      <c r="M278" s="318" t="str">
        <f t="shared" si="18"/>
        <v>C</v>
      </c>
      <c r="N278" s="272"/>
    </row>
    <row r="279" spans="2:14" ht="25.5" x14ac:dyDescent="0.2">
      <c r="B279" s="271"/>
      <c r="C279" s="317" t="s">
        <v>877</v>
      </c>
      <c r="D279" s="312" t="str">
        <f>VLOOKUP($C279,ORÇ.SINT.!$C$20:$M$392,2,0)</f>
        <v xml:space="preserve"> 91998 </v>
      </c>
      <c r="E279" s="312" t="str">
        <f>VLOOKUP($C279,ORÇ.SINT.!$C$20:$M$392,3,0)</f>
        <v>SINAPI</v>
      </c>
      <c r="F279" s="313" t="str">
        <f>VLOOKUP($C279,ORÇ.SINT.!$C$20:$M$392,4,0)</f>
        <v>[DE2] TOMADA BAIXA DE EMBUTIR (1 MÓDULO), 2P+T 10 A, SEM SUPORTE E SEM PLACA - FORNECIMENTO E INSTALAÇÃO. AF_12/2015</v>
      </c>
      <c r="G279" s="312" t="str">
        <f>VLOOKUP($C279,ORÇ.SINT.!$C$20:$M$392,5,0)</f>
        <v>UN</v>
      </c>
      <c r="H279" s="312">
        <f>VLOOKUP($C279,ORÇ.SINT.!$C$20:$M$392,6,0)</f>
        <v>4</v>
      </c>
      <c r="I279" s="314">
        <f>VLOOKUP($C279,ORÇ.SINT.!$C$20:$M$392,11,0)</f>
        <v>25.689999999999998</v>
      </c>
      <c r="J279" s="315">
        <f t="shared" si="16"/>
        <v>102.76</v>
      </c>
      <c r="K279" s="316">
        <f t="shared" si="17"/>
        <v>6.1597644855170089E-5</v>
      </c>
      <c r="L279" s="319">
        <f t="shared" si="19"/>
        <v>0.99819373118682464</v>
      </c>
      <c r="M279" s="318" t="str">
        <f t="shared" si="18"/>
        <v>C</v>
      </c>
      <c r="N279" s="272"/>
    </row>
    <row r="280" spans="2:14" ht="25.5" x14ac:dyDescent="0.2">
      <c r="B280" s="271"/>
      <c r="C280" s="317" t="s">
        <v>219</v>
      </c>
      <c r="D280" s="312" t="str">
        <f>VLOOKUP($C280,ORÇ.SINT.!$C$20:$M$392,2,0)</f>
        <v xml:space="preserve"> 89501 </v>
      </c>
      <c r="E280" s="312" t="str">
        <f>VLOOKUP($C280,ORÇ.SINT.!$C$20:$M$392,3,0)</f>
        <v>SINAPI</v>
      </c>
      <c r="F280" s="313" t="str">
        <f>VLOOKUP($C280,ORÇ.SINT.!$C$20:$M$392,4,0)</f>
        <v>JOELHO 90 GRAUS, PVC, SOLDÁVEL, DN 50MM, INSTALADO EM PRUMADA DE ÁGUA - FORNECIMENTO E INSTALAÇÃO. AF_12/2014 [A9]</v>
      </c>
      <c r="G280" s="312" t="str">
        <f>VLOOKUP($C280,ORÇ.SINT.!$C$20:$M$392,5,0)</f>
        <v>UN</v>
      </c>
      <c r="H280" s="312">
        <f>VLOOKUP($C280,ORÇ.SINT.!$C$20:$M$392,6,0)</f>
        <v>5</v>
      </c>
      <c r="I280" s="314">
        <f>VLOOKUP($C280,ORÇ.SINT.!$C$20:$M$392,11,0)</f>
        <v>17.329999999999998</v>
      </c>
      <c r="J280" s="315">
        <f t="shared" si="16"/>
        <v>86.65</v>
      </c>
      <c r="K280" s="316">
        <f t="shared" si="17"/>
        <v>5.1940793369993075E-5</v>
      </c>
      <c r="L280" s="319">
        <f t="shared" si="19"/>
        <v>0.99824567198019465</v>
      </c>
      <c r="M280" s="318" t="str">
        <f t="shared" si="18"/>
        <v>C</v>
      </c>
      <c r="N280" s="272"/>
    </row>
    <row r="281" spans="2:14" ht="25.5" x14ac:dyDescent="0.2">
      <c r="B281" s="271"/>
      <c r="C281" s="317" t="s">
        <v>850</v>
      </c>
      <c r="D281" s="312" t="str">
        <f>VLOOKUP($C281,ORÇ.SINT.!$C$20:$M$392,2,0)</f>
        <v xml:space="preserve"> 92022 </v>
      </c>
      <c r="E281" s="312" t="str">
        <f>VLOOKUP($C281,ORÇ.SINT.!$C$20:$M$392,3,0)</f>
        <v>SINAPI</v>
      </c>
      <c r="F281" s="313" t="str">
        <f>VLOOKUP($C281,ORÇ.SINT.!$C$20:$M$392,4,0)</f>
        <v>[DI6] INTERRUPTOR SIMPLES (1 MÓDULO) COM 1 TOMADA DE EMBUTIR 2P+T 10 A,  SEM SUPORTE E SEM PLACA - FORNECIMENTO E INSTALAÇÃO. AF_12/2015</v>
      </c>
      <c r="G281" s="312" t="str">
        <f>VLOOKUP($C281,ORÇ.SINT.!$C$20:$M$392,5,0)</f>
        <v>UN</v>
      </c>
      <c r="H281" s="312">
        <f>VLOOKUP($C281,ORÇ.SINT.!$C$20:$M$392,6,0)</f>
        <v>2</v>
      </c>
      <c r="I281" s="314">
        <f>VLOOKUP($C281,ORÇ.SINT.!$C$20:$M$392,11,0)</f>
        <v>50.16</v>
      </c>
      <c r="J281" s="315">
        <f t="shared" si="16"/>
        <v>100.32</v>
      </c>
      <c r="K281" s="316">
        <f t="shared" si="17"/>
        <v>6.0135030477526887E-5</v>
      </c>
      <c r="L281" s="319">
        <f t="shared" si="19"/>
        <v>0.99830580701067217</v>
      </c>
      <c r="M281" s="318" t="str">
        <f t="shared" si="18"/>
        <v>C</v>
      </c>
      <c r="N281" s="272"/>
    </row>
    <row r="282" spans="2:14" ht="25.5" x14ac:dyDescent="0.2">
      <c r="B282" s="271"/>
      <c r="C282" s="317" t="s">
        <v>1021</v>
      </c>
      <c r="D282" s="312" t="str">
        <f>VLOOKUP($C282,ORÇ.SINT.!$C$20:$M$392,2,0)</f>
        <v xml:space="preserve"> 99818 </v>
      </c>
      <c r="E282" s="312" t="str">
        <f>VLOOKUP($C282,ORÇ.SINT.!$C$20:$M$392,3,0)</f>
        <v>SINAPI</v>
      </c>
      <c r="F282" s="313" t="str">
        <f>VLOOKUP($C282,ORÇ.SINT.!$C$20:$M$392,4,0)</f>
        <v>LIMPEZA DE BACIA SANITÁRIA, BIDÊ OU MICTÓRIO EM LOUÇA, INCLUSIVE METAIS CORRESPONDENTES. AF_04/2019</v>
      </c>
      <c r="G282" s="312" t="str">
        <f>VLOOKUP($C282,ORÇ.SINT.!$C$20:$M$392,5,0)</f>
        <v>UN</v>
      </c>
      <c r="H282" s="312">
        <f>VLOOKUP($C282,ORÇ.SINT.!$C$20:$M$392,6,0)</f>
        <v>16</v>
      </c>
      <c r="I282" s="314">
        <f>VLOOKUP($C282,ORÇ.SINT.!$C$20:$M$392,11,0)</f>
        <v>6.39</v>
      </c>
      <c r="J282" s="315">
        <f t="shared" si="16"/>
        <v>102.24</v>
      </c>
      <c r="K282" s="316">
        <f t="shared" si="17"/>
        <v>6.1285940151737934E-5</v>
      </c>
      <c r="L282" s="319">
        <f t="shared" si="19"/>
        <v>0.99836709295082393</v>
      </c>
      <c r="M282" s="318" t="str">
        <f t="shared" si="18"/>
        <v>C</v>
      </c>
      <c r="N282" s="272"/>
    </row>
    <row r="283" spans="2:14" ht="25.5" x14ac:dyDescent="0.2">
      <c r="B283" s="271"/>
      <c r="C283" s="317" t="s">
        <v>113</v>
      </c>
      <c r="D283" s="312" t="str">
        <f>VLOOKUP($C283,ORÇ.SINT.!$C$20:$M$392,2,0)</f>
        <v xml:space="preserve"> 98526 </v>
      </c>
      <c r="E283" s="312" t="str">
        <f>VLOOKUP($C283,ORÇ.SINT.!$C$20:$M$392,3,0)</f>
        <v>SINAPI</v>
      </c>
      <c r="F283" s="313" t="str">
        <f>VLOOKUP($C283,ORÇ.SINT.!$C$20:$M$392,4,0)</f>
        <v>REMOÇÃO DE RAÍZES REMANESCENTES DE TRONCO DE ÁRVORE COM DIÂMETRO MAIOR OU IGUAL A 0,20 M E MENOR QUE 0,40 M.AF_05/2018</v>
      </c>
      <c r="G283" s="312" t="str">
        <f>VLOOKUP($C283,ORÇ.SINT.!$C$20:$M$392,5,0)</f>
        <v>UN</v>
      </c>
      <c r="H283" s="312">
        <f>VLOOKUP($C283,ORÇ.SINT.!$C$20:$M$392,6,0)</f>
        <v>1</v>
      </c>
      <c r="I283" s="314">
        <f>VLOOKUP($C283,ORÇ.SINT.!$C$20:$M$392,11,0)</f>
        <v>98.44</v>
      </c>
      <c r="J283" s="315">
        <f t="shared" si="16"/>
        <v>98.44</v>
      </c>
      <c r="K283" s="316">
        <f t="shared" si="17"/>
        <v>5.9008098088195242E-5</v>
      </c>
      <c r="L283" s="319">
        <f t="shared" si="19"/>
        <v>0.99842610104891216</v>
      </c>
      <c r="M283" s="318" t="str">
        <f t="shared" si="18"/>
        <v>C</v>
      </c>
      <c r="N283" s="272"/>
    </row>
    <row r="284" spans="2:14" ht="25.5" x14ac:dyDescent="0.2">
      <c r="B284" s="271"/>
      <c r="C284" s="317" t="s">
        <v>936</v>
      </c>
      <c r="D284" s="312" t="str">
        <f>VLOOKUP($C284,ORÇ.SINT.!$C$20:$M$392,2,0)</f>
        <v xml:space="preserve"> 102500 </v>
      </c>
      <c r="E284" s="312" t="str">
        <f>VLOOKUP($C284,ORÇ.SINT.!$C$20:$M$392,3,0)</f>
        <v>SINAPI</v>
      </c>
      <c r="F284" s="313" t="str">
        <f>VLOOKUP($C284,ORÇ.SINT.!$C$20:$M$392,4,0)</f>
        <v>PINTURA DE DEMARCAÇÃO DE VAGA COM TINTA ACRÍLICA, E = 10 CM, APLICAÇÃO MANUAL. AF_05/2021 [LINHAS]</v>
      </c>
      <c r="G284" s="312" t="str">
        <f>VLOOKUP($C284,ORÇ.SINT.!$C$20:$M$392,5,0)</f>
        <v>M</v>
      </c>
      <c r="H284" s="312">
        <f>VLOOKUP($C284,ORÇ.SINT.!$C$20:$M$392,6,0)</f>
        <v>18.89</v>
      </c>
      <c r="I284" s="314">
        <f>VLOOKUP($C284,ORÇ.SINT.!$C$20:$M$392,11,0)</f>
        <v>5.3699999999999992</v>
      </c>
      <c r="J284" s="315">
        <f t="shared" si="16"/>
        <v>101.43</v>
      </c>
      <c r="K284" s="316">
        <f t="shared" si="17"/>
        <v>6.0800400132930154E-5</v>
      </c>
      <c r="L284" s="319">
        <f t="shared" si="19"/>
        <v>0.99848690144904506</v>
      </c>
      <c r="M284" s="318" t="str">
        <f t="shared" si="18"/>
        <v>C</v>
      </c>
      <c r="N284" s="272"/>
    </row>
    <row r="285" spans="2:14" ht="25.5" x14ac:dyDescent="0.2">
      <c r="B285" s="271"/>
      <c r="C285" s="317" t="s">
        <v>516</v>
      </c>
      <c r="D285" s="312" t="str">
        <f>VLOOKUP($C285,ORÇ.SINT.!$C$20:$M$392,2,0)</f>
        <v xml:space="preserve"> 202205.116.RMSM </v>
      </c>
      <c r="E285" s="312" t="str">
        <f>VLOOKUP($C285,ORÇ.SINT.!$C$20:$M$392,3,0)</f>
        <v>Próprio</v>
      </c>
      <c r="F285" s="313" t="str">
        <f>VLOOKUP($C285,ORÇ.SINT.!$C$20:$M$392,4,0)</f>
        <v>[CE28] FORNECIMENTO E INSTALAÇÃO DE TERMINAL DE FECHAMENTO PARA ELETROCALHA, 150X50MM</v>
      </c>
      <c r="G285" s="312" t="str">
        <f>VLOOKUP($C285,ORÇ.SINT.!$C$20:$M$392,5,0)</f>
        <v>UN</v>
      </c>
      <c r="H285" s="312">
        <f>VLOOKUP($C285,ORÇ.SINT.!$C$20:$M$392,6,0)</f>
        <v>3</v>
      </c>
      <c r="I285" s="314">
        <f>VLOOKUP($C285,ORÇ.SINT.!$C$20:$M$392,11,0)</f>
        <v>33.25</v>
      </c>
      <c r="J285" s="315">
        <f t="shared" si="16"/>
        <v>99.75</v>
      </c>
      <c r="K285" s="316">
        <f t="shared" si="17"/>
        <v>5.979335416799549E-5</v>
      </c>
      <c r="L285" s="319">
        <f t="shared" si="19"/>
        <v>0.99854669480321301</v>
      </c>
      <c r="M285" s="318" t="str">
        <f t="shared" si="18"/>
        <v>C</v>
      </c>
      <c r="N285" s="272"/>
    </row>
    <row r="286" spans="2:14" ht="25.5" x14ac:dyDescent="0.2">
      <c r="B286" s="271"/>
      <c r="C286" s="317" t="s">
        <v>501</v>
      </c>
      <c r="D286" s="312" t="str">
        <f>VLOOKUP($C286,ORÇ.SINT.!$C$20:$M$392,2,0)</f>
        <v xml:space="preserve"> 202205.112.RMSM </v>
      </c>
      <c r="E286" s="312" t="str">
        <f>VLOOKUP($C286,ORÇ.SINT.!$C$20:$M$392,3,0)</f>
        <v>Próprio</v>
      </c>
      <c r="F286" s="313" t="str">
        <f>VLOOKUP($C286,ORÇ.SINT.!$C$20:$M$392,4,0)</f>
        <v>[CE12] FORNECIMENTO E INSTALAÇÃO DE FLANGE PARA CONEXÃO/ACABAMENTO DE QUADRO ELÉTRICO A ELETROCALHA, 150X50MM</v>
      </c>
      <c r="G286" s="312" t="str">
        <f>VLOOKUP($C286,ORÇ.SINT.!$C$20:$M$392,5,0)</f>
        <v>UN</v>
      </c>
      <c r="H286" s="312">
        <f>VLOOKUP($C286,ORÇ.SINT.!$C$20:$M$392,6,0)</f>
        <v>2</v>
      </c>
      <c r="I286" s="314">
        <f>VLOOKUP($C286,ORÇ.SINT.!$C$20:$M$392,11,0)</f>
        <v>47.21</v>
      </c>
      <c r="J286" s="315">
        <f t="shared" si="16"/>
        <v>94.42</v>
      </c>
      <c r="K286" s="316">
        <f t="shared" si="17"/>
        <v>5.659838095781588E-5</v>
      </c>
      <c r="L286" s="319">
        <f t="shared" si="19"/>
        <v>0.99860329318417085</v>
      </c>
      <c r="M286" s="318" t="str">
        <f t="shared" si="18"/>
        <v>C</v>
      </c>
      <c r="N286" s="272"/>
    </row>
    <row r="287" spans="2:14" ht="25.5" x14ac:dyDescent="0.2">
      <c r="B287" s="271"/>
      <c r="C287" s="317" t="s">
        <v>240</v>
      </c>
      <c r="D287" s="312" t="str">
        <f>VLOOKUP($C287,ORÇ.SINT.!$C$20:$M$392,2,0)</f>
        <v xml:space="preserve"> 89351 </v>
      </c>
      <c r="E287" s="312" t="str">
        <f>VLOOKUP($C287,ORÇ.SINT.!$C$20:$M$392,3,0)</f>
        <v>SINAPI</v>
      </c>
      <c r="F287" s="313" t="str">
        <f>VLOOKUP($C287,ORÇ.SINT.!$C$20:$M$392,4,0)</f>
        <v>REGISTRO DE PRESSÃO BRUTO, LATÃO, ROSCÁVEL, 3/4'' - FORNECIMENTO E INSTALAÇÃO. AF_08/2021 [R2]</v>
      </c>
      <c r="G287" s="312" t="str">
        <f>VLOOKUP($C287,ORÇ.SINT.!$C$20:$M$392,5,0)</f>
        <v>UN</v>
      </c>
      <c r="H287" s="312">
        <f>VLOOKUP($C287,ORÇ.SINT.!$C$20:$M$392,6,0)</f>
        <v>2</v>
      </c>
      <c r="I287" s="314">
        <f>VLOOKUP($C287,ORÇ.SINT.!$C$20:$M$392,11,0)</f>
        <v>38.169999999999995</v>
      </c>
      <c r="J287" s="315">
        <f t="shared" si="16"/>
        <v>76.34</v>
      </c>
      <c r="K287" s="316">
        <f t="shared" si="17"/>
        <v>4.5760648192328577E-5</v>
      </c>
      <c r="L287" s="319">
        <f t="shared" si="19"/>
        <v>0.99864905383236313</v>
      </c>
      <c r="M287" s="318" t="str">
        <f t="shared" si="18"/>
        <v>C</v>
      </c>
      <c r="N287" s="272"/>
    </row>
    <row r="288" spans="2:14" x14ac:dyDescent="0.2">
      <c r="B288" s="271"/>
      <c r="C288" s="317" t="s">
        <v>337</v>
      </c>
      <c r="D288" s="312" t="str">
        <f>VLOOKUP($C288,ORÇ.SINT.!$C$20:$M$392,2,0)</f>
        <v xml:space="preserve"> 202205.026.RMSM </v>
      </c>
      <c r="E288" s="312" t="str">
        <f>VLOOKUP($C288,ORÇ.SINT.!$C$20:$M$392,3,0)</f>
        <v>Próprio</v>
      </c>
      <c r="F288" s="313" t="str">
        <f>VLOOKUP($C288,ORÇ.SINT.!$C$20:$M$392,4,0)</f>
        <v>TERMINAL DE VENTILAÇÃO (TV), PVC, DN 50MM [E21]</v>
      </c>
      <c r="G288" s="312" t="str">
        <f>VLOOKUP($C288,ORÇ.SINT.!$C$20:$M$392,5,0)</f>
        <v>un</v>
      </c>
      <c r="H288" s="312">
        <f>VLOOKUP($C288,ORÇ.SINT.!$C$20:$M$392,6,0)</f>
        <v>5</v>
      </c>
      <c r="I288" s="314">
        <f>VLOOKUP($C288,ORÇ.SINT.!$C$20:$M$392,11,0)</f>
        <v>16.91</v>
      </c>
      <c r="J288" s="315">
        <f t="shared" si="16"/>
        <v>84.55</v>
      </c>
      <c r="K288" s="316">
        <f t="shared" si="17"/>
        <v>5.0681985913824747E-5</v>
      </c>
      <c r="L288" s="319">
        <f t="shared" si="19"/>
        <v>0.99869973581827698</v>
      </c>
      <c r="M288" s="318" t="str">
        <f t="shared" si="18"/>
        <v>C</v>
      </c>
      <c r="N288" s="272"/>
    </row>
    <row r="289" spans="2:14" ht="25.5" x14ac:dyDescent="0.2">
      <c r="B289" s="271"/>
      <c r="C289" s="317" t="s">
        <v>122</v>
      </c>
      <c r="D289" s="312" t="str">
        <f>VLOOKUP($C289,ORÇ.SINT.!$C$20:$M$392,2,0)</f>
        <v xml:space="preserve"> 98529 </v>
      </c>
      <c r="E289" s="312" t="str">
        <f>VLOOKUP($C289,ORÇ.SINT.!$C$20:$M$392,3,0)</f>
        <v>SINAPI</v>
      </c>
      <c r="F289" s="313" t="str">
        <f>VLOOKUP($C289,ORÇ.SINT.!$C$20:$M$392,4,0)</f>
        <v>CORTE RASO E RECORTE DE ÁRVORE COM DIÂMETRO DE TRONCO MAIOR OU IGUAL A 0,20 M E MENOR QUE 0,40 M.AF_05/2018</v>
      </c>
      <c r="G289" s="312" t="str">
        <f>VLOOKUP($C289,ORÇ.SINT.!$C$20:$M$392,5,0)</f>
        <v>UN</v>
      </c>
      <c r="H289" s="312">
        <f>VLOOKUP($C289,ORÇ.SINT.!$C$20:$M$392,6,0)</f>
        <v>1</v>
      </c>
      <c r="I289" s="314">
        <f>VLOOKUP($C289,ORÇ.SINT.!$C$20:$M$392,11,0)</f>
        <v>81.990000000000009</v>
      </c>
      <c r="J289" s="315">
        <f t="shared" si="16"/>
        <v>81.99</v>
      </c>
      <c r="K289" s="316">
        <f t="shared" si="17"/>
        <v>4.9147439681543353E-5</v>
      </c>
      <c r="L289" s="319">
        <f t="shared" si="19"/>
        <v>0.99874888325795852</v>
      </c>
      <c r="M289" s="318" t="str">
        <f t="shared" si="18"/>
        <v>C</v>
      </c>
      <c r="N289" s="272"/>
    </row>
    <row r="290" spans="2:14" ht="25.5" x14ac:dyDescent="0.2">
      <c r="B290" s="271"/>
      <c r="C290" s="317" t="s">
        <v>225</v>
      </c>
      <c r="D290" s="312" t="str">
        <f>VLOOKUP($C290,ORÇ.SINT.!$C$20:$M$392,2,0)</f>
        <v xml:space="preserve"> 89627 </v>
      </c>
      <c r="E290" s="312" t="str">
        <f>VLOOKUP($C290,ORÇ.SINT.!$C$20:$M$392,3,0)</f>
        <v>SINAPI</v>
      </c>
      <c r="F290" s="313" t="str">
        <f>VLOOKUP($C290,ORÇ.SINT.!$C$20:$M$392,4,0)</f>
        <v>TÊ DE REDUÇÃO, PVC, SOLDÁVEL, DN 50MM X 25MM, INSTALADO EM PRUMADA DE ÁGUA - FORNECIMENTO E INSTALAÇÃO. AF_12/2014 [A11]</v>
      </c>
      <c r="G290" s="312" t="str">
        <f>VLOOKUP($C290,ORÇ.SINT.!$C$20:$M$392,5,0)</f>
        <v>UN</v>
      </c>
      <c r="H290" s="312">
        <f>VLOOKUP($C290,ORÇ.SINT.!$C$20:$M$392,6,0)</f>
        <v>3</v>
      </c>
      <c r="I290" s="314">
        <f>VLOOKUP($C290,ORÇ.SINT.!$C$20:$M$392,11,0)</f>
        <v>24.580000000000002</v>
      </c>
      <c r="J290" s="315">
        <f t="shared" si="16"/>
        <v>73.739999999999995</v>
      </c>
      <c r="K290" s="316">
        <f t="shared" si="17"/>
        <v>4.4202124675167788E-5</v>
      </c>
      <c r="L290" s="319">
        <f t="shared" si="19"/>
        <v>0.99879308538263367</v>
      </c>
      <c r="M290" s="318" t="str">
        <f t="shared" si="18"/>
        <v>C</v>
      </c>
      <c r="N290" s="272"/>
    </row>
    <row r="291" spans="2:14" ht="25.5" x14ac:dyDescent="0.2">
      <c r="B291" s="271"/>
      <c r="C291" s="317" t="s">
        <v>185</v>
      </c>
      <c r="D291" s="312" t="str">
        <f>VLOOKUP($C291,ORÇ.SINT.!$C$20:$M$392,2,0)</f>
        <v xml:space="preserve"> 91222 </v>
      </c>
      <c r="E291" s="312" t="str">
        <f>VLOOKUP($C291,ORÇ.SINT.!$C$20:$M$392,3,0)</f>
        <v>SINAPI</v>
      </c>
      <c r="F291" s="313" t="str">
        <f>VLOOKUP($C291,ORÇ.SINT.!$C$20:$M$392,4,0)</f>
        <v>RASGO EM ALVENARIA PARA RAMAIS/ DISTRIBUIÇÃO COM DIÂMETROS MAIORES QUE 40 MM E MENORES OU IGUAIS A 75 MM. AF_05/2015</v>
      </c>
      <c r="G291" s="312" t="str">
        <f>VLOOKUP($C291,ORÇ.SINT.!$C$20:$M$392,5,0)</f>
        <v>M</v>
      </c>
      <c r="H291" s="312">
        <f>VLOOKUP($C291,ORÇ.SINT.!$C$20:$M$392,6,0)</f>
        <v>4.29</v>
      </c>
      <c r="I291" s="314">
        <f>VLOOKUP($C291,ORÇ.SINT.!$C$20:$M$392,11,0)</f>
        <v>18.309999999999999</v>
      </c>
      <c r="J291" s="315">
        <f t="shared" si="16"/>
        <v>78.540000000000006</v>
      </c>
      <c r="K291" s="316">
        <f t="shared" si="17"/>
        <v>4.7079398860695395E-5</v>
      </c>
      <c r="L291" s="319">
        <f t="shared" si="19"/>
        <v>0.9988401647814944</v>
      </c>
      <c r="M291" s="318" t="str">
        <f t="shared" si="18"/>
        <v>C</v>
      </c>
      <c r="N291" s="272"/>
    </row>
    <row r="292" spans="2:14" ht="38.25" x14ac:dyDescent="0.2">
      <c r="B292" s="271"/>
      <c r="C292" s="317" t="s">
        <v>368</v>
      </c>
      <c r="D292" s="312" t="str">
        <f>VLOOKUP($C292,ORÇ.SINT.!$C$20:$M$392,2,0)</f>
        <v xml:space="preserve"> 91171 </v>
      </c>
      <c r="E292" s="312" t="str">
        <f>VLOOKUP($C292,ORÇ.SINT.!$C$20:$M$392,3,0)</f>
        <v>SINAPI</v>
      </c>
      <c r="F292" s="313" t="str">
        <f>VLOOKUP($C292,ORÇ.SINT.!$C$20:$M$392,4,0)</f>
        <v>FIXAÇÃO DE TUBOS HORIZONTAIS DE PVC, CPVC OU COBRE DIÂMETROS MAIORES QUE 40 MM E MENORES OU IGUAIS A 75 MM COM ABRAÇADEIRA METÁLICA RÍGIDA TIPO D 1 1/2", FIXADA EM PERFILADO EM LAJE. AF_05/2015</v>
      </c>
      <c r="G292" s="312" t="str">
        <f>VLOOKUP($C292,ORÇ.SINT.!$C$20:$M$392,5,0)</f>
        <v>M</v>
      </c>
      <c r="H292" s="312">
        <f>VLOOKUP($C292,ORÇ.SINT.!$C$20:$M$392,6,0)</f>
        <v>15.15</v>
      </c>
      <c r="I292" s="314">
        <f>VLOOKUP($C292,ORÇ.SINT.!$C$20:$M$392,11,0)</f>
        <v>4.74</v>
      </c>
      <c r="J292" s="315">
        <f t="shared" si="16"/>
        <v>71.81</v>
      </c>
      <c r="K292" s="316">
        <f t="shared" si="17"/>
        <v>4.30452206797369E-5</v>
      </c>
      <c r="L292" s="319">
        <f t="shared" si="19"/>
        <v>0.99888321000217417</v>
      </c>
      <c r="M292" s="318" t="str">
        <f t="shared" si="18"/>
        <v>C</v>
      </c>
      <c r="N292" s="272"/>
    </row>
    <row r="293" spans="2:14" ht="25.5" x14ac:dyDescent="0.2">
      <c r="B293" s="271"/>
      <c r="C293" s="317" t="s">
        <v>841</v>
      </c>
      <c r="D293" s="312" t="str">
        <f>VLOOKUP($C293,ORÇ.SINT.!$C$20:$M$392,2,0)</f>
        <v xml:space="preserve"> 92029 </v>
      </c>
      <c r="E293" s="312" t="str">
        <f>VLOOKUP($C293,ORÇ.SINT.!$C$20:$M$392,3,0)</f>
        <v>SINAPI</v>
      </c>
      <c r="F293" s="313" t="str">
        <f>VLOOKUP($C293,ORÇ.SINT.!$C$20:$M$392,4,0)</f>
        <v>[DI3] INTERRUPTOR PARALELO (1 MÓDULO) COM 1 TOMADA DE EMBUTIR 2P+T 10 A,  INCLUINDO SUPORTE E PLACA - FORNECIMENTO E INSTALAÇÃO. AF_12/2015</v>
      </c>
      <c r="G293" s="312" t="str">
        <f>VLOOKUP($C293,ORÇ.SINT.!$C$20:$M$392,5,0)</f>
        <v>UN</v>
      </c>
      <c r="H293" s="312">
        <f>VLOOKUP($C293,ORÇ.SINT.!$C$20:$M$392,6,0)</f>
        <v>1</v>
      </c>
      <c r="I293" s="314">
        <f>VLOOKUP($C293,ORÇ.SINT.!$C$20:$M$392,11,0)</f>
        <v>68.900000000000006</v>
      </c>
      <c r="J293" s="315">
        <f t="shared" si="16"/>
        <v>68.900000000000006</v>
      </c>
      <c r="K293" s="316">
        <f t="shared" si="17"/>
        <v>4.1300873204760798E-5</v>
      </c>
      <c r="L293" s="319">
        <f t="shared" si="19"/>
        <v>0.99892451087537892</v>
      </c>
      <c r="M293" s="318" t="str">
        <f t="shared" si="18"/>
        <v>C</v>
      </c>
      <c r="N293" s="272"/>
    </row>
    <row r="294" spans="2:14" ht="25.5" x14ac:dyDescent="0.2">
      <c r="B294" s="271"/>
      <c r="C294" s="317" t="s">
        <v>334</v>
      </c>
      <c r="D294" s="312" t="str">
        <f>VLOOKUP($C294,ORÇ.SINT.!$C$20:$M$392,2,0)</f>
        <v xml:space="preserve"> 89549 </v>
      </c>
      <c r="E294" s="312" t="str">
        <f>VLOOKUP($C294,ORÇ.SINT.!$C$20:$M$392,3,0)</f>
        <v>SINAPI</v>
      </c>
      <c r="F294" s="313" t="str">
        <f>VLOOKUP($C294,ORÇ.SINT.!$C$20:$M$392,4,0)</f>
        <v>REDUÇÃO EXCÊNTRICA, PVC, SERIE R, ÁGUA PLUVIAL, DN 75 X 50 MM, JUNTA ELÁSTICA, FORNECIDO E INSTALADO EM RAMAL DE ENCAMINHAMENTO. AF_12/2014 [E20]</v>
      </c>
      <c r="G294" s="312" t="str">
        <f>VLOOKUP($C294,ORÇ.SINT.!$C$20:$M$392,5,0)</f>
        <v>UN</v>
      </c>
      <c r="H294" s="312">
        <f>VLOOKUP($C294,ORÇ.SINT.!$C$20:$M$392,6,0)</f>
        <v>3</v>
      </c>
      <c r="I294" s="314">
        <f>VLOOKUP($C294,ORÇ.SINT.!$C$20:$M$392,11,0)</f>
        <v>21.860000000000003</v>
      </c>
      <c r="J294" s="315">
        <f t="shared" si="16"/>
        <v>65.58</v>
      </c>
      <c r="K294" s="316">
        <f t="shared" si="17"/>
        <v>3.9310758559770866E-5</v>
      </c>
      <c r="L294" s="319">
        <f t="shared" si="19"/>
        <v>0.99896382163393871</v>
      </c>
      <c r="M294" s="318" t="str">
        <f t="shared" si="18"/>
        <v>C</v>
      </c>
      <c r="N294" s="272"/>
    </row>
    <row r="295" spans="2:14" ht="25.5" x14ac:dyDescent="0.2">
      <c r="B295" s="271"/>
      <c r="C295" s="317" t="s">
        <v>234</v>
      </c>
      <c r="D295" s="312" t="str">
        <f>VLOOKUP($C295,ORÇ.SINT.!$C$20:$M$392,2,0)</f>
        <v xml:space="preserve"> 89628 </v>
      </c>
      <c r="E295" s="312" t="str">
        <f>VLOOKUP($C295,ORÇ.SINT.!$C$20:$M$392,3,0)</f>
        <v>SINAPI</v>
      </c>
      <c r="F295" s="313" t="str">
        <f>VLOOKUP($C295,ORÇ.SINT.!$C$20:$M$392,4,0)</f>
        <v>TE, PVC, SOLDÁVEL, DN 60MM, INSTALADO EM PRUMADA DE ÁGUA - FORNECIMENTO E INSTALAÇÃO. AF_12/2014 [A14]</v>
      </c>
      <c r="G295" s="312" t="str">
        <f>VLOOKUP($C295,ORÇ.SINT.!$C$20:$M$392,5,0)</f>
        <v>UN</v>
      </c>
      <c r="H295" s="312">
        <f>VLOOKUP($C295,ORÇ.SINT.!$C$20:$M$392,6,0)</f>
        <v>1</v>
      </c>
      <c r="I295" s="314">
        <f>VLOOKUP($C295,ORÇ.SINT.!$C$20:$M$392,11,0)</f>
        <v>59.04</v>
      </c>
      <c r="J295" s="315">
        <f t="shared" si="16"/>
        <v>59.04</v>
      </c>
      <c r="K295" s="316">
        <f t="shared" si="17"/>
        <v>3.5390472481989512E-5</v>
      </c>
      <c r="L295" s="319">
        <f t="shared" si="19"/>
        <v>0.99899921210642073</v>
      </c>
      <c r="M295" s="318" t="str">
        <f t="shared" si="18"/>
        <v>C</v>
      </c>
      <c r="N295" s="272"/>
    </row>
    <row r="296" spans="2:14" x14ac:dyDescent="0.2">
      <c r="B296" s="271"/>
      <c r="C296" s="317" t="s">
        <v>292</v>
      </c>
      <c r="D296" s="312" t="str">
        <f>VLOOKUP($C296,ORÇ.SINT.!$C$20:$M$392,2,0)</f>
        <v xml:space="preserve"> 72295 </v>
      </c>
      <c r="E296" s="312" t="str">
        <f>VLOOKUP($C296,ORÇ.SINT.!$C$20:$M$392,3,0)</f>
        <v>SINAPI</v>
      </c>
      <c r="F296" s="313" t="str">
        <f>VLOOKUP($C296,ORÇ.SINT.!$C$20:$M$392,4,0)</f>
        <v>CAP PVC ESGOTO 100MM (TAMPÃO) - FORNECIMENTO E INSTALAÇÃO [E6]</v>
      </c>
      <c r="G296" s="312" t="str">
        <f>VLOOKUP($C296,ORÇ.SINT.!$C$20:$M$392,5,0)</f>
        <v>UN</v>
      </c>
      <c r="H296" s="312">
        <f>VLOOKUP($C296,ORÇ.SINT.!$C$20:$M$392,6,0)</f>
        <v>3</v>
      </c>
      <c r="I296" s="314">
        <f>VLOOKUP($C296,ORÇ.SINT.!$C$20:$M$392,11,0)</f>
        <v>21.04</v>
      </c>
      <c r="J296" s="315">
        <f t="shared" si="16"/>
        <v>63.12</v>
      </c>
      <c r="K296" s="316">
        <f t="shared" si="17"/>
        <v>3.783615553968797E-5</v>
      </c>
      <c r="L296" s="319">
        <f t="shared" si="19"/>
        <v>0.99903704826196038</v>
      </c>
      <c r="M296" s="318" t="str">
        <f t="shared" si="18"/>
        <v>C</v>
      </c>
      <c r="N296" s="272"/>
    </row>
    <row r="297" spans="2:14" ht="25.5" x14ac:dyDescent="0.2">
      <c r="B297" s="271"/>
      <c r="C297" s="317" t="s">
        <v>493</v>
      </c>
      <c r="D297" s="312" t="str">
        <f>VLOOKUP($C297,ORÇ.SINT.!$C$20:$M$392,2,0)</f>
        <v xml:space="preserve"> 202205.108.RMSM </v>
      </c>
      <c r="E297" s="312" t="str">
        <f>VLOOKUP($C297,ORÇ.SINT.!$C$20:$M$392,3,0)</f>
        <v>Próprio</v>
      </c>
      <c r="F297" s="313" t="str">
        <f>VLOOKUP($C297,ORÇ.SINT.!$C$20:$M$392,4,0)</f>
        <v>[CE9] FORNECIMENTO E INSTALAÇÃO DE CURVA VERTICAL INTERNA 45° PARA PERFILADO, 38X38MM</v>
      </c>
      <c r="G297" s="312" t="str">
        <f>VLOOKUP($C297,ORÇ.SINT.!$C$20:$M$392,5,0)</f>
        <v>UN</v>
      </c>
      <c r="H297" s="312">
        <f>VLOOKUP($C297,ORÇ.SINT.!$C$20:$M$392,6,0)</f>
        <v>1</v>
      </c>
      <c r="I297" s="314">
        <f>VLOOKUP($C297,ORÇ.SINT.!$C$20:$M$392,11,0)</f>
        <v>74.400000000000006</v>
      </c>
      <c r="J297" s="315">
        <f t="shared" si="16"/>
        <v>74.400000000000006</v>
      </c>
      <c r="K297" s="316">
        <f t="shared" si="17"/>
        <v>4.4597749875677842E-5</v>
      </c>
      <c r="L297" s="319">
        <f t="shared" si="19"/>
        <v>0.99908164601183602</v>
      </c>
      <c r="M297" s="318" t="str">
        <f t="shared" si="18"/>
        <v>C</v>
      </c>
      <c r="N297" s="272"/>
    </row>
    <row r="298" spans="2:14" ht="25.5" x14ac:dyDescent="0.2">
      <c r="B298" s="271"/>
      <c r="C298" s="317" t="s">
        <v>481</v>
      </c>
      <c r="D298" s="312" t="str">
        <f>VLOOKUP($C298,ORÇ.SINT.!$C$20:$M$392,2,0)</f>
        <v xml:space="preserve"> 202205.108.RMSM </v>
      </c>
      <c r="E298" s="312" t="str">
        <f>VLOOKUP($C298,ORÇ.SINT.!$C$20:$M$392,3,0)</f>
        <v>Próprio</v>
      </c>
      <c r="F298" s="313" t="str">
        <f>VLOOKUP($C298,ORÇ.SINT.!$C$20:$M$392,4,0)</f>
        <v>[CE5] FORNECIMENTO E INSTALAÇÃO DE CURVA VERTICAL EXTERNA 45° PARA PERFILADO, 38X38MM</v>
      </c>
      <c r="G298" s="312" t="str">
        <f>VLOOKUP($C298,ORÇ.SINT.!$C$20:$M$392,5,0)</f>
        <v>UN</v>
      </c>
      <c r="H298" s="312">
        <f>VLOOKUP($C298,ORÇ.SINT.!$C$20:$M$392,6,0)</f>
        <v>1</v>
      </c>
      <c r="I298" s="314">
        <f>VLOOKUP($C298,ORÇ.SINT.!$C$20:$M$392,11,0)</f>
        <v>74.400000000000006</v>
      </c>
      <c r="J298" s="315">
        <f t="shared" si="16"/>
        <v>74.400000000000006</v>
      </c>
      <c r="K298" s="316">
        <f t="shared" si="17"/>
        <v>4.4597749875677842E-5</v>
      </c>
      <c r="L298" s="319">
        <f t="shared" si="19"/>
        <v>0.99912624376171166</v>
      </c>
      <c r="M298" s="318" t="str">
        <f t="shared" si="18"/>
        <v>C</v>
      </c>
      <c r="N298" s="272"/>
    </row>
    <row r="299" spans="2:14" ht="25.5" x14ac:dyDescent="0.2">
      <c r="B299" s="271"/>
      <c r="C299" s="317" t="s">
        <v>44</v>
      </c>
      <c r="D299" s="312" t="str">
        <f>VLOOKUP($C299,ORÇ.SINT.!$C$20:$M$392,2,0)</f>
        <v xml:space="preserve"> 97660 </v>
      </c>
      <c r="E299" s="312" t="str">
        <f>VLOOKUP($C299,ORÇ.SINT.!$C$20:$M$392,3,0)</f>
        <v>SINAPI</v>
      </c>
      <c r="F299" s="313" t="str">
        <f>VLOOKUP($C299,ORÇ.SINT.!$C$20:$M$392,4,0)</f>
        <v>REMOÇÃO DE INTERRUPTORES/TOMADAS ELÉTRICAS, DE FORMA MANUAL, SEM REAPROVEITAMENTO. AF_12/2017</v>
      </c>
      <c r="G299" s="312" t="str">
        <f>VLOOKUP($C299,ORÇ.SINT.!$C$20:$M$392,5,0)</f>
        <v>UN</v>
      </c>
      <c r="H299" s="312">
        <f>VLOOKUP($C299,ORÇ.SINT.!$C$20:$M$392,6,0)</f>
        <v>88</v>
      </c>
      <c r="I299" s="314">
        <f>VLOOKUP($C299,ORÇ.SINT.!$C$20:$M$392,11,0)</f>
        <v>0.8</v>
      </c>
      <c r="J299" s="315">
        <f t="shared" si="16"/>
        <v>70.400000000000006</v>
      </c>
      <c r="K299" s="316">
        <f t="shared" si="17"/>
        <v>4.2200021387738175E-5</v>
      </c>
      <c r="L299" s="319">
        <f t="shared" si="19"/>
        <v>0.99916844378309944</v>
      </c>
      <c r="M299" s="318" t="str">
        <f t="shared" si="18"/>
        <v>C</v>
      </c>
      <c r="N299" s="272"/>
    </row>
    <row r="300" spans="2:14" ht="25.5" x14ac:dyDescent="0.2">
      <c r="B300" s="271"/>
      <c r="C300" s="317" t="s">
        <v>871</v>
      </c>
      <c r="D300" s="312" t="str">
        <f>VLOOKUP($C300,ORÇ.SINT.!$C$20:$M$392,2,0)</f>
        <v xml:space="preserve"> 91966 </v>
      </c>
      <c r="E300" s="312" t="str">
        <f>VLOOKUP($C300,ORÇ.SINT.!$C$20:$M$392,3,0)</f>
        <v>SINAPI</v>
      </c>
      <c r="F300" s="313" t="str">
        <f>VLOOKUP($C300,ORÇ.SINT.!$C$20:$M$392,4,0)</f>
        <v>[DI13] INTERRUPTOR SIMPLES (3 MÓDULOS), 10A/250V, SEM SUPORTE E SEM PLACA - FORNECIMENTO E INSTALAÇÃO. AF_12/2015</v>
      </c>
      <c r="G300" s="312" t="str">
        <f>VLOOKUP($C300,ORÇ.SINT.!$C$20:$M$392,5,0)</f>
        <v>UN</v>
      </c>
      <c r="H300" s="312">
        <f>VLOOKUP($C300,ORÇ.SINT.!$C$20:$M$392,6,0)</f>
        <v>1</v>
      </c>
      <c r="I300" s="314">
        <f>VLOOKUP($C300,ORÇ.SINT.!$C$20:$M$392,11,0)</f>
        <v>63.730000000000004</v>
      </c>
      <c r="J300" s="315">
        <f t="shared" si="16"/>
        <v>63.73</v>
      </c>
      <c r="K300" s="316">
        <f t="shared" si="17"/>
        <v>3.8201809134098768E-5</v>
      </c>
      <c r="L300" s="319">
        <f t="shared" si="19"/>
        <v>0.99920664559223349</v>
      </c>
      <c r="M300" s="318" t="str">
        <f t="shared" si="18"/>
        <v>C</v>
      </c>
      <c r="N300" s="272"/>
    </row>
    <row r="301" spans="2:14" ht="25.5" x14ac:dyDescent="0.2">
      <c r="B301" s="271"/>
      <c r="C301" s="317" t="s">
        <v>231</v>
      </c>
      <c r="D301" s="312" t="str">
        <f>VLOOKUP($C301,ORÇ.SINT.!$C$20:$M$392,2,0)</f>
        <v xml:space="preserve"> 89625 </v>
      </c>
      <c r="E301" s="312" t="str">
        <f>VLOOKUP($C301,ORÇ.SINT.!$C$20:$M$392,3,0)</f>
        <v>SINAPI</v>
      </c>
      <c r="F301" s="313" t="str">
        <f>VLOOKUP($C301,ORÇ.SINT.!$C$20:$M$392,4,0)</f>
        <v>TE, PVC, SOLDÁVEL, DN 50MM, INSTALADO EM PRUMADA DE ÁGUA - FORNECIMENTO E INSTALAÇÃO. AF_12/2014 [A13]</v>
      </c>
      <c r="G301" s="312" t="str">
        <f>VLOOKUP($C301,ORÇ.SINT.!$C$20:$M$392,5,0)</f>
        <v>UN</v>
      </c>
      <c r="H301" s="312">
        <f>VLOOKUP($C301,ORÇ.SINT.!$C$20:$M$392,6,0)</f>
        <v>2</v>
      </c>
      <c r="I301" s="314">
        <f>VLOOKUP($C301,ORÇ.SINT.!$C$20:$M$392,11,0)</f>
        <v>27.549999999999997</v>
      </c>
      <c r="J301" s="315">
        <f t="shared" si="16"/>
        <v>55.1</v>
      </c>
      <c r="K301" s="316">
        <f t="shared" si="17"/>
        <v>3.3028709921368934E-5</v>
      </c>
      <c r="L301" s="319">
        <f t="shared" si="19"/>
        <v>0.99923967430215488</v>
      </c>
      <c r="M301" s="318" t="str">
        <f t="shared" si="18"/>
        <v>C</v>
      </c>
      <c r="N301" s="272"/>
    </row>
    <row r="302" spans="2:14" ht="25.5" x14ac:dyDescent="0.2">
      <c r="B302" s="271"/>
      <c r="C302" s="317" t="s">
        <v>853</v>
      </c>
      <c r="D302" s="312" t="str">
        <f>VLOOKUP($C302,ORÇ.SINT.!$C$20:$M$392,2,0)</f>
        <v xml:space="preserve"> 91957 </v>
      </c>
      <c r="E302" s="312" t="str">
        <f>VLOOKUP($C302,ORÇ.SINT.!$C$20:$M$392,3,0)</f>
        <v>SINAPI</v>
      </c>
      <c r="F302" s="313" t="str">
        <f>VLOOKUP($C302,ORÇ.SINT.!$C$20:$M$392,4,0)</f>
        <v>[DI7] INTERRUPTOR SIMPLES (1 MÓDULO) COM INTERRUPTOR PARALELO (1 MÓDULO), 10A/250V, INCLUINDO SUPORTE E PLACA - FORNECIMENTO E INSTALAÇÃO. AF_12/2015</v>
      </c>
      <c r="G302" s="312" t="str">
        <f>VLOOKUP($C302,ORÇ.SINT.!$C$20:$M$392,5,0)</f>
        <v>UN</v>
      </c>
      <c r="H302" s="312">
        <f>VLOOKUP($C302,ORÇ.SINT.!$C$20:$M$392,6,0)</f>
        <v>1</v>
      </c>
      <c r="I302" s="314">
        <f>VLOOKUP($C302,ORÇ.SINT.!$C$20:$M$392,11,0)</f>
        <v>62.38</v>
      </c>
      <c r="J302" s="315">
        <f t="shared" si="16"/>
        <v>62.38</v>
      </c>
      <c r="K302" s="316">
        <f t="shared" si="17"/>
        <v>3.7392575769419132E-5</v>
      </c>
      <c r="L302" s="319">
        <f t="shared" si="19"/>
        <v>0.99927706687792428</v>
      </c>
      <c r="M302" s="318" t="str">
        <f t="shared" si="18"/>
        <v>C</v>
      </c>
      <c r="N302" s="272"/>
    </row>
    <row r="303" spans="2:14" ht="25.5" x14ac:dyDescent="0.2">
      <c r="B303" s="271"/>
      <c r="C303" s="317" t="s">
        <v>733</v>
      </c>
      <c r="D303" s="312" t="str">
        <f>VLOOKUP($C303,ORÇ.SINT.!$C$20:$M$392,2,0)</f>
        <v xml:space="preserve"> 101632 </v>
      </c>
      <c r="E303" s="312" t="str">
        <f>VLOOKUP($C303,ORÇ.SINT.!$C$20:$M$392,3,0)</f>
        <v>SINAPI</v>
      </c>
      <c r="F303" s="313" t="str">
        <f>VLOOKUP($C303,ORÇ.SINT.!$C$20:$M$392,4,0)</f>
        <v>[RF] RELÉ FOTOELÉTRICO PARA COMANDO DE ILUMINAÇÃO EXTERNA 1000 W - FORNECIMENTO E INSTALAÇÃO. AF_08/2020</v>
      </c>
      <c r="G303" s="312" t="str">
        <f>VLOOKUP($C303,ORÇ.SINT.!$C$20:$M$392,5,0)</f>
        <v>UN</v>
      </c>
      <c r="H303" s="312">
        <f>VLOOKUP($C303,ORÇ.SINT.!$C$20:$M$392,6,0)</f>
        <v>2</v>
      </c>
      <c r="I303" s="314">
        <f>VLOOKUP($C303,ORÇ.SINT.!$C$20:$M$392,11,0)</f>
        <v>27.23</v>
      </c>
      <c r="J303" s="315">
        <f t="shared" si="16"/>
        <v>54.46</v>
      </c>
      <c r="K303" s="316">
        <f t="shared" si="17"/>
        <v>3.2645073363298587E-5</v>
      </c>
      <c r="L303" s="319">
        <f t="shared" si="19"/>
        <v>0.99930971195128759</v>
      </c>
      <c r="M303" s="318" t="str">
        <f t="shared" si="18"/>
        <v>C</v>
      </c>
      <c r="N303" s="272"/>
    </row>
    <row r="304" spans="2:14" ht="25.5" x14ac:dyDescent="0.2">
      <c r="B304" s="271"/>
      <c r="C304" s="317" t="s">
        <v>210</v>
      </c>
      <c r="D304" s="312" t="str">
        <f>VLOOKUP($C304,ORÇ.SINT.!$C$20:$M$392,2,0)</f>
        <v xml:space="preserve"> 89579 </v>
      </c>
      <c r="E304" s="312" t="str">
        <f>VLOOKUP($C304,ORÇ.SINT.!$C$20:$M$392,3,0)</f>
        <v>SINAPI</v>
      </c>
      <c r="F304" s="313" t="str">
        <f>VLOOKUP($C304,ORÇ.SINT.!$C$20:$M$392,4,0)</f>
        <v>LUVA DE REDUÇÃO, PVC, SOLDÁVEL, DN 50MM X 25MM, INSTALADO EM PRUMADA DE ÁGUA   FORNECIMENTO E INSTALAÇÃO. AF_12/2014 [A6]</v>
      </c>
      <c r="G304" s="312" t="str">
        <f>VLOOKUP($C304,ORÇ.SINT.!$C$20:$M$392,5,0)</f>
        <v>UN</v>
      </c>
      <c r="H304" s="312">
        <f>VLOOKUP($C304,ORÇ.SINT.!$C$20:$M$392,6,0)</f>
        <v>4</v>
      </c>
      <c r="I304" s="314">
        <f>VLOOKUP($C304,ORÇ.SINT.!$C$20:$M$392,11,0)</f>
        <v>14.3</v>
      </c>
      <c r="J304" s="315">
        <f t="shared" si="16"/>
        <v>57.2</v>
      </c>
      <c r="K304" s="316">
        <f t="shared" si="17"/>
        <v>3.4287517377537262E-5</v>
      </c>
      <c r="L304" s="319">
        <f t="shared" si="19"/>
        <v>0.99934399946866515</v>
      </c>
      <c r="M304" s="318" t="str">
        <f t="shared" si="18"/>
        <v>C</v>
      </c>
      <c r="N304" s="272"/>
    </row>
    <row r="305" spans="2:14" ht="25.5" x14ac:dyDescent="0.2">
      <c r="B305" s="271"/>
      <c r="C305" s="317" t="s">
        <v>893</v>
      </c>
      <c r="D305" s="312" t="str">
        <f>VLOOKUP($C305,ORÇ.SINT.!$C$20:$M$392,2,0)</f>
        <v xml:space="preserve"> 92002 </v>
      </c>
      <c r="E305" s="312" t="str">
        <f>VLOOKUP($C305,ORÇ.SINT.!$C$20:$M$392,3,0)</f>
        <v>SINAPI</v>
      </c>
      <c r="F305" s="313" t="str">
        <f>VLOOKUP($C305,ORÇ.SINT.!$C$20:$M$392,4,0)</f>
        <v>[DE9] TOMADA MÉDIA DE EMBUTIR (2 MÓDULOS), 2P+T 10 A, SEM SUPORTE E SEM PLACA - FORNECIMENTO E INSTALAÇÃO. AF_12/2015</v>
      </c>
      <c r="G305" s="312" t="str">
        <f>VLOOKUP($C305,ORÇ.SINT.!$C$20:$M$392,5,0)</f>
        <v>UN</v>
      </c>
      <c r="H305" s="312">
        <f>VLOOKUP($C305,ORÇ.SINT.!$C$20:$M$392,6,0)</f>
        <v>1</v>
      </c>
      <c r="I305" s="314">
        <f>VLOOKUP($C305,ORÇ.SINT.!$C$20:$M$392,11,0)</f>
        <v>56.67</v>
      </c>
      <c r="J305" s="315">
        <f t="shared" si="16"/>
        <v>56.67</v>
      </c>
      <c r="K305" s="316">
        <f t="shared" si="17"/>
        <v>3.396981835288526E-5</v>
      </c>
      <c r="L305" s="319">
        <f t="shared" si="19"/>
        <v>0.99937796928701805</v>
      </c>
      <c r="M305" s="318" t="str">
        <f t="shared" si="18"/>
        <v>C</v>
      </c>
      <c r="N305" s="272"/>
    </row>
    <row r="306" spans="2:14" ht="25.5" x14ac:dyDescent="0.2">
      <c r="B306" s="271"/>
      <c r="C306" s="317" t="s">
        <v>433</v>
      </c>
      <c r="D306" s="312" t="str">
        <f>VLOOKUP($C306,ORÇ.SINT.!$C$20:$M$392,2,0)</f>
        <v xml:space="preserve"> 91941 </v>
      </c>
      <c r="E306" s="312" t="str">
        <f>VLOOKUP($C306,ORÇ.SINT.!$C$20:$M$392,3,0)</f>
        <v>SINAPI</v>
      </c>
      <c r="F306" s="313" t="str">
        <f>VLOOKUP($C306,ORÇ.SINT.!$C$20:$M$392,4,0)</f>
        <v>[CD5] CAIXA RETANGULAR 4" X 2" BAIXA (0,30 M DO PISO), PVC, INSTALADA EM PAREDE - FORNECIMENTO E INSTALAÇÃO. AF_12/2015</v>
      </c>
      <c r="G306" s="312" t="str">
        <f>VLOOKUP($C306,ORÇ.SINT.!$C$20:$M$392,5,0)</f>
        <v>UN</v>
      </c>
      <c r="H306" s="312">
        <f>VLOOKUP($C306,ORÇ.SINT.!$C$20:$M$392,6,0)</f>
        <v>4</v>
      </c>
      <c r="I306" s="314">
        <f>VLOOKUP($C306,ORÇ.SINT.!$C$20:$M$392,11,0)</f>
        <v>13.94</v>
      </c>
      <c r="J306" s="315">
        <f t="shared" si="16"/>
        <v>55.76</v>
      </c>
      <c r="K306" s="316">
        <f t="shared" si="17"/>
        <v>3.3424335121878981E-5</v>
      </c>
      <c r="L306" s="319">
        <f t="shared" si="19"/>
        <v>0.99941139362213993</v>
      </c>
      <c r="M306" s="318" t="str">
        <f t="shared" si="18"/>
        <v>C</v>
      </c>
      <c r="N306" s="272"/>
    </row>
    <row r="307" spans="2:14" ht="25.5" x14ac:dyDescent="0.2">
      <c r="B307" s="271"/>
      <c r="C307" s="317" t="s">
        <v>258</v>
      </c>
      <c r="D307" s="312" t="str">
        <f>VLOOKUP($C307,ORÇ.SINT.!$C$20:$M$392,2,0)</f>
        <v xml:space="preserve"> 90469 </v>
      </c>
      <c r="E307" s="312" t="str">
        <f>VLOOKUP($C307,ORÇ.SINT.!$C$20:$M$392,3,0)</f>
        <v>SINAPI</v>
      </c>
      <c r="F307" s="313" t="str">
        <f>VLOOKUP($C307,ORÇ.SINT.!$C$20:$M$392,4,0)</f>
        <v>CHUMBAMENTO LINEAR EM CONTRAPISO PARA RAMAIS/DISTRIBUIÇÃO COM DIÂMETROS MAIORES QUE 40 MM E MENORES OU IGUAIS A 75 MM. AF_05/2015</v>
      </c>
      <c r="G307" s="312" t="str">
        <f>VLOOKUP($C307,ORÇ.SINT.!$C$20:$M$392,5,0)</f>
        <v>M</v>
      </c>
      <c r="H307" s="312">
        <f>VLOOKUP($C307,ORÇ.SINT.!$C$20:$M$392,6,0)</f>
        <v>4.29</v>
      </c>
      <c r="I307" s="314">
        <f>VLOOKUP($C307,ORÇ.SINT.!$C$20:$M$392,11,0)</f>
        <v>12.5</v>
      </c>
      <c r="J307" s="315">
        <f t="shared" si="16"/>
        <v>53.62</v>
      </c>
      <c r="K307" s="316">
        <f t="shared" si="17"/>
        <v>3.2141550380831259E-5</v>
      </c>
      <c r="L307" s="319">
        <f t="shared" si="19"/>
        <v>0.99944353517252071</v>
      </c>
      <c r="M307" s="318" t="str">
        <f t="shared" si="18"/>
        <v>C</v>
      </c>
      <c r="N307" s="272"/>
    </row>
    <row r="308" spans="2:14" ht="25.5" x14ac:dyDescent="0.2">
      <c r="B308" s="271"/>
      <c r="C308" s="317" t="s">
        <v>880</v>
      </c>
      <c r="D308" s="312" t="str">
        <f>VLOOKUP($C308,ORÇ.SINT.!$C$20:$M$392,2,0)</f>
        <v xml:space="preserve"> 91992 </v>
      </c>
      <c r="E308" s="312" t="str">
        <f>VLOOKUP($C308,ORÇ.SINT.!$C$20:$M$392,3,0)</f>
        <v>SINAPI</v>
      </c>
      <c r="F308" s="313" t="str">
        <f>VLOOKUP($C308,ORÇ.SINT.!$C$20:$M$392,4,0)</f>
        <v>[DE3] TOMADA ALTA DE EMBUTIR (1 MÓDULO), 2P+T 10 A, INCLUINDO SUPORTE E PLACA - FORNECIMENTO E INSTALAÇÃO. AF_12/2015</v>
      </c>
      <c r="G308" s="312" t="str">
        <f>VLOOKUP($C308,ORÇ.SINT.!$C$20:$M$392,5,0)</f>
        <v>UN</v>
      </c>
      <c r="H308" s="312">
        <f>VLOOKUP($C308,ORÇ.SINT.!$C$20:$M$392,6,0)</f>
        <v>1</v>
      </c>
      <c r="I308" s="314">
        <f>VLOOKUP($C308,ORÇ.SINT.!$C$20:$M$392,11,0)</f>
        <v>52.510000000000005</v>
      </c>
      <c r="J308" s="315">
        <f t="shared" si="16"/>
        <v>52.51</v>
      </c>
      <c r="K308" s="316">
        <f t="shared" si="17"/>
        <v>3.1476180725427999E-5</v>
      </c>
      <c r="L308" s="319">
        <f t="shared" si="19"/>
        <v>0.99947501135324612</v>
      </c>
      <c r="M308" s="318" t="str">
        <f t="shared" si="18"/>
        <v>C</v>
      </c>
      <c r="N308" s="272"/>
    </row>
    <row r="309" spans="2:14" ht="38.25" x14ac:dyDescent="0.2">
      <c r="B309" s="271"/>
      <c r="C309" s="317" t="s">
        <v>289</v>
      </c>
      <c r="D309" s="312" t="str">
        <f>VLOOKUP($C309,ORÇ.SINT.!$C$20:$M$392,2,0)</f>
        <v xml:space="preserve"> 89546 </v>
      </c>
      <c r="E309" s="312" t="str">
        <f>VLOOKUP($C309,ORÇ.SINT.!$C$20:$M$392,3,0)</f>
        <v>SINAPI</v>
      </c>
      <c r="F309" s="313" t="str">
        <f>VLOOKUP($C309,ORÇ.SINT.!$C$20:$M$392,4,0)</f>
        <v>BUCHA DE REDUÇÃO LONGA, PVC, SERIE R, ÁGUA PLUVIAL, DN 50 X 40 MM, JUNTA ELÁSTICA, FORNECIDO E INSTALADO EM RAMAL DE ENCAMINHAMENTO. AF_12/2014 [E5]</v>
      </c>
      <c r="G309" s="312" t="str">
        <f>VLOOKUP($C309,ORÇ.SINT.!$C$20:$M$392,5,0)</f>
        <v>UN</v>
      </c>
      <c r="H309" s="312">
        <f>VLOOKUP($C309,ORÇ.SINT.!$C$20:$M$392,6,0)</f>
        <v>3</v>
      </c>
      <c r="I309" s="314">
        <f>VLOOKUP($C309,ORÇ.SINT.!$C$20:$M$392,11,0)</f>
        <v>12.879999999999999</v>
      </c>
      <c r="J309" s="315">
        <f t="shared" si="16"/>
        <v>38.64</v>
      </c>
      <c r="K309" s="316">
        <f t="shared" si="17"/>
        <v>2.3162057193497201E-5</v>
      </c>
      <c r="L309" s="319">
        <f t="shared" si="19"/>
        <v>0.99949817341043967</v>
      </c>
      <c r="M309" s="318" t="str">
        <f t="shared" si="18"/>
        <v>C</v>
      </c>
      <c r="N309" s="272"/>
    </row>
    <row r="310" spans="2:14" x14ac:dyDescent="0.2">
      <c r="B310" s="271"/>
      <c r="C310" s="317" t="s">
        <v>70</v>
      </c>
      <c r="D310" s="312" t="str">
        <f>VLOOKUP($C310,ORÇ.SINT.!$C$20:$M$392,2,0)</f>
        <v xml:space="preserve"> 8387 </v>
      </c>
      <c r="E310" s="312" t="str">
        <f>VLOOKUP($C310,ORÇ.SINT.!$C$20:$M$392,3,0)</f>
        <v>ORSE</v>
      </c>
      <c r="F310" s="313" t="str">
        <f>VLOOKUP($C310,ORÇ.SINT.!$C$20:$M$392,4,0)</f>
        <v>Remoção de bancada de granito (ou marmore)</v>
      </c>
      <c r="G310" s="312" t="str">
        <f>VLOOKUP($C310,ORÇ.SINT.!$C$20:$M$392,5,0)</f>
        <v>m²</v>
      </c>
      <c r="H310" s="312">
        <f>VLOOKUP($C310,ORÇ.SINT.!$C$20:$M$392,6,0)</f>
        <v>1.96</v>
      </c>
      <c r="I310" s="314">
        <f>VLOOKUP($C310,ORÇ.SINT.!$C$20:$M$392,11,0)</f>
        <v>30.96</v>
      </c>
      <c r="J310" s="315">
        <f t="shared" si="16"/>
        <v>60.68</v>
      </c>
      <c r="K310" s="316">
        <f t="shared" si="17"/>
        <v>3.6373541162044774E-5</v>
      </c>
      <c r="L310" s="319">
        <f t="shared" si="19"/>
        <v>0.99953454695160171</v>
      </c>
      <c r="M310" s="318" t="str">
        <f t="shared" si="18"/>
        <v>C</v>
      </c>
      <c r="N310" s="272"/>
    </row>
    <row r="311" spans="2:14" ht="51" x14ac:dyDescent="0.2">
      <c r="B311" s="271"/>
      <c r="C311" s="317" t="s">
        <v>671</v>
      </c>
      <c r="D311" s="312" t="str">
        <f>VLOOKUP($C311,ORÇ.SINT.!$C$20:$M$392,2,0)</f>
        <v xml:space="preserve"> 202205.044.RMSM </v>
      </c>
      <c r="E311" s="312" t="str">
        <f>VLOOKUP($C311,ORÇ.SINT.!$C$20:$M$392,3,0)</f>
        <v>Próprio</v>
      </c>
      <c r="F311" s="313" t="str">
        <f>VLOOKUP($C311,ORÇ.SINT.!$C$20:$M$392,4,0)</f>
        <v>RESERVA TÉCNICA (MENOR ENTRE 5% E 2 CAIXAS) - REVESTIMENTO CERÂMICO PARA PAREDE COM PLACAS ESMALTADAS - DN 6,5X25,6, COR AMÊNDOA, BORDAS BOLD, ACABAMENTO ACETINADO (REFERÊNCIA PIERINI Mattone OU EQUIVALENTE TÉCNICO, SEMELHANTE AO EXISTENTE) [REV. PAREDE TIPO 4]</v>
      </c>
      <c r="G311" s="312" t="str">
        <f>VLOOKUP($C311,ORÇ.SINT.!$C$20:$M$392,5,0)</f>
        <v>m²</v>
      </c>
      <c r="H311" s="312">
        <f>VLOOKUP($C311,ORÇ.SINT.!$C$20:$M$392,6,0)</f>
        <v>0.31</v>
      </c>
      <c r="I311" s="314">
        <f>VLOOKUP($C311,ORÇ.SINT.!$C$20:$M$392,11,0)</f>
        <v>129.30000000000001</v>
      </c>
      <c r="J311" s="315">
        <f t="shared" si="16"/>
        <v>40.08</v>
      </c>
      <c r="K311" s="316">
        <f t="shared" si="17"/>
        <v>2.4025239449155478E-5</v>
      </c>
      <c r="L311" s="319">
        <f t="shared" si="19"/>
        <v>0.99955857219105082</v>
      </c>
      <c r="M311" s="318" t="str">
        <f t="shared" si="18"/>
        <v>C</v>
      </c>
      <c r="N311" s="272"/>
    </row>
    <row r="312" spans="2:14" ht="25.5" x14ac:dyDescent="0.2">
      <c r="B312" s="271"/>
      <c r="C312" s="317" t="s">
        <v>865</v>
      </c>
      <c r="D312" s="312" t="str">
        <f>VLOOKUP($C312,ORÇ.SINT.!$C$20:$M$392,2,0)</f>
        <v xml:space="preserve"> 91958 </v>
      </c>
      <c r="E312" s="312" t="str">
        <f>VLOOKUP($C312,ORÇ.SINT.!$C$20:$M$392,3,0)</f>
        <v>SINAPI</v>
      </c>
      <c r="F312" s="313" t="str">
        <f>VLOOKUP($C312,ORÇ.SINT.!$C$20:$M$392,4,0)</f>
        <v>[DI11] INTERRUPTOR SIMPLES (2 MÓDULOS), 10A/250V, SEM SUPORTE E SEM PLACA - FORNECIMENTO E INSTALAÇÃO. AF_12/2015</v>
      </c>
      <c r="G312" s="312" t="str">
        <f>VLOOKUP($C312,ORÇ.SINT.!$C$20:$M$392,5,0)</f>
        <v>UN</v>
      </c>
      <c r="H312" s="312">
        <f>VLOOKUP($C312,ORÇ.SINT.!$C$20:$M$392,6,0)</f>
        <v>1</v>
      </c>
      <c r="I312" s="314">
        <f>VLOOKUP($C312,ORÇ.SINT.!$C$20:$M$392,11,0)</f>
        <v>43.72</v>
      </c>
      <c r="J312" s="315">
        <f t="shared" si="16"/>
        <v>43.72</v>
      </c>
      <c r="K312" s="316">
        <f t="shared" si="17"/>
        <v>2.6207172373180577E-5</v>
      </c>
      <c r="L312" s="319">
        <f t="shared" si="19"/>
        <v>0.99958477936342405</v>
      </c>
      <c r="M312" s="318" t="str">
        <f t="shared" si="18"/>
        <v>C</v>
      </c>
      <c r="N312" s="272"/>
    </row>
    <row r="313" spans="2:14" ht="25.5" x14ac:dyDescent="0.2">
      <c r="B313" s="271"/>
      <c r="C313" s="317" t="s">
        <v>1018</v>
      </c>
      <c r="D313" s="312" t="str">
        <f>VLOOKUP($C313,ORÇ.SINT.!$C$20:$M$392,2,0)</f>
        <v xml:space="preserve"> 99817 </v>
      </c>
      <c r="E313" s="312" t="str">
        <f>VLOOKUP($C313,ORÇ.SINT.!$C$20:$M$392,3,0)</f>
        <v>SINAPI</v>
      </c>
      <c r="F313" s="313" t="str">
        <f>VLOOKUP($C313,ORÇ.SINT.!$C$20:$M$392,4,0)</f>
        <v>LIMPEZA DE LAVATÓRIO DE LOUÇA COM BANCADA DE PEDRA, INCLUSIVE METAIS CORRESPONDENTES. AF_04/2019</v>
      </c>
      <c r="G313" s="312" t="str">
        <f>VLOOKUP($C313,ORÇ.SINT.!$C$20:$M$392,5,0)</f>
        <v>UN</v>
      </c>
      <c r="H313" s="312">
        <f>VLOOKUP($C313,ORÇ.SINT.!$C$20:$M$392,6,0)</f>
        <v>7</v>
      </c>
      <c r="I313" s="314">
        <f>VLOOKUP($C313,ORÇ.SINT.!$C$20:$M$392,11,0)</f>
        <v>6.39</v>
      </c>
      <c r="J313" s="315">
        <f t="shared" si="16"/>
        <v>44.73</v>
      </c>
      <c r="K313" s="316">
        <f t="shared" si="17"/>
        <v>2.6812598816385343E-5</v>
      </c>
      <c r="L313" s="319">
        <f t="shared" si="19"/>
        <v>0.99961159196224048</v>
      </c>
      <c r="M313" s="318" t="str">
        <f t="shared" si="18"/>
        <v>C</v>
      </c>
      <c r="N313" s="272"/>
    </row>
    <row r="314" spans="2:14" x14ac:dyDescent="0.2">
      <c r="B314" s="271"/>
      <c r="C314" s="317" t="s">
        <v>466</v>
      </c>
      <c r="D314" s="312" t="str">
        <f>VLOOKUP($C314,ORÇ.SINT.!$C$20:$M$392,2,0)</f>
        <v xml:space="preserve"> 063150 </v>
      </c>
      <c r="E314" s="312" t="str">
        <f>VLOOKUP($C314,ORÇ.SINT.!$C$20:$M$392,3,0)</f>
        <v>SBC</v>
      </c>
      <c r="F314" s="313" t="str">
        <f>VLOOKUP($C314,ORÇ.SINT.!$C$20:$M$392,4,0)</f>
        <v>[EC4] TAMPA DE ENCAIXE PARA ELETROCALHA 150mm (3 METROS) CHAPA 24</v>
      </c>
      <c r="G314" s="312" t="str">
        <f>VLOOKUP($C314,ORÇ.SINT.!$C$20:$M$392,5,0)</f>
        <v>UN</v>
      </c>
      <c r="H314" s="312">
        <f>VLOOKUP($C314,ORÇ.SINT.!$C$20:$M$392,6,0)</f>
        <v>0.63</v>
      </c>
      <c r="I314" s="314">
        <f>VLOOKUP($C314,ORÇ.SINT.!$C$20:$M$392,11,0)</f>
        <v>61.61</v>
      </c>
      <c r="J314" s="315">
        <f t="shared" si="16"/>
        <v>38.81</v>
      </c>
      <c r="K314" s="316">
        <f t="shared" si="17"/>
        <v>2.3263960654234638E-5</v>
      </c>
      <c r="L314" s="319">
        <f t="shared" si="19"/>
        <v>0.99963485592289469</v>
      </c>
      <c r="M314" s="318" t="str">
        <f t="shared" si="18"/>
        <v>C</v>
      </c>
      <c r="N314" s="272"/>
    </row>
    <row r="315" spans="2:14" x14ac:dyDescent="0.2">
      <c r="B315" s="271"/>
      <c r="C315" s="317" t="s">
        <v>1009</v>
      </c>
      <c r="D315" s="312" t="str">
        <f>VLOOKUP($C315,ORÇ.SINT.!$C$20:$M$392,2,0)</f>
        <v xml:space="preserve"> 99822 </v>
      </c>
      <c r="E315" s="312" t="str">
        <f>VLOOKUP($C315,ORÇ.SINT.!$C$20:$M$392,3,0)</f>
        <v>SINAPI</v>
      </c>
      <c r="F315" s="313" t="str">
        <f>VLOOKUP($C315,ORÇ.SINT.!$C$20:$M$392,4,0)</f>
        <v>LIMPEZA DE PORTA DE MADEIRA. AF_04/2019</v>
      </c>
      <c r="G315" s="312" t="str">
        <f>VLOOKUP($C315,ORÇ.SINT.!$C$20:$M$392,5,0)</f>
        <v>m²</v>
      </c>
      <c r="H315" s="312">
        <f>VLOOKUP($C315,ORÇ.SINT.!$C$20:$M$392,6,0)</f>
        <v>37.47</v>
      </c>
      <c r="I315" s="314">
        <f>VLOOKUP($C315,ORÇ.SINT.!$C$20:$M$392,11,0)</f>
        <v>1.21</v>
      </c>
      <c r="J315" s="315">
        <f t="shared" si="16"/>
        <v>45.33</v>
      </c>
      <c r="K315" s="316">
        <f t="shared" si="17"/>
        <v>2.7172258089576295E-5</v>
      </c>
      <c r="L315" s="319">
        <f t="shared" si="19"/>
        <v>0.99966202818098426</v>
      </c>
      <c r="M315" s="318" t="str">
        <f t="shared" si="18"/>
        <v>C</v>
      </c>
      <c r="N315" s="272"/>
    </row>
    <row r="316" spans="2:14" ht="25.5" x14ac:dyDescent="0.2">
      <c r="B316" s="271"/>
      <c r="C316" s="317" t="s">
        <v>838</v>
      </c>
      <c r="D316" s="312" t="str">
        <f>VLOOKUP($C316,ORÇ.SINT.!$C$20:$M$392,2,0)</f>
        <v xml:space="preserve"> 91955 </v>
      </c>
      <c r="E316" s="312" t="str">
        <f>VLOOKUP($C316,ORÇ.SINT.!$C$20:$M$392,3,0)</f>
        <v>SINAPI</v>
      </c>
      <c r="F316" s="313" t="str">
        <f>VLOOKUP($C316,ORÇ.SINT.!$C$20:$M$392,4,0)</f>
        <v>[DI2] INTERRUPTOR PARALELO (1 MÓDULO), 10A/250V, INCLUINDO SUPORTE E PLACA - FORNECIMENTO E INSTALAÇÃO. AF_12/2015</v>
      </c>
      <c r="G316" s="312" t="str">
        <f>VLOOKUP($C316,ORÇ.SINT.!$C$20:$M$392,5,0)</f>
        <v>UN</v>
      </c>
      <c r="H316" s="312">
        <f>VLOOKUP($C316,ORÇ.SINT.!$C$20:$M$392,6,0)</f>
        <v>1</v>
      </c>
      <c r="I316" s="314">
        <f>VLOOKUP($C316,ORÇ.SINT.!$C$20:$M$392,11,0)</f>
        <v>42.45</v>
      </c>
      <c r="J316" s="315">
        <f t="shared" si="16"/>
        <v>42.45</v>
      </c>
      <c r="K316" s="316">
        <f t="shared" si="17"/>
        <v>2.5445893578259734E-5</v>
      </c>
      <c r="L316" s="319">
        <f t="shared" si="19"/>
        <v>0.99968747407456249</v>
      </c>
      <c r="M316" s="318" t="str">
        <f t="shared" si="18"/>
        <v>C</v>
      </c>
      <c r="N316" s="272"/>
    </row>
    <row r="317" spans="2:14" ht="25.5" x14ac:dyDescent="0.2">
      <c r="B317" s="271"/>
      <c r="C317" s="317" t="s">
        <v>1012</v>
      </c>
      <c r="D317" s="312" t="str">
        <f>VLOOKUP($C317,ORÇ.SINT.!$C$20:$M$392,2,0)</f>
        <v xml:space="preserve"> 99816 </v>
      </c>
      <c r="E317" s="312" t="str">
        <f>VLOOKUP($C317,ORÇ.SINT.!$C$20:$M$392,3,0)</f>
        <v>SINAPI</v>
      </c>
      <c r="F317" s="313" t="str">
        <f>VLOOKUP($C317,ORÇ.SINT.!$C$20:$M$392,4,0)</f>
        <v>LIMPEZA DE TANQUE OU LAVATÓRIO DE LOUÇA ISOLADO, INCLUSIVE METAIS CORRESPONDENTES. AF_04/2019</v>
      </c>
      <c r="G317" s="312" t="str">
        <f>VLOOKUP($C317,ORÇ.SINT.!$C$20:$M$392,5,0)</f>
        <v>UN</v>
      </c>
      <c r="H317" s="312">
        <f>VLOOKUP($C317,ORÇ.SINT.!$C$20:$M$392,6,0)</f>
        <v>4</v>
      </c>
      <c r="I317" s="314">
        <f>VLOOKUP($C317,ORÇ.SINT.!$C$20:$M$392,11,0)</f>
        <v>10.87</v>
      </c>
      <c r="J317" s="315">
        <f t="shared" si="16"/>
        <v>43.48</v>
      </c>
      <c r="K317" s="316">
        <f t="shared" si="17"/>
        <v>2.6063308663904197E-5</v>
      </c>
      <c r="L317" s="319">
        <f t="shared" si="19"/>
        <v>0.99971353738322644</v>
      </c>
      <c r="M317" s="318" t="str">
        <f t="shared" si="18"/>
        <v>C</v>
      </c>
      <c r="N317" s="272"/>
    </row>
    <row r="318" spans="2:14" x14ac:dyDescent="0.2">
      <c r="B318" s="271"/>
      <c r="C318" s="317" t="s">
        <v>206</v>
      </c>
      <c r="D318" s="312" t="str">
        <f>VLOOKUP($C318,ORÇ.SINT.!$C$20:$M$392,2,0)</f>
        <v xml:space="preserve"> 202205.020.RMSM </v>
      </c>
      <c r="E318" s="312" t="str">
        <f>VLOOKUP($C318,ORÇ.SINT.!$C$20:$M$392,3,0)</f>
        <v>Próprio</v>
      </c>
      <c r="F318" s="313" t="str">
        <f>VLOOKUP($C318,ORÇ.SINT.!$C$20:$M$392,4,0)</f>
        <v>BUCHA DE REDUÇÃO CURTA, PVC, SOLDÁVEL, DN 60 X 25MM [A5]</v>
      </c>
      <c r="G318" s="312" t="str">
        <f>VLOOKUP($C318,ORÇ.SINT.!$C$20:$M$392,5,0)</f>
        <v>un</v>
      </c>
      <c r="H318" s="312">
        <f>VLOOKUP($C318,ORÇ.SINT.!$C$20:$M$392,6,0)</f>
        <v>2</v>
      </c>
      <c r="I318" s="314">
        <f>VLOOKUP($C318,ORÇ.SINT.!$C$20:$M$392,11,0)</f>
        <v>20.18</v>
      </c>
      <c r="J318" s="315">
        <f t="shared" si="16"/>
        <v>40.36</v>
      </c>
      <c r="K318" s="316">
        <f t="shared" si="17"/>
        <v>2.4193080443311257E-5</v>
      </c>
      <c r="L318" s="319">
        <f t="shared" si="19"/>
        <v>0.99973773046366976</v>
      </c>
      <c r="M318" s="318" t="str">
        <f t="shared" si="18"/>
        <v>C</v>
      </c>
      <c r="N318" s="272"/>
    </row>
    <row r="319" spans="2:14" ht="25.5" x14ac:dyDescent="0.2">
      <c r="B319" s="271"/>
      <c r="C319" s="317" t="s">
        <v>1015</v>
      </c>
      <c r="D319" s="312" t="str">
        <f>VLOOKUP($C319,ORÇ.SINT.!$C$20:$M$392,2,0)</f>
        <v xml:space="preserve"> 99815 </v>
      </c>
      <c r="E319" s="312" t="str">
        <f>VLOOKUP($C319,ORÇ.SINT.!$C$20:$M$392,3,0)</f>
        <v>SINAPI</v>
      </c>
      <c r="F319" s="313" t="str">
        <f>VLOOKUP($C319,ORÇ.SINT.!$C$20:$M$392,4,0)</f>
        <v>LIMPEZA DE PIA INOX COM BANCADA DE PEDRA, INCLUSIVE METAIS CORRESPONDENTES. AF_04/2019</v>
      </c>
      <c r="G319" s="312" t="str">
        <f>VLOOKUP($C319,ORÇ.SINT.!$C$20:$M$392,5,0)</f>
        <v>UN</v>
      </c>
      <c r="H319" s="312">
        <f>VLOOKUP($C319,ORÇ.SINT.!$C$20:$M$392,6,0)</f>
        <v>4</v>
      </c>
      <c r="I319" s="314">
        <f>VLOOKUP($C319,ORÇ.SINT.!$C$20:$M$392,11,0)</f>
        <v>10.23</v>
      </c>
      <c r="J319" s="315">
        <f t="shared" si="16"/>
        <v>40.92</v>
      </c>
      <c r="K319" s="316">
        <f t="shared" si="17"/>
        <v>2.452876243162281E-5</v>
      </c>
      <c r="L319" s="319">
        <f t="shared" si="19"/>
        <v>0.9997622592261014</v>
      </c>
      <c r="M319" s="318" t="str">
        <f t="shared" si="18"/>
        <v>C</v>
      </c>
      <c r="N319" s="272"/>
    </row>
    <row r="320" spans="2:14" ht="25.5" x14ac:dyDescent="0.2">
      <c r="B320" s="271"/>
      <c r="C320" s="317" t="s">
        <v>197</v>
      </c>
      <c r="D320" s="312" t="str">
        <f>VLOOKUP($C320,ORÇ.SINT.!$C$20:$M$392,2,0)</f>
        <v xml:space="preserve"> 89381 </v>
      </c>
      <c r="E320" s="312" t="str">
        <f>VLOOKUP($C320,ORÇ.SINT.!$C$20:$M$392,3,0)</f>
        <v>SINAPI</v>
      </c>
      <c r="F320" s="313" t="str">
        <f>VLOOKUP($C320,ORÇ.SINT.!$C$20:$M$392,4,0)</f>
        <v>LUVA COM BUCHA DE LATÃO, PVC, SOLDÁVEL, DN 25MM X 3/4", INSTALADO EM RAMAL OU SUB-RAMAL DE ÁGUA - FORNECIMENTO E INSTALAÇÃO. AF_12/2014 [A2]</v>
      </c>
      <c r="G320" s="312" t="str">
        <f>VLOOKUP($C320,ORÇ.SINT.!$C$20:$M$392,5,0)</f>
        <v>UN</v>
      </c>
      <c r="H320" s="312">
        <f>VLOOKUP($C320,ORÇ.SINT.!$C$20:$M$392,6,0)</f>
        <v>2</v>
      </c>
      <c r="I320" s="314">
        <f>VLOOKUP($C320,ORÇ.SINT.!$C$20:$M$392,11,0)</f>
        <v>15.42</v>
      </c>
      <c r="J320" s="315">
        <f t="shared" si="16"/>
        <v>30.84</v>
      </c>
      <c r="K320" s="316">
        <f t="shared" si="17"/>
        <v>1.8486486642014845E-5</v>
      </c>
      <c r="L320" s="319">
        <f t="shared" si="19"/>
        <v>0.99978074571274345</v>
      </c>
      <c r="M320" s="318" t="str">
        <f t="shared" si="18"/>
        <v>C</v>
      </c>
      <c r="N320" s="272"/>
    </row>
    <row r="321" spans="2:17" ht="38.25" x14ac:dyDescent="0.2">
      <c r="B321" s="271"/>
      <c r="C321" s="317" t="s">
        <v>319</v>
      </c>
      <c r="D321" s="312" t="str">
        <f>VLOOKUP($C321,ORÇ.SINT.!$C$20:$M$392,2,0)</f>
        <v xml:space="preserve"> 89783 </v>
      </c>
      <c r="E321" s="312" t="str">
        <f>VLOOKUP($C321,ORÇ.SINT.!$C$20:$M$392,3,0)</f>
        <v>SINAPI</v>
      </c>
      <c r="F321" s="313" t="str">
        <f>VLOOKUP($C321,ORÇ.SINT.!$C$20:$M$392,4,0)</f>
        <v>JUNÇÃO SIMPLES, PVC, SERIE NORMAL, ESGOTO PREDIAL, DN 40 MM, JUNTA SOLDÁVEL, FORNECIDO E INSTALADO EM RAMAL DE DESCARGA OU RAMAL DE ESGOTO SANITÁRIO. AF_12/2014 [E15]</v>
      </c>
      <c r="G321" s="312" t="str">
        <f>VLOOKUP($C321,ORÇ.SINT.!$C$20:$M$392,5,0)</f>
        <v>UN</v>
      </c>
      <c r="H321" s="312">
        <f>VLOOKUP($C321,ORÇ.SINT.!$C$20:$M$392,6,0)</f>
        <v>2</v>
      </c>
      <c r="I321" s="314">
        <f>VLOOKUP($C321,ORÇ.SINT.!$C$20:$M$392,11,0)</f>
        <v>15.52</v>
      </c>
      <c r="J321" s="315">
        <f t="shared" si="16"/>
        <v>31.04</v>
      </c>
      <c r="K321" s="316">
        <f t="shared" si="17"/>
        <v>1.860637306641183E-5</v>
      </c>
      <c r="L321" s="319">
        <f t="shared" si="19"/>
        <v>0.99979935208580983</v>
      </c>
      <c r="M321" s="318" t="str">
        <f t="shared" si="18"/>
        <v>C</v>
      </c>
      <c r="N321" s="272"/>
    </row>
    <row r="322" spans="2:17" ht="25.5" x14ac:dyDescent="0.2">
      <c r="B322" s="271"/>
      <c r="C322" s="317" t="s">
        <v>844</v>
      </c>
      <c r="D322" s="312" t="str">
        <f>VLOOKUP($C322,ORÇ.SINT.!$C$20:$M$392,2,0)</f>
        <v xml:space="preserve"> 91954 </v>
      </c>
      <c r="E322" s="312" t="str">
        <f>VLOOKUP($C322,ORÇ.SINT.!$C$20:$M$392,3,0)</f>
        <v>SINAPI</v>
      </c>
      <c r="F322" s="313" t="str">
        <f>VLOOKUP($C322,ORÇ.SINT.!$C$20:$M$392,4,0)</f>
        <v>[DI4] INTERRUPTOR PARALELO (1 MÓDULO), 10A/250V, SEM SUPORTE E SEM PLACA - FORNECIMENTO E INSTALAÇÃO. AF_12/2015</v>
      </c>
      <c r="G322" s="312" t="str">
        <f>VLOOKUP($C322,ORÇ.SINT.!$C$20:$M$392,5,0)</f>
        <v>UN</v>
      </c>
      <c r="H322" s="312">
        <f>VLOOKUP($C322,ORÇ.SINT.!$C$20:$M$392,6,0)</f>
        <v>1</v>
      </c>
      <c r="I322" s="314">
        <f>VLOOKUP($C322,ORÇ.SINT.!$C$20:$M$392,11,0)</f>
        <v>31.82</v>
      </c>
      <c r="J322" s="315">
        <f t="shared" si="16"/>
        <v>31.82</v>
      </c>
      <c r="K322" s="316">
        <f t="shared" si="17"/>
        <v>1.9073930121560066E-5</v>
      </c>
      <c r="L322" s="319">
        <f t="shared" si="19"/>
        <v>0.99981842601593141</v>
      </c>
      <c r="M322" s="318" t="str">
        <f t="shared" si="18"/>
        <v>C</v>
      </c>
      <c r="N322" s="272"/>
    </row>
    <row r="323" spans="2:17" ht="25.5" x14ac:dyDescent="0.2">
      <c r="B323" s="271"/>
      <c r="C323" s="317" t="s">
        <v>513</v>
      </c>
      <c r="D323" s="312" t="str">
        <f>VLOOKUP($C323,ORÇ.SINT.!$C$20:$M$392,2,0)</f>
        <v xml:space="preserve"> 202205.115.RMSM </v>
      </c>
      <c r="E323" s="312" t="str">
        <f>VLOOKUP($C323,ORÇ.SINT.!$C$20:$M$392,3,0)</f>
        <v>Próprio</v>
      </c>
      <c r="F323" s="313" t="str">
        <f>VLOOKUP($C323,ORÇ.SINT.!$C$20:$M$392,4,0)</f>
        <v>[CE27] FORNECIMENTO E INSTALAÇÃO DE TERMINAL DE FECHAMENTO PARA ELETROCALHA, 100X50MM</v>
      </c>
      <c r="G323" s="312" t="str">
        <f>VLOOKUP($C323,ORÇ.SINT.!$C$20:$M$392,5,0)</f>
        <v>UN</v>
      </c>
      <c r="H323" s="312">
        <f>VLOOKUP($C323,ORÇ.SINT.!$C$20:$M$392,6,0)</f>
        <v>1</v>
      </c>
      <c r="I323" s="314">
        <f>VLOOKUP($C323,ORÇ.SINT.!$C$20:$M$392,11,0)</f>
        <v>32.46</v>
      </c>
      <c r="J323" s="315">
        <f t="shared" si="16"/>
        <v>32.46</v>
      </c>
      <c r="K323" s="316">
        <f t="shared" si="17"/>
        <v>1.9457566679630413E-5</v>
      </c>
      <c r="L323" s="319">
        <f t="shared" si="19"/>
        <v>0.99983788358261105</v>
      </c>
      <c r="M323" s="318" t="str">
        <f t="shared" si="18"/>
        <v>C</v>
      </c>
      <c r="N323" s="272"/>
    </row>
    <row r="324" spans="2:17" ht="25.5" x14ac:dyDescent="0.2">
      <c r="B324" s="271"/>
      <c r="C324" s="317" t="s">
        <v>933</v>
      </c>
      <c r="D324" s="312" t="str">
        <f>VLOOKUP($C324,ORÇ.SINT.!$C$20:$M$392,2,0)</f>
        <v xml:space="preserve"> 102491 </v>
      </c>
      <c r="E324" s="312" t="str">
        <f>VLOOKUP($C324,ORÇ.SINT.!$C$20:$M$392,3,0)</f>
        <v>SINAPI</v>
      </c>
      <c r="F324" s="313" t="str">
        <f>VLOOKUP($C324,ORÇ.SINT.!$C$20:$M$392,4,0)</f>
        <v>PINTURA DE PISO COM TINTA ACRÍLICA, APLICAÇÃO MANUAL, 2 DEMÃOS, INCLUSO FUNDO PREPARADOR. AF_05/2021 [VAGA PCD]</v>
      </c>
      <c r="G324" s="312" t="str">
        <f>VLOOKUP($C324,ORÇ.SINT.!$C$20:$M$392,5,0)</f>
        <v>m²</v>
      </c>
      <c r="H324" s="312">
        <f>VLOOKUP($C324,ORÇ.SINT.!$C$20:$M$392,6,0)</f>
        <v>1.21</v>
      </c>
      <c r="I324" s="314">
        <f>VLOOKUP($C324,ORÇ.SINT.!$C$20:$M$392,11,0)</f>
        <v>25.54</v>
      </c>
      <c r="J324" s="315">
        <f t="shared" si="16"/>
        <v>30.9</v>
      </c>
      <c r="K324" s="316">
        <f t="shared" si="17"/>
        <v>1.8522452569333941E-5</v>
      </c>
      <c r="L324" s="319">
        <f t="shared" si="19"/>
        <v>0.99985640603518033</v>
      </c>
      <c r="M324" s="318" t="str">
        <f t="shared" si="18"/>
        <v>C</v>
      </c>
      <c r="N324" s="272"/>
    </row>
    <row r="325" spans="2:17" ht="25.5" x14ac:dyDescent="0.2">
      <c r="B325" s="271"/>
      <c r="C325" s="317" t="s">
        <v>538</v>
      </c>
      <c r="D325" s="312" t="str">
        <f>VLOOKUP($C325,ORÇ.SINT.!$C$20:$M$392,2,0)</f>
        <v xml:space="preserve"> 202205.124.RMSM </v>
      </c>
      <c r="E325" s="312" t="str">
        <f>VLOOKUP($C325,ORÇ.SINT.!$C$20:$M$392,3,0)</f>
        <v>Próprio</v>
      </c>
      <c r="F325" s="313" t="str">
        <f>VLOOKUP($C325,ORÇ.SINT.!$C$20:$M$392,4,0)</f>
        <v>[CE23] FORNECIMENTO E INSTALAÇÃO DE SAÍDA SUPERIOR PARA ELETRODUTO EM PERFILADO, DN 1"</v>
      </c>
      <c r="G325" s="312" t="str">
        <f>VLOOKUP($C325,ORÇ.SINT.!$C$20:$M$392,5,0)</f>
        <v>UN</v>
      </c>
      <c r="H325" s="312">
        <f>VLOOKUP($C325,ORÇ.SINT.!$C$20:$M$392,6,0)</f>
        <v>1</v>
      </c>
      <c r="I325" s="314">
        <f>VLOOKUP($C325,ORÇ.SINT.!$C$20:$M$392,11,0)</f>
        <v>28.65</v>
      </c>
      <c r="J325" s="315">
        <f t="shared" si="16"/>
        <v>28.65</v>
      </c>
      <c r="K325" s="316">
        <f t="shared" si="17"/>
        <v>1.7173730294867876E-5</v>
      </c>
      <c r="L325" s="319">
        <f t="shared" si="19"/>
        <v>0.9998735797654752</v>
      </c>
      <c r="M325" s="318" t="str">
        <f t="shared" si="18"/>
        <v>C</v>
      </c>
      <c r="N325" s="272"/>
    </row>
    <row r="326" spans="2:17" x14ac:dyDescent="0.2">
      <c r="B326" s="271"/>
      <c r="C326" s="317" t="s">
        <v>905</v>
      </c>
      <c r="D326" s="312" t="str">
        <f>VLOOKUP($C326,ORÇ.SINT.!$C$20:$M$392,2,0)</f>
        <v xml:space="preserve"> 062568 </v>
      </c>
      <c r="E326" s="312" t="str">
        <f>VLOOKUP($C326,ORÇ.SINT.!$C$20:$M$392,3,0)</f>
        <v>SBC</v>
      </c>
      <c r="F326" s="313" t="str">
        <f>VLOOKUP($C326,ORÇ.SINT.!$C$20:$M$392,4,0)</f>
        <v>[DE13] PLACA 1 FURO PIAL PLUS</v>
      </c>
      <c r="G326" s="312" t="str">
        <f>VLOOKUP($C326,ORÇ.SINT.!$C$20:$M$392,5,0)</f>
        <v>UN</v>
      </c>
      <c r="H326" s="312">
        <f>VLOOKUP($C326,ORÇ.SINT.!$C$20:$M$392,6,0)</f>
        <v>2</v>
      </c>
      <c r="I326" s="314">
        <f>VLOOKUP($C326,ORÇ.SINT.!$C$20:$M$392,11,0)</f>
        <v>11.58</v>
      </c>
      <c r="J326" s="315">
        <f t="shared" ref="J326:J335" si="20">TRUNC(H326*I326,2)</f>
        <v>23.16</v>
      </c>
      <c r="K326" s="316">
        <f t="shared" ref="K326:K335" si="21">J326/$Q$2</f>
        <v>1.3882847945170681E-5</v>
      </c>
      <c r="L326" s="319">
        <f t="shared" si="19"/>
        <v>0.99988746261342032</v>
      </c>
      <c r="M326" s="318" t="str">
        <f t="shared" ref="M326:M335" si="22">IF(L326&lt;=80%,"A",IF(L326&gt;=95%,"C","B"))</f>
        <v>C</v>
      </c>
      <c r="N326" s="272"/>
    </row>
    <row r="327" spans="2:17" ht="25.5" x14ac:dyDescent="0.2">
      <c r="B327" s="271"/>
      <c r="C327" s="317" t="s">
        <v>1033</v>
      </c>
      <c r="D327" s="312" t="str">
        <f>VLOOKUP($C327,ORÇ.SINT.!$C$20:$M$392,2,0)</f>
        <v xml:space="preserve"> 99813 </v>
      </c>
      <c r="E327" s="312" t="str">
        <f>VLOOKUP($C327,ORÇ.SINT.!$C$20:$M$392,3,0)</f>
        <v>SINAPI</v>
      </c>
      <c r="F327" s="313" t="str">
        <f>VLOOKUP($C327,ORÇ.SINT.!$C$20:$M$392,4,0)</f>
        <v>LIMPEZA DE MÁRMORE/GRANITO EM PAREDE UTILIZANDO DETERGENTE NEUTRO E ESCOVAÇÃO MANUAL. AF_04/2019</v>
      </c>
      <c r="G327" s="312" t="str">
        <f>VLOOKUP($C327,ORÇ.SINT.!$C$20:$M$392,5,0)</f>
        <v>m²</v>
      </c>
      <c r="H327" s="312">
        <f>VLOOKUP($C327,ORÇ.SINT.!$C$20:$M$392,6,0)</f>
        <v>23.81</v>
      </c>
      <c r="I327" s="314">
        <f>VLOOKUP($C327,ORÇ.SINT.!$C$20:$M$392,11,0)</f>
        <v>1.1400000000000001</v>
      </c>
      <c r="J327" s="315">
        <f t="shared" si="20"/>
        <v>27.14</v>
      </c>
      <c r="K327" s="316">
        <f t="shared" si="21"/>
        <v>1.6268587790670653E-5</v>
      </c>
      <c r="L327" s="319">
        <f t="shared" ref="L327:L335" si="23">IFERROR(K327+L326,K327)</f>
        <v>0.99990373120121101</v>
      </c>
      <c r="M327" s="318" t="str">
        <f t="shared" si="22"/>
        <v>C</v>
      </c>
      <c r="N327" s="272"/>
      <c r="P327" s="320"/>
      <c r="Q327" s="437"/>
    </row>
    <row r="328" spans="2:17" ht="25.5" x14ac:dyDescent="0.2">
      <c r="B328" s="271"/>
      <c r="C328" s="317" t="s">
        <v>222</v>
      </c>
      <c r="D328" s="312" t="str">
        <f>VLOOKUP($C328,ORÇ.SINT.!$C$20:$M$392,2,0)</f>
        <v xml:space="preserve"> 89378 </v>
      </c>
      <c r="E328" s="312" t="str">
        <f>VLOOKUP($C328,ORÇ.SINT.!$C$20:$M$392,3,0)</f>
        <v>SINAPI</v>
      </c>
      <c r="F328" s="313" t="str">
        <f>VLOOKUP($C328,ORÇ.SINT.!$C$20:$M$392,4,0)</f>
        <v>LUVA, PVC, SOLDÁVEL, DN 25MM, INSTALADO EM RAMAL OU SUB-RAMAL DE ÁGUA - FORNECIMENTO E INSTALAÇÃO. AF_12/2014 [A10]</v>
      </c>
      <c r="G328" s="312" t="str">
        <f>VLOOKUP($C328,ORÇ.SINT.!$C$20:$M$392,5,0)</f>
        <v>UN</v>
      </c>
      <c r="H328" s="312">
        <f>VLOOKUP($C328,ORÇ.SINT.!$C$20:$M$392,6,0)</f>
        <v>3</v>
      </c>
      <c r="I328" s="314">
        <f>VLOOKUP($C328,ORÇ.SINT.!$C$20:$M$392,11,0)</f>
        <v>8.43</v>
      </c>
      <c r="J328" s="315">
        <f t="shared" si="20"/>
        <v>25.29</v>
      </c>
      <c r="K328" s="316">
        <f t="shared" si="21"/>
        <v>1.5159638364998556E-5</v>
      </c>
      <c r="L328" s="319">
        <f t="shared" si="23"/>
        <v>0.99991889083957597</v>
      </c>
      <c r="M328" s="318" t="str">
        <f t="shared" si="22"/>
        <v>C</v>
      </c>
      <c r="N328" s="272"/>
    </row>
    <row r="329" spans="2:17" ht="25.5" x14ac:dyDescent="0.2">
      <c r="B329" s="271"/>
      <c r="C329" s="317" t="s">
        <v>80</v>
      </c>
      <c r="D329" s="312" t="str">
        <f>VLOOKUP($C329,ORÇ.SINT.!$C$20:$M$392,2,0)</f>
        <v xml:space="preserve"> 03.04.040 </v>
      </c>
      <c r="E329" s="312" t="str">
        <f>VLOOKUP($C329,ORÇ.SINT.!$C$20:$M$392,3,0)</f>
        <v>CPOS</v>
      </c>
      <c r="F329" s="313" t="str">
        <f>VLOOKUP($C329,ORÇ.SINT.!$C$20:$M$392,4,0)</f>
        <v>Demolição manual de rodapé, soleira ou peitoril, em material cerâmico e/ou ladrilho hidráulico, incluindo a base</v>
      </c>
      <c r="G329" s="312" t="str">
        <f>VLOOKUP($C329,ORÇ.SINT.!$C$20:$M$392,5,0)</f>
        <v>M</v>
      </c>
      <c r="H329" s="312">
        <f>VLOOKUP($C329,ORÇ.SINT.!$C$20:$M$392,6,0)</f>
        <v>6.8</v>
      </c>
      <c r="I329" s="314">
        <f>VLOOKUP($C329,ORÇ.SINT.!$C$20:$M$392,11,0)</f>
        <v>3.86</v>
      </c>
      <c r="J329" s="315">
        <f t="shared" si="20"/>
        <v>26.24</v>
      </c>
      <c r="K329" s="316">
        <f t="shared" si="21"/>
        <v>1.5729098880884225E-5</v>
      </c>
      <c r="L329" s="319">
        <f t="shared" si="23"/>
        <v>0.99993461993845689</v>
      </c>
      <c r="M329" s="318" t="str">
        <f t="shared" si="22"/>
        <v>C</v>
      </c>
      <c r="N329" s="272"/>
    </row>
    <row r="330" spans="2:17" x14ac:dyDescent="0.2">
      <c r="B330" s="271"/>
      <c r="C330" s="317" t="s">
        <v>1006</v>
      </c>
      <c r="D330" s="312" t="str">
        <f>VLOOKUP($C330,ORÇ.SINT.!$C$20:$M$392,2,0)</f>
        <v xml:space="preserve"> 99824 </v>
      </c>
      <c r="E330" s="312" t="str">
        <f>VLOOKUP($C330,ORÇ.SINT.!$C$20:$M$392,3,0)</f>
        <v>SINAPI</v>
      </c>
      <c r="F330" s="313" t="str">
        <f>VLOOKUP($C330,ORÇ.SINT.!$C$20:$M$392,4,0)</f>
        <v>LIMPEZA DE PORTA EM AÇO/ALUMÍNIO. AF_04/2019</v>
      </c>
      <c r="G330" s="312" t="str">
        <f>VLOOKUP($C330,ORÇ.SINT.!$C$20:$M$392,5,0)</f>
        <v>m²</v>
      </c>
      <c r="H330" s="312">
        <f>VLOOKUP($C330,ORÇ.SINT.!$C$20:$M$392,6,0)</f>
        <v>8.49</v>
      </c>
      <c r="I330" s="314">
        <f>VLOOKUP($C330,ORÇ.SINT.!$C$20:$M$392,11,0)</f>
        <v>2.99</v>
      </c>
      <c r="J330" s="315">
        <f t="shared" si="20"/>
        <v>25.38</v>
      </c>
      <c r="K330" s="316">
        <f t="shared" si="21"/>
        <v>1.5213587255977198E-5</v>
      </c>
      <c r="L330" s="319">
        <f t="shared" si="23"/>
        <v>0.99994983352571287</v>
      </c>
      <c r="M330" s="318" t="str">
        <f t="shared" si="22"/>
        <v>C</v>
      </c>
      <c r="N330" s="272"/>
    </row>
    <row r="331" spans="2:17" ht="38.25" x14ac:dyDescent="0.2">
      <c r="B331" s="271"/>
      <c r="C331" s="317" t="s">
        <v>264</v>
      </c>
      <c r="D331" s="312" t="str">
        <f>VLOOKUP($C331,ORÇ.SINT.!$C$20:$M$392,2,0)</f>
        <v xml:space="preserve"> 91170 </v>
      </c>
      <c r="E331" s="312" t="str">
        <f>VLOOKUP($C331,ORÇ.SINT.!$C$20:$M$392,3,0)</f>
        <v>SINAPI</v>
      </c>
      <c r="F331" s="313" t="str">
        <f>VLOOKUP($C331,ORÇ.SINT.!$C$20:$M$392,4,0)</f>
        <v>FIXAÇÃO DE TUBOS HORIZONTAIS DE PVC, CPVC OU COBRE DIÂMETROS MENORES OU IGUAIS A 40 MM OU ELETROCALHAS ATÉ 150MM DE LARGURA, COM ABRAÇADEIRA METÁLICA RÍGIDA TIPO D 1/2", FIXADA EM PERFILADO EM LAJE. AF_05/2015</v>
      </c>
      <c r="G331" s="312" t="str">
        <f>VLOOKUP($C331,ORÇ.SINT.!$C$20:$M$392,5,0)</f>
        <v>M</v>
      </c>
      <c r="H331" s="312">
        <f>VLOOKUP($C331,ORÇ.SINT.!$C$20:$M$392,6,0)</f>
        <v>6.12</v>
      </c>
      <c r="I331" s="314">
        <f>VLOOKUP($C331,ORÇ.SINT.!$C$20:$M$392,11,0)</f>
        <v>3.78</v>
      </c>
      <c r="J331" s="315">
        <f t="shared" si="20"/>
        <v>23.13</v>
      </c>
      <c r="K331" s="316">
        <f t="shared" si="21"/>
        <v>1.3864864981511133E-5</v>
      </c>
      <c r="L331" s="319">
        <f t="shared" si="23"/>
        <v>0.99996369839069443</v>
      </c>
      <c r="M331" s="318" t="str">
        <f t="shared" si="22"/>
        <v>C</v>
      </c>
      <c r="N331" s="272"/>
    </row>
    <row r="332" spans="2:17" ht="25.5" x14ac:dyDescent="0.2">
      <c r="B332" s="271"/>
      <c r="C332" s="317" t="s">
        <v>859</v>
      </c>
      <c r="D332" s="312" t="str">
        <f>VLOOKUP($C332,ORÇ.SINT.!$C$20:$M$392,2,0)</f>
        <v xml:space="preserve"> 91952 </v>
      </c>
      <c r="E332" s="312" t="str">
        <f>VLOOKUP($C332,ORÇ.SINT.!$C$20:$M$392,3,0)</f>
        <v>SINAPI</v>
      </c>
      <c r="F332" s="313" t="str">
        <f>VLOOKUP($C332,ORÇ.SINT.!$C$20:$M$392,4,0)</f>
        <v>[DI9] INTERRUPTOR SIMPLES (1 MÓDULO), 10A/250V, SEM SUPORTE E SEM PLACA - FORNECIMENTO E INSTALAÇÃO. AF_12/2015</v>
      </c>
      <c r="G332" s="312" t="str">
        <f>VLOOKUP($C332,ORÇ.SINT.!$C$20:$M$392,5,0)</f>
        <v>UN</v>
      </c>
      <c r="H332" s="312">
        <f>VLOOKUP($C332,ORÇ.SINT.!$C$20:$M$392,6,0)</f>
        <v>1</v>
      </c>
      <c r="I332" s="314">
        <f>VLOOKUP($C332,ORÇ.SINT.!$C$20:$M$392,11,0)</f>
        <v>23.72</v>
      </c>
      <c r="J332" s="315">
        <f t="shared" si="20"/>
        <v>23.72</v>
      </c>
      <c r="K332" s="316">
        <f t="shared" si="21"/>
        <v>1.4218529933482235E-5</v>
      </c>
      <c r="L332" s="319">
        <f t="shared" si="23"/>
        <v>0.99997791692062787</v>
      </c>
      <c r="M332" s="318" t="str">
        <f t="shared" si="22"/>
        <v>C</v>
      </c>
      <c r="N332" s="272"/>
    </row>
    <row r="333" spans="2:17" ht="38.25" x14ac:dyDescent="0.2">
      <c r="B333" s="271"/>
      <c r="C333" s="317" t="s">
        <v>328</v>
      </c>
      <c r="D333" s="312" t="str">
        <f>VLOOKUP($C333,ORÇ.SINT.!$C$20:$M$392,2,0)</f>
        <v xml:space="preserve"> 89774 </v>
      </c>
      <c r="E333" s="312" t="str">
        <f>VLOOKUP($C333,ORÇ.SINT.!$C$20:$M$392,3,0)</f>
        <v>SINAPI</v>
      </c>
      <c r="F333" s="313" t="str">
        <f>VLOOKUP($C333,ORÇ.SINT.!$C$20:$M$392,4,0)</f>
        <v>LUVA SIMPLES, PVC, SERIE NORMAL, ESGOTO PREDIAL, DN 75 MM, JUNTA ELÁSTICA, FORNECIDO E INSTALADO EM RAMAL DE DESCARGA OU RAMAL DE ESGOTO SANITÁRIO. AF_12/2014 [E18]</v>
      </c>
      <c r="G333" s="312" t="str">
        <f>VLOOKUP($C333,ORÇ.SINT.!$C$20:$M$392,5,0)</f>
        <v>UN</v>
      </c>
      <c r="H333" s="312">
        <f>VLOOKUP($C333,ORÇ.SINT.!$C$20:$M$392,6,0)</f>
        <v>1</v>
      </c>
      <c r="I333" s="314">
        <f>VLOOKUP($C333,ORÇ.SINT.!$C$20:$M$392,11,0)</f>
        <v>19.71</v>
      </c>
      <c r="J333" s="315">
        <f t="shared" si="20"/>
        <v>19.71</v>
      </c>
      <c r="K333" s="316">
        <f t="shared" si="21"/>
        <v>1.1814807124322719E-5</v>
      </c>
      <c r="L333" s="319">
        <f t="shared" si="23"/>
        <v>0.99998973172775218</v>
      </c>
      <c r="M333" s="318" t="str">
        <f t="shared" si="22"/>
        <v>C</v>
      </c>
      <c r="N333" s="272"/>
    </row>
    <row r="334" spans="2:17" ht="25.5" x14ac:dyDescent="0.2">
      <c r="B334" s="271"/>
      <c r="C334" s="317" t="s">
        <v>374</v>
      </c>
      <c r="D334" s="312" t="str">
        <f>VLOOKUP($C334,ORÇ.SINT.!$C$20:$M$392,2,0)</f>
        <v xml:space="preserve"> 202205.028.RMSM </v>
      </c>
      <c r="E334" s="312" t="str">
        <f>VLOOKUP($C334,ORÇ.SINT.!$C$20:$M$392,3,0)</f>
        <v>Próprio</v>
      </c>
      <c r="F334" s="313" t="str">
        <f>VLOOKUP($C334,ORÇ.SINT.!$C$20:$M$392,4,0)</f>
        <v>APLICAÇÃO DE SELANTE, TIPO SELACALHA/VEDACALHA, COR ALUMÍNIO (REFERÊNCIA VEDACIT OU EQUIVALENTE TÉCNICO)</v>
      </c>
      <c r="G334" s="312" t="str">
        <f>VLOOKUP($C334,ORÇ.SINT.!$C$20:$M$392,5,0)</f>
        <v>m</v>
      </c>
      <c r="H334" s="312">
        <f>VLOOKUP($C334,ORÇ.SINT.!$C$20:$M$392,6,0)</f>
        <v>0.79</v>
      </c>
      <c r="I334" s="314">
        <f>VLOOKUP($C334,ORÇ.SINT.!$C$20:$M$392,11,0)</f>
        <v>14.66</v>
      </c>
      <c r="J334" s="315">
        <f t="shared" si="20"/>
        <v>11.58</v>
      </c>
      <c r="K334" s="316">
        <f t="shared" si="21"/>
        <v>6.9414239725853407E-6</v>
      </c>
      <c r="L334" s="319">
        <f t="shared" si="23"/>
        <v>0.9999966731517248</v>
      </c>
      <c r="M334" s="318" t="str">
        <f t="shared" si="22"/>
        <v>C</v>
      </c>
      <c r="N334" s="272"/>
    </row>
    <row r="335" spans="2:17" ht="39" thickBot="1" x14ac:dyDescent="0.25">
      <c r="B335" s="271"/>
      <c r="C335" s="317" t="s">
        <v>366</v>
      </c>
      <c r="D335" s="312" t="str">
        <f>VLOOKUP($C335,ORÇ.SINT.!$C$20:$M$392,2,0)</f>
        <v xml:space="preserve"> 91170 </v>
      </c>
      <c r="E335" s="312" t="str">
        <f>VLOOKUP($C335,ORÇ.SINT.!$C$20:$M$392,3,0)</f>
        <v>SINAPI</v>
      </c>
      <c r="F335" s="313" t="str">
        <f>VLOOKUP($C335,ORÇ.SINT.!$C$20:$M$392,4,0)</f>
        <v>FIXAÇÃO DE TUBOS HORIZONTAIS DE PVC, CPVC OU COBRE DIÂMETROS MENORES OU IGUAIS A 40 MM OU ELETROCALHAS ATÉ 150MM DE LARGURA, COM ABRAÇADEIRA METÁLICA RÍGIDA TIPO D 1/2, FIXADA EM PERFILADO EM LAJE. AF_05/2015</v>
      </c>
      <c r="G335" s="312" t="str">
        <f>VLOOKUP($C335,ORÇ.SINT.!$C$20:$M$392,5,0)</f>
        <v>M</v>
      </c>
      <c r="H335" s="317">
        <f>VLOOKUP($C335,ORÇ.SINT.!$C$20:$M$392,6,0)-Q335</f>
        <v>1.47</v>
      </c>
      <c r="I335" s="314">
        <f>VLOOKUP($C335,ORÇ.SINT.!$C$20:$M$392,11,0)</f>
        <v>3.78</v>
      </c>
      <c r="J335" s="315">
        <f t="shared" si="20"/>
        <v>5.55</v>
      </c>
      <c r="K335" s="316">
        <f t="shared" si="21"/>
        <v>3.3268482770162903E-6</v>
      </c>
      <c r="L335" s="319">
        <f t="shared" si="23"/>
        <v>1.0000000000000018</v>
      </c>
      <c r="M335" s="318" t="str">
        <f t="shared" si="22"/>
        <v>C</v>
      </c>
      <c r="N335" s="272"/>
    </row>
    <row r="336" spans="2:17" x14ac:dyDescent="0.2">
      <c r="B336" s="271"/>
      <c r="C336" s="299"/>
      <c r="D336" s="299"/>
      <c r="E336" s="268"/>
      <c r="F336" s="309"/>
      <c r="G336" s="268"/>
      <c r="H336" s="268"/>
      <c r="I336" s="269"/>
      <c r="J336" s="268"/>
      <c r="K336" s="268"/>
      <c r="L336" s="268"/>
      <c r="M336" s="268"/>
      <c r="N336" s="272"/>
    </row>
    <row r="337" spans="2:14" ht="13.5" thickBot="1" x14ac:dyDescent="0.25">
      <c r="B337" s="295"/>
      <c r="C337" s="301"/>
      <c r="D337" s="301"/>
      <c r="E337" s="290"/>
      <c r="F337" s="324"/>
      <c r="G337" s="290"/>
      <c r="H337" s="290"/>
      <c r="I337" s="296"/>
      <c r="J337" s="290"/>
      <c r="K337" s="290"/>
      <c r="L337" s="290"/>
      <c r="M337" s="290"/>
      <c r="N337" s="297"/>
    </row>
    <row r="338" spans="2:14" ht="24" customHeight="1" x14ac:dyDescent="0.2">
      <c r="L338" s="51"/>
    </row>
    <row r="339" spans="2:14" x14ac:dyDescent="0.2">
      <c r="L339" s="51"/>
    </row>
    <row r="340" spans="2:14" x14ac:dyDescent="0.2">
      <c r="L340" s="51"/>
    </row>
    <row r="341" spans="2:14" x14ac:dyDescent="0.2">
      <c r="L341" s="51"/>
    </row>
    <row r="342" spans="2:14" x14ac:dyDescent="0.2">
      <c r="L342" s="51"/>
    </row>
    <row r="343" spans="2:14" x14ac:dyDescent="0.2">
      <c r="L343" s="51"/>
    </row>
    <row r="344" spans="2:14" x14ac:dyDescent="0.2">
      <c r="L344" s="51"/>
    </row>
    <row r="345" spans="2:14" x14ac:dyDescent="0.2">
      <c r="L345" s="51"/>
    </row>
    <row r="346" spans="2:14" x14ac:dyDescent="0.2">
      <c r="L346" s="51"/>
    </row>
    <row r="347" spans="2:14" x14ac:dyDescent="0.2">
      <c r="L347" s="51"/>
    </row>
    <row r="348" spans="2:14" x14ac:dyDescent="0.2">
      <c r="L348" s="51"/>
    </row>
    <row r="349" spans="2:14" x14ac:dyDescent="0.2">
      <c r="L349" s="51"/>
    </row>
    <row r="350" spans="2:14" x14ac:dyDescent="0.2">
      <c r="L350" s="51"/>
    </row>
    <row r="351" spans="2:14" x14ac:dyDescent="0.2">
      <c r="L351" s="51"/>
    </row>
    <row r="352" spans="2:14" x14ac:dyDescent="0.2">
      <c r="L352" s="51"/>
    </row>
    <row r="353" spans="12:12" x14ac:dyDescent="0.2">
      <c r="L353" s="51"/>
    </row>
    <row r="354" spans="12:12" x14ac:dyDescent="0.2">
      <c r="L354" s="51"/>
    </row>
    <row r="355" spans="12:12" x14ac:dyDescent="0.2">
      <c r="L355" s="51"/>
    </row>
    <row r="356" spans="12:12" x14ac:dyDescent="0.2">
      <c r="L356" s="51"/>
    </row>
    <row r="357" spans="12:12" x14ac:dyDescent="0.2">
      <c r="L357" s="51"/>
    </row>
    <row r="358" spans="12:12" x14ac:dyDescent="0.2">
      <c r="L358" s="51"/>
    </row>
    <row r="359" spans="12:12" x14ac:dyDescent="0.2">
      <c r="L359" s="51"/>
    </row>
    <row r="360" spans="12:12" x14ac:dyDescent="0.2">
      <c r="L360" s="51"/>
    </row>
    <row r="361" spans="12:12" x14ac:dyDescent="0.2">
      <c r="L361" s="51"/>
    </row>
    <row r="362" spans="12:12" x14ac:dyDescent="0.2">
      <c r="L362" s="51"/>
    </row>
    <row r="363" spans="12:12" x14ac:dyDescent="0.2">
      <c r="L363" s="51"/>
    </row>
    <row r="364" spans="12:12" x14ac:dyDescent="0.2">
      <c r="L364" s="51"/>
    </row>
    <row r="365" spans="12:12" x14ac:dyDescent="0.2">
      <c r="L365" s="51"/>
    </row>
    <row r="366" spans="12:12" x14ac:dyDescent="0.2">
      <c r="L366" s="51"/>
    </row>
    <row r="367" spans="12:12" x14ac:dyDescent="0.2">
      <c r="L367" s="51"/>
    </row>
    <row r="368" spans="12:12" x14ac:dyDescent="0.2">
      <c r="L368" s="51"/>
    </row>
    <row r="369" spans="12:12" x14ac:dyDescent="0.2">
      <c r="L369" s="51"/>
    </row>
    <row r="370" spans="12:12" x14ac:dyDescent="0.2">
      <c r="L370" s="51"/>
    </row>
    <row r="371" spans="12:12" x14ac:dyDescent="0.2">
      <c r="L371" s="51"/>
    </row>
    <row r="372" spans="12:12" x14ac:dyDescent="0.2">
      <c r="L372" s="51"/>
    </row>
    <row r="373" spans="12:12" x14ac:dyDescent="0.2">
      <c r="L373" s="51"/>
    </row>
    <row r="374" spans="12:12" x14ac:dyDescent="0.2">
      <c r="L374" s="51"/>
    </row>
    <row r="375" spans="12:12" x14ac:dyDescent="0.2">
      <c r="L375" s="51"/>
    </row>
    <row r="376" spans="12:12" x14ac:dyDescent="0.2">
      <c r="L376" s="51"/>
    </row>
    <row r="377" spans="12:12" x14ac:dyDescent="0.2">
      <c r="L377" s="51"/>
    </row>
    <row r="378" spans="12:12" x14ac:dyDescent="0.2">
      <c r="L378" s="51"/>
    </row>
    <row r="379" spans="12:12" x14ac:dyDescent="0.2">
      <c r="L379" s="51"/>
    </row>
    <row r="380" spans="12:12" x14ac:dyDescent="0.2">
      <c r="L380" s="51"/>
    </row>
    <row r="381" spans="12:12" x14ac:dyDescent="0.2">
      <c r="L381" s="51"/>
    </row>
    <row r="382" spans="12:12" x14ac:dyDescent="0.2">
      <c r="L382" s="51"/>
    </row>
    <row r="383" spans="12:12" x14ac:dyDescent="0.2">
      <c r="L383" s="51"/>
    </row>
    <row r="384" spans="12:12" x14ac:dyDescent="0.2">
      <c r="L384" s="51"/>
    </row>
    <row r="385" spans="12:12" x14ac:dyDescent="0.2">
      <c r="L385" s="51"/>
    </row>
    <row r="386" spans="12:12" x14ac:dyDescent="0.2">
      <c r="L386" s="51"/>
    </row>
    <row r="387" spans="12:12" x14ac:dyDescent="0.2">
      <c r="L387" s="51"/>
    </row>
    <row r="388" spans="12:12" x14ac:dyDescent="0.2">
      <c r="L388" s="51"/>
    </row>
    <row r="389" spans="12:12" x14ac:dyDescent="0.2">
      <c r="L389" s="51"/>
    </row>
    <row r="390" spans="12:12" x14ac:dyDescent="0.2">
      <c r="L390" s="51"/>
    </row>
    <row r="391" spans="12:12" x14ac:dyDescent="0.2">
      <c r="L391" s="51"/>
    </row>
    <row r="392" spans="12:12" x14ac:dyDescent="0.2">
      <c r="L392" s="51"/>
    </row>
    <row r="393" spans="12:12" x14ac:dyDescent="0.2">
      <c r="L393" s="51"/>
    </row>
    <row r="394" spans="12:12" x14ac:dyDescent="0.2">
      <c r="L394" s="51"/>
    </row>
    <row r="395" spans="12:12" x14ac:dyDescent="0.2">
      <c r="L395" s="51"/>
    </row>
    <row r="396" spans="12:12" x14ac:dyDescent="0.2">
      <c r="L396" s="51"/>
    </row>
    <row r="397" spans="12:12" x14ac:dyDescent="0.2">
      <c r="L397" s="51"/>
    </row>
    <row r="398" spans="12:12" x14ac:dyDescent="0.2">
      <c r="L398" s="51"/>
    </row>
    <row r="399" spans="12:12" x14ac:dyDescent="0.2">
      <c r="L399" s="51"/>
    </row>
    <row r="400" spans="12:12" x14ac:dyDescent="0.2">
      <c r="L400" s="51"/>
    </row>
    <row r="401" spans="12:12" x14ac:dyDescent="0.2">
      <c r="L401" s="51"/>
    </row>
    <row r="402" spans="12:12" x14ac:dyDescent="0.2">
      <c r="L402" s="51"/>
    </row>
    <row r="403" spans="12:12" x14ac:dyDescent="0.2">
      <c r="L403" s="51"/>
    </row>
    <row r="404" spans="12:12" x14ac:dyDescent="0.2">
      <c r="L404" s="51"/>
    </row>
    <row r="405" spans="12:12" x14ac:dyDescent="0.2">
      <c r="L405" s="51"/>
    </row>
    <row r="406" spans="12:12" x14ac:dyDescent="0.2">
      <c r="L406" s="51"/>
    </row>
    <row r="407" spans="12:12" x14ac:dyDescent="0.2">
      <c r="L407" s="51"/>
    </row>
    <row r="408" spans="12:12" x14ac:dyDescent="0.2">
      <c r="L408" s="51"/>
    </row>
    <row r="409" spans="12:12" x14ac:dyDescent="0.2">
      <c r="L409" s="51"/>
    </row>
    <row r="410" spans="12:12" x14ac:dyDescent="0.2">
      <c r="L410" s="51"/>
    </row>
    <row r="411" spans="12:12" x14ac:dyDescent="0.2">
      <c r="L411" s="51"/>
    </row>
    <row r="412" spans="12:12" x14ac:dyDescent="0.2">
      <c r="L412" s="51"/>
    </row>
    <row r="413" spans="12:12" x14ac:dyDescent="0.2">
      <c r="L413" s="51"/>
    </row>
    <row r="414" spans="12:12" x14ac:dyDescent="0.2">
      <c r="L414" s="51"/>
    </row>
    <row r="415" spans="12:12" x14ac:dyDescent="0.2">
      <c r="L415" s="51"/>
    </row>
    <row r="416" spans="12:12" x14ac:dyDescent="0.2">
      <c r="L416" s="51"/>
    </row>
    <row r="417" spans="12:12" x14ac:dyDescent="0.2">
      <c r="L417" s="51"/>
    </row>
    <row r="418" spans="12:12" x14ac:dyDescent="0.2">
      <c r="L418" s="51"/>
    </row>
    <row r="419" spans="12:12" x14ac:dyDescent="0.2">
      <c r="L419" s="51"/>
    </row>
    <row r="420" spans="12:12" x14ac:dyDescent="0.2">
      <c r="L420" s="51"/>
    </row>
    <row r="421" spans="12:12" x14ac:dyDescent="0.2">
      <c r="L421" s="51"/>
    </row>
    <row r="422" spans="12:12" x14ac:dyDescent="0.2">
      <c r="L422" s="51"/>
    </row>
    <row r="423" spans="12:12" x14ac:dyDescent="0.2">
      <c r="L423" s="51"/>
    </row>
    <row r="424" spans="12:12" x14ac:dyDescent="0.2">
      <c r="L424" s="51"/>
    </row>
    <row r="425" spans="12:12" x14ac:dyDescent="0.2">
      <c r="L425" s="51"/>
    </row>
    <row r="426" spans="12:12" x14ac:dyDescent="0.2">
      <c r="L426" s="51"/>
    </row>
    <row r="427" spans="12:12" x14ac:dyDescent="0.2">
      <c r="L427" s="51"/>
    </row>
    <row r="428" spans="12:12" x14ac:dyDescent="0.2">
      <c r="L428" s="51"/>
    </row>
    <row r="429" spans="12:12" x14ac:dyDescent="0.2">
      <c r="L429" s="51"/>
    </row>
    <row r="430" spans="12:12" x14ac:dyDescent="0.2">
      <c r="L430" s="51"/>
    </row>
    <row r="431" spans="12:12" x14ac:dyDescent="0.2">
      <c r="L431" s="51"/>
    </row>
    <row r="432" spans="12:12" x14ac:dyDescent="0.2">
      <c r="L432" s="51"/>
    </row>
    <row r="433" spans="12:12" x14ac:dyDescent="0.2">
      <c r="L433" s="51"/>
    </row>
    <row r="434" spans="12:12" x14ac:dyDescent="0.2">
      <c r="L434" s="51"/>
    </row>
    <row r="435" spans="12:12" x14ac:dyDescent="0.2">
      <c r="L435" s="51"/>
    </row>
    <row r="436" spans="12:12" x14ac:dyDescent="0.2">
      <c r="L436" s="51"/>
    </row>
    <row r="437" spans="12:12" x14ac:dyDescent="0.2">
      <c r="L437" s="51"/>
    </row>
    <row r="438" spans="12:12" x14ac:dyDescent="0.2">
      <c r="L438" s="51"/>
    </row>
    <row r="439" spans="12:12" x14ac:dyDescent="0.2">
      <c r="L439" s="51"/>
    </row>
    <row r="440" spans="12:12" x14ac:dyDescent="0.2">
      <c r="L440" s="51"/>
    </row>
    <row r="441" spans="12:12" x14ac:dyDescent="0.2">
      <c r="L441" s="51"/>
    </row>
    <row r="442" spans="12:12" x14ac:dyDescent="0.2">
      <c r="L442" s="51"/>
    </row>
    <row r="443" spans="12:12" x14ac:dyDescent="0.2">
      <c r="L443" s="51"/>
    </row>
    <row r="444" spans="12:12" x14ac:dyDescent="0.2">
      <c r="L444" s="51"/>
    </row>
    <row r="445" spans="12:12" x14ac:dyDescent="0.2">
      <c r="L445" s="51"/>
    </row>
    <row r="446" spans="12:12" x14ac:dyDescent="0.2">
      <c r="L446" s="51"/>
    </row>
    <row r="447" spans="12:12" x14ac:dyDescent="0.2">
      <c r="L447" s="51"/>
    </row>
    <row r="448" spans="12:12" x14ac:dyDescent="0.2">
      <c r="L448" s="51"/>
    </row>
    <row r="449" spans="12:12" x14ac:dyDescent="0.2">
      <c r="L449" s="51"/>
    </row>
    <row r="450" spans="12:12" x14ac:dyDescent="0.2">
      <c r="L450" s="51"/>
    </row>
    <row r="451" spans="12:12" x14ac:dyDescent="0.2">
      <c r="L451" s="51"/>
    </row>
    <row r="452" spans="12:12" x14ac:dyDescent="0.2">
      <c r="L452" s="51"/>
    </row>
    <row r="453" spans="12:12" x14ac:dyDescent="0.2">
      <c r="L453" s="51"/>
    </row>
    <row r="454" spans="12:12" x14ac:dyDescent="0.2">
      <c r="L454" s="51"/>
    </row>
    <row r="455" spans="12:12" x14ac:dyDescent="0.2">
      <c r="L455" s="51"/>
    </row>
    <row r="456" spans="12:12" x14ac:dyDescent="0.2">
      <c r="L456" s="51"/>
    </row>
    <row r="457" spans="12:12" x14ac:dyDescent="0.2">
      <c r="L457" s="51"/>
    </row>
    <row r="458" spans="12:12" x14ac:dyDescent="0.2">
      <c r="L458" s="51"/>
    </row>
    <row r="459" spans="12:12" x14ac:dyDescent="0.2">
      <c r="L459" s="51"/>
    </row>
    <row r="460" spans="12:12" x14ac:dyDescent="0.2">
      <c r="L460" s="51"/>
    </row>
    <row r="461" spans="12:12" x14ac:dyDescent="0.2">
      <c r="L461" s="51"/>
    </row>
    <row r="462" spans="12:12" x14ac:dyDescent="0.2">
      <c r="L462" s="51"/>
    </row>
    <row r="463" spans="12:12" x14ac:dyDescent="0.2">
      <c r="L463" s="51"/>
    </row>
    <row r="464" spans="12:12" x14ac:dyDescent="0.2">
      <c r="L464" s="51"/>
    </row>
    <row r="465" spans="12:12" x14ac:dyDescent="0.2">
      <c r="L465" s="51"/>
    </row>
    <row r="466" spans="12:12" x14ac:dyDescent="0.2">
      <c r="L466" s="51"/>
    </row>
    <row r="467" spans="12:12" x14ac:dyDescent="0.2">
      <c r="L467" s="51"/>
    </row>
    <row r="468" spans="12:12" x14ac:dyDescent="0.2">
      <c r="L468" s="51"/>
    </row>
    <row r="469" spans="12:12" x14ac:dyDescent="0.2">
      <c r="L469" s="51"/>
    </row>
    <row r="470" spans="12:12" x14ac:dyDescent="0.2">
      <c r="L470" s="51"/>
    </row>
    <row r="471" spans="12:12" x14ac:dyDescent="0.2">
      <c r="L471" s="51"/>
    </row>
    <row r="472" spans="12:12" x14ac:dyDescent="0.2">
      <c r="L472" s="51"/>
    </row>
    <row r="473" spans="12:12" x14ac:dyDescent="0.2">
      <c r="L473" s="51"/>
    </row>
    <row r="474" spans="12:12" x14ac:dyDescent="0.2">
      <c r="L474" s="51"/>
    </row>
    <row r="475" spans="12:12" x14ac:dyDescent="0.2">
      <c r="L475" s="51"/>
    </row>
    <row r="476" spans="12:12" x14ac:dyDescent="0.2">
      <c r="L476" s="51"/>
    </row>
    <row r="477" spans="12:12" x14ac:dyDescent="0.2">
      <c r="L477" s="51"/>
    </row>
    <row r="478" spans="12:12" x14ac:dyDescent="0.2">
      <c r="L478" s="51"/>
    </row>
    <row r="479" spans="12:12" x14ac:dyDescent="0.2">
      <c r="L479" s="51"/>
    </row>
    <row r="480" spans="12:12" x14ac:dyDescent="0.2">
      <c r="L480" s="51"/>
    </row>
    <row r="481" spans="12:12" x14ac:dyDescent="0.2">
      <c r="L481" s="51"/>
    </row>
    <row r="482" spans="12:12" x14ac:dyDescent="0.2">
      <c r="L482" s="51"/>
    </row>
    <row r="483" spans="12:12" x14ac:dyDescent="0.2">
      <c r="L483" s="51"/>
    </row>
    <row r="484" spans="12:12" x14ac:dyDescent="0.2">
      <c r="L484" s="51"/>
    </row>
    <row r="485" spans="12:12" x14ac:dyDescent="0.2">
      <c r="L485" s="51"/>
    </row>
    <row r="486" spans="12:12" x14ac:dyDescent="0.2">
      <c r="L486" s="51"/>
    </row>
    <row r="487" spans="12:12" x14ac:dyDescent="0.2">
      <c r="L487" s="51"/>
    </row>
    <row r="488" spans="12:12" x14ac:dyDescent="0.2">
      <c r="L488" s="51"/>
    </row>
    <row r="489" spans="12:12" x14ac:dyDescent="0.2">
      <c r="L489" s="51"/>
    </row>
    <row r="490" spans="12:12" x14ac:dyDescent="0.2">
      <c r="L490" s="51"/>
    </row>
    <row r="491" spans="12:12" x14ac:dyDescent="0.2">
      <c r="L491" s="51"/>
    </row>
    <row r="492" spans="12:12" x14ac:dyDescent="0.2">
      <c r="L492" s="51"/>
    </row>
    <row r="493" spans="12:12" x14ac:dyDescent="0.2">
      <c r="L493" s="51"/>
    </row>
    <row r="494" spans="12:12" x14ac:dyDescent="0.2">
      <c r="L494" s="51"/>
    </row>
    <row r="495" spans="12:12" x14ac:dyDescent="0.2">
      <c r="L495" s="51"/>
    </row>
    <row r="496" spans="12:12" x14ac:dyDescent="0.2">
      <c r="L496" s="51"/>
    </row>
    <row r="497" spans="12:12" x14ac:dyDescent="0.2">
      <c r="L497" s="51"/>
    </row>
    <row r="498" spans="12:12" x14ac:dyDescent="0.2">
      <c r="L498" s="51"/>
    </row>
    <row r="499" spans="12:12" x14ac:dyDescent="0.2">
      <c r="L499" s="51"/>
    </row>
    <row r="500" spans="12:12" x14ac:dyDescent="0.2">
      <c r="L500" s="51"/>
    </row>
    <row r="501" spans="12:12" x14ac:dyDescent="0.2">
      <c r="L501" s="51"/>
    </row>
    <row r="502" spans="12:12" x14ac:dyDescent="0.2">
      <c r="L502" s="51"/>
    </row>
    <row r="503" spans="12:12" x14ac:dyDescent="0.2">
      <c r="L503" s="51"/>
    </row>
    <row r="504" spans="12:12" x14ac:dyDescent="0.2">
      <c r="L504" s="51"/>
    </row>
    <row r="505" spans="12:12" x14ac:dyDescent="0.2">
      <c r="L505" s="51"/>
    </row>
    <row r="506" spans="12:12" x14ac:dyDescent="0.2">
      <c r="L506" s="51"/>
    </row>
    <row r="507" spans="12:12" x14ac:dyDescent="0.2">
      <c r="L507" s="51"/>
    </row>
    <row r="508" spans="12:12" x14ac:dyDescent="0.2">
      <c r="L508" s="51"/>
    </row>
    <row r="509" spans="12:12" x14ac:dyDescent="0.2">
      <c r="L509" s="51"/>
    </row>
    <row r="510" spans="12:12" x14ac:dyDescent="0.2">
      <c r="L510" s="51"/>
    </row>
    <row r="511" spans="12:12" x14ac:dyDescent="0.2">
      <c r="L511" s="51"/>
    </row>
    <row r="512" spans="12:12" x14ac:dyDescent="0.2">
      <c r="L512" s="51"/>
    </row>
    <row r="513" spans="12:12" x14ac:dyDescent="0.2">
      <c r="L513" s="51"/>
    </row>
    <row r="514" spans="12:12" x14ac:dyDescent="0.2">
      <c r="L514" s="51"/>
    </row>
    <row r="515" spans="12:12" x14ac:dyDescent="0.2">
      <c r="L515" s="51"/>
    </row>
    <row r="516" spans="12:12" x14ac:dyDescent="0.2">
      <c r="L516" s="51"/>
    </row>
    <row r="517" spans="12:12" x14ac:dyDescent="0.2">
      <c r="L517" s="51"/>
    </row>
    <row r="518" spans="12:12" x14ac:dyDescent="0.2">
      <c r="L518" s="51"/>
    </row>
    <row r="519" spans="12:12" x14ac:dyDescent="0.2">
      <c r="L519" s="51"/>
    </row>
    <row r="520" spans="12:12" x14ac:dyDescent="0.2">
      <c r="L520" s="51"/>
    </row>
    <row r="521" spans="12:12" x14ac:dyDescent="0.2">
      <c r="L521" s="51"/>
    </row>
    <row r="522" spans="12:12" x14ac:dyDescent="0.2">
      <c r="L522" s="51"/>
    </row>
    <row r="523" spans="12:12" x14ac:dyDescent="0.2">
      <c r="L523" s="51"/>
    </row>
    <row r="524" spans="12:12" x14ac:dyDescent="0.2">
      <c r="L524" s="51"/>
    </row>
    <row r="525" spans="12:12" x14ac:dyDescent="0.2">
      <c r="L525" s="51"/>
    </row>
    <row r="526" spans="12:12" x14ac:dyDescent="0.2">
      <c r="L526" s="51"/>
    </row>
    <row r="527" spans="12:12" x14ac:dyDescent="0.2">
      <c r="L527" s="51"/>
    </row>
    <row r="528" spans="12:12" x14ac:dyDescent="0.2">
      <c r="L528" s="51"/>
    </row>
    <row r="529" spans="12:12" x14ac:dyDescent="0.2">
      <c r="L529" s="51"/>
    </row>
    <row r="530" spans="12:12" x14ac:dyDescent="0.2">
      <c r="L530" s="51"/>
    </row>
    <row r="531" spans="12:12" x14ac:dyDescent="0.2">
      <c r="L531" s="51"/>
    </row>
    <row r="532" spans="12:12" x14ac:dyDescent="0.2">
      <c r="L532" s="51"/>
    </row>
    <row r="533" spans="12:12" x14ac:dyDescent="0.2">
      <c r="L533" s="51"/>
    </row>
    <row r="534" spans="12:12" x14ac:dyDescent="0.2">
      <c r="L534" s="51"/>
    </row>
    <row r="535" spans="12:12" x14ac:dyDescent="0.2">
      <c r="L535" s="51"/>
    </row>
    <row r="536" spans="12:12" x14ac:dyDescent="0.2">
      <c r="L536" s="51"/>
    </row>
    <row r="537" spans="12:12" x14ac:dyDescent="0.2">
      <c r="L537" s="51"/>
    </row>
    <row r="538" spans="12:12" x14ac:dyDescent="0.2">
      <c r="L538" s="51"/>
    </row>
    <row r="539" spans="12:12" x14ac:dyDescent="0.2">
      <c r="L539" s="51"/>
    </row>
    <row r="540" spans="12:12" x14ac:dyDescent="0.2">
      <c r="L540" s="51"/>
    </row>
    <row r="541" spans="12:12" x14ac:dyDescent="0.2">
      <c r="L541" s="51"/>
    </row>
    <row r="542" spans="12:12" x14ac:dyDescent="0.2">
      <c r="L542" s="51"/>
    </row>
    <row r="543" spans="12:12" x14ac:dyDescent="0.2">
      <c r="L543" s="51"/>
    </row>
    <row r="544" spans="12:12" x14ac:dyDescent="0.2">
      <c r="L544" s="51"/>
    </row>
    <row r="545" spans="12:12" x14ac:dyDescent="0.2">
      <c r="L545" s="51"/>
    </row>
    <row r="546" spans="12:12" x14ac:dyDescent="0.2">
      <c r="L546" s="51"/>
    </row>
    <row r="547" spans="12:12" x14ac:dyDescent="0.2">
      <c r="L547" s="51"/>
    </row>
    <row r="548" spans="12:12" x14ac:dyDescent="0.2">
      <c r="L548" s="51"/>
    </row>
    <row r="549" spans="12:12" x14ac:dyDescent="0.2">
      <c r="L549" s="51"/>
    </row>
    <row r="550" spans="12:12" x14ac:dyDescent="0.2">
      <c r="L550" s="51"/>
    </row>
    <row r="551" spans="12:12" x14ac:dyDescent="0.2">
      <c r="L551" s="51"/>
    </row>
    <row r="552" spans="12:12" x14ac:dyDescent="0.2">
      <c r="L552" s="51"/>
    </row>
    <row r="553" spans="12:12" x14ac:dyDescent="0.2">
      <c r="L553" s="51"/>
    </row>
    <row r="554" spans="12:12" x14ac:dyDescent="0.2">
      <c r="L554" s="51"/>
    </row>
    <row r="555" spans="12:12" x14ac:dyDescent="0.2">
      <c r="L555" s="51"/>
    </row>
    <row r="556" spans="12:12" x14ac:dyDescent="0.2">
      <c r="L556" s="51"/>
    </row>
    <row r="557" spans="12:12" x14ac:dyDescent="0.2">
      <c r="L557" s="51"/>
    </row>
    <row r="558" spans="12:12" x14ac:dyDescent="0.2">
      <c r="L558" s="51"/>
    </row>
    <row r="559" spans="12:12" x14ac:dyDescent="0.2">
      <c r="L559" s="51"/>
    </row>
    <row r="560" spans="12:12" x14ac:dyDescent="0.2">
      <c r="L560" s="51"/>
    </row>
    <row r="561" spans="12:12" x14ac:dyDescent="0.2">
      <c r="L561" s="51"/>
    </row>
    <row r="562" spans="12:12" x14ac:dyDescent="0.2">
      <c r="L562" s="51"/>
    </row>
    <row r="563" spans="12:12" x14ac:dyDescent="0.2">
      <c r="L563" s="51"/>
    </row>
    <row r="564" spans="12:12" x14ac:dyDescent="0.2">
      <c r="L564" s="51"/>
    </row>
    <row r="565" spans="12:12" x14ac:dyDescent="0.2">
      <c r="L565" s="51"/>
    </row>
    <row r="566" spans="12:12" x14ac:dyDescent="0.2">
      <c r="L566" s="51"/>
    </row>
    <row r="567" spans="12:12" x14ac:dyDescent="0.2">
      <c r="L567" s="51"/>
    </row>
    <row r="568" spans="12:12" x14ac:dyDescent="0.2">
      <c r="L568" s="51"/>
    </row>
    <row r="569" spans="12:12" x14ac:dyDescent="0.2">
      <c r="L569" s="51"/>
    </row>
    <row r="570" spans="12:12" x14ac:dyDescent="0.2">
      <c r="L570" s="51"/>
    </row>
    <row r="571" spans="12:12" x14ac:dyDescent="0.2">
      <c r="L571" s="51"/>
    </row>
    <row r="572" spans="12:12" x14ac:dyDescent="0.2">
      <c r="L572" s="51"/>
    </row>
    <row r="573" spans="12:12" x14ac:dyDescent="0.2">
      <c r="L573" s="51"/>
    </row>
    <row r="574" spans="12:12" x14ac:dyDescent="0.2">
      <c r="L574" s="51"/>
    </row>
    <row r="575" spans="12:12" x14ac:dyDescent="0.2">
      <c r="L575" s="51"/>
    </row>
    <row r="576" spans="12:12" x14ac:dyDescent="0.2">
      <c r="L576" s="51"/>
    </row>
    <row r="577" spans="12:12" x14ac:dyDescent="0.2">
      <c r="L577" s="51"/>
    </row>
    <row r="578" spans="12:12" x14ac:dyDescent="0.2">
      <c r="L578" s="51"/>
    </row>
    <row r="579" spans="12:12" x14ac:dyDescent="0.2">
      <c r="L579" s="51"/>
    </row>
    <row r="580" spans="12:12" x14ac:dyDescent="0.2">
      <c r="L580" s="51"/>
    </row>
    <row r="581" spans="12:12" x14ac:dyDescent="0.2">
      <c r="L581" s="51"/>
    </row>
    <row r="582" spans="12:12" x14ac:dyDescent="0.2">
      <c r="L582" s="51"/>
    </row>
    <row r="583" spans="12:12" x14ac:dyDescent="0.2">
      <c r="L583" s="51"/>
    </row>
    <row r="584" spans="12:12" x14ac:dyDescent="0.2">
      <c r="L584" s="51"/>
    </row>
    <row r="585" spans="12:12" x14ac:dyDescent="0.2">
      <c r="L585" s="51"/>
    </row>
    <row r="586" spans="12:12" x14ac:dyDescent="0.2">
      <c r="L586" s="51"/>
    </row>
    <row r="587" spans="12:12" x14ac:dyDescent="0.2">
      <c r="L587" s="51"/>
    </row>
    <row r="588" spans="12:12" x14ac:dyDescent="0.2">
      <c r="L588" s="51"/>
    </row>
    <row r="589" spans="12:12" x14ac:dyDescent="0.2">
      <c r="L589" s="51"/>
    </row>
    <row r="590" spans="12:12" x14ac:dyDescent="0.2">
      <c r="L590" s="51"/>
    </row>
    <row r="591" spans="12:12" x14ac:dyDescent="0.2">
      <c r="L591" s="51"/>
    </row>
    <row r="592" spans="12:12" x14ac:dyDescent="0.2">
      <c r="L592" s="51"/>
    </row>
    <row r="593" spans="12:12" x14ac:dyDescent="0.2">
      <c r="L593" s="51"/>
    </row>
    <row r="594" spans="12:12" x14ac:dyDescent="0.2">
      <c r="L594" s="51"/>
    </row>
    <row r="595" spans="12:12" x14ac:dyDescent="0.2">
      <c r="L595" s="51"/>
    </row>
    <row r="596" spans="12:12" x14ac:dyDescent="0.2">
      <c r="L596" s="51"/>
    </row>
    <row r="597" spans="12:12" x14ac:dyDescent="0.2">
      <c r="L597" s="51"/>
    </row>
    <row r="598" spans="12:12" x14ac:dyDescent="0.2">
      <c r="L598" s="51"/>
    </row>
    <row r="599" spans="12:12" x14ac:dyDescent="0.2">
      <c r="L599" s="51"/>
    </row>
    <row r="600" spans="12:12" x14ac:dyDescent="0.2">
      <c r="L600" s="51"/>
    </row>
    <row r="601" spans="12:12" x14ac:dyDescent="0.2">
      <c r="L601" s="51"/>
    </row>
    <row r="602" spans="12:12" x14ac:dyDescent="0.2">
      <c r="L602" s="51"/>
    </row>
    <row r="603" spans="12:12" x14ac:dyDescent="0.2">
      <c r="L603" s="51"/>
    </row>
    <row r="604" spans="12:12" x14ac:dyDescent="0.2">
      <c r="L604" s="51"/>
    </row>
    <row r="605" spans="12:12" x14ac:dyDescent="0.2">
      <c r="L605" s="51"/>
    </row>
    <row r="606" spans="12:12" x14ac:dyDescent="0.2">
      <c r="L606" s="51"/>
    </row>
    <row r="607" spans="12:12" x14ac:dyDescent="0.2">
      <c r="L607" s="51"/>
    </row>
    <row r="608" spans="12:12" x14ac:dyDescent="0.2">
      <c r="L608" s="51"/>
    </row>
    <row r="609" spans="12:12" x14ac:dyDescent="0.2">
      <c r="L609" s="51"/>
    </row>
    <row r="610" spans="12:12" x14ac:dyDescent="0.2">
      <c r="L610" s="51"/>
    </row>
    <row r="611" spans="12:12" x14ac:dyDescent="0.2">
      <c r="L611" s="51"/>
    </row>
    <row r="612" spans="12:12" x14ac:dyDescent="0.2">
      <c r="L612" s="51"/>
    </row>
    <row r="613" spans="12:12" x14ac:dyDescent="0.2">
      <c r="L613" s="51"/>
    </row>
    <row r="614" spans="12:12" x14ac:dyDescent="0.2">
      <c r="L614" s="51"/>
    </row>
    <row r="615" spans="12:12" x14ac:dyDescent="0.2">
      <c r="L615" s="51"/>
    </row>
    <row r="616" spans="12:12" x14ac:dyDescent="0.2">
      <c r="L616" s="51"/>
    </row>
    <row r="617" spans="12:12" x14ac:dyDescent="0.2">
      <c r="L617" s="51"/>
    </row>
    <row r="618" spans="12:12" x14ac:dyDescent="0.2">
      <c r="L618" s="51"/>
    </row>
    <row r="619" spans="12:12" x14ac:dyDescent="0.2">
      <c r="L619" s="51"/>
    </row>
    <row r="620" spans="12:12" x14ac:dyDescent="0.2">
      <c r="L620" s="51"/>
    </row>
    <row r="621" spans="12:12" x14ac:dyDescent="0.2">
      <c r="L621" s="51"/>
    </row>
    <row r="622" spans="12:12" x14ac:dyDescent="0.2">
      <c r="L622" s="51"/>
    </row>
    <row r="623" spans="12:12" x14ac:dyDescent="0.2">
      <c r="L623" s="51"/>
    </row>
    <row r="624" spans="12:12" x14ac:dyDescent="0.2">
      <c r="L624" s="51"/>
    </row>
    <row r="625" spans="12:12" x14ac:dyDescent="0.2">
      <c r="L625" s="51"/>
    </row>
    <row r="626" spans="12:12" x14ac:dyDescent="0.2">
      <c r="L626" s="51"/>
    </row>
    <row r="627" spans="12:12" x14ac:dyDescent="0.2">
      <c r="L627" s="51"/>
    </row>
    <row r="628" spans="12:12" x14ac:dyDescent="0.2">
      <c r="L628" s="51"/>
    </row>
    <row r="629" spans="12:12" x14ac:dyDescent="0.2">
      <c r="L629" s="51"/>
    </row>
    <row r="630" spans="12:12" x14ac:dyDescent="0.2">
      <c r="L630" s="51"/>
    </row>
    <row r="631" spans="12:12" x14ac:dyDescent="0.2">
      <c r="L631" s="51"/>
    </row>
    <row r="632" spans="12:12" x14ac:dyDescent="0.2">
      <c r="L632" s="51"/>
    </row>
    <row r="633" spans="12:12" x14ac:dyDescent="0.2">
      <c r="L633" s="51"/>
    </row>
    <row r="634" spans="12:12" x14ac:dyDescent="0.2">
      <c r="L634" s="51"/>
    </row>
    <row r="635" spans="12:12" x14ac:dyDescent="0.2">
      <c r="L635" s="51"/>
    </row>
    <row r="636" spans="12:12" x14ac:dyDescent="0.2">
      <c r="L636" s="51"/>
    </row>
    <row r="637" spans="12:12" x14ac:dyDescent="0.2">
      <c r="L637" s="51"/>
    </row>
    <row r="638" spans="12:12" x14ac:dyDescent="0.2">
      <c r="L638" s="51"/>
    </row>
    <row r="639" spans="12:12" x14ac:dyDescent="0.2">
      <c r="L639" s="51"/>
    </row>
    <row r="640" spans="12:12" x14ac:dyDescent="0.2">
      <c r="L640" s="51"/>
    </row>
    <row r="641" spans="12:13" x14ac:dyDescent="0.2">
      <c r="L641" s="51"/>
    </row>
    <row r="642" spans="12:13" x14ac:dyDescent="0.2">
      <c r="L642" s="51"/>
    </row>
    <row r="643" spans="12:13" x14ac:dyDescent="0.2">
      <c r="L643" s="51"/>
    </row>
    <row r="644" spans="12:13" x14ac:dyDescent="0.2">
      <c r="L644" s="51"/>
    </row>
    <row r="645" spans="12:13" x14ac:dyDescent="0.2">
      <c r="L645" s="51"/>
    </row>
    <row r="646" spans="12:13" x14ac:dyDescent="0.2">
      <c r="L646" s="51"/>
      <c r="M646" s="51"/>
    </row>
    <row r="647" spans="12:13" x14ac:dyDescent="0.2">
      <c r="L647" s="51"/>
    </row>
  </sheetData>
  <autoFilter ref="C5:M335">
    <sortState ref="C6:M335">
      <sortCondition descending="1" ref="K5:K335"/>
    </sortState>
  </autoFilter>
  <conditionalFormatting sqref="M7:M157 M335 M159:M333">
    <cfRule type="cellIs" dxfId="93" priority="23" operator="equal">
      <formula>"C"</formula>
    </cfRule>
    <cfRule type="cellIs" dxfId="92" priority="24" operator="equal">
      <formula>"B"</formula>
    </cfRule>
    <cfRule type="cellIs" dxfId="91" priority="25" operator="equal">
      <formula>"A"</formula>
    </cfRule>
  </conditionalFormatting>
  <conditionalFormatting sqref="M6">
    <cfRule type="cellIs" dxfId="90" priority="11" operator="equal">
      <formula>"C"</formula>
    </cfRule>
    <cfRule type="cellIs" dxfId="89" priority="12" operator="equal">
      <formula>"B"</formula>
    </cfRule>
    <cfRule type="cellIs" dxfId="88" priority="13" operator="equal">
      <formula>"A"</formula>
    </cfRule>
  </conditionalFormatting>
  <conditionalFormatting sqref="U3:U13">
    <cfRule type="dataBar" priority="10">
      <dataBar>
        <cfvo type="min"/>
        <cfvo type="max"/>
        <color rgb="FF638EC6"/>
      </dataBar>
      <extLst>
        <ext xmlns:x14="http://schemas.microsoft.com/office/spreadsheetml/2009/9/main" uri="{B025F937-C7B1-47D3-B67F-A62EFF666E3E}">
          <x14:id>{0AB9E2F3-C33A-4C73-B8FB-548860BBFBE1}</x14:id>
        </ext>
      </extLst>
    </cfRule>
  </conditionalFormatting>
  <conditionalFormatting sqref="W3:W13">
    <cfRule type="dataBar" priority="9">
      <dataBar>
        <cfvo type="min"/>
        <cfvo type="max"/>
        <color rgb="FF638EC6"/>
      </dataBar>
      <extLst>
        <ext xmlns:x14="http://schemas.microsoft.com/office/spreadsheetml/2009/9/main" uri="{B025F937-C7B1-47D3-B67F-A62EFF666E3E}">
          <x14:id>{85FB1B66-AABD-4F64-971B-6E1B28B8B122}</x14:id>
        </ext>
      </extLst>
    </cfRule>
  </conditionalFormatting>
  <conditionalFormatting sqref="AA3:AA13">
    <cfRule type="dataBar" priority="8">
      <dataBar>
        <cfvo type="min"/>
        <cfvo type="max"/>
        <color rgb="FF638EC6"/>
      </dataBar>
      <extLst>
        <ext xmlns:x14="http://schemas.microsoft.com/office/spreadsheetml/2009/9/main" uri="{B025F937-C7B1-47D3-B67F-A62EFF666E3E}">
          <x14:id>{66A4F7C5-4DC8-47CD-81D7-ECA9E15CC847}</x14:id>
        </ext>
      </extLst>
    </cfRule>
  </conditionalFormatting>
  <conditionalFormatting sqref="AC3:AC13">
    <cfRule type="dataBar" priority="7">
      <dataBar>
        <cfvo type="min"/>
        <cfvo type="max"/>
        <color rgb="FF638EC6"/>
      </dataBar>
      <extLst>
        <ext xmlns:x14="http://schemas.microsoft.com/office/spreadsheetml/2009/9/main" uri="{B025F937-C7B1-47D3-B67F-A62EFF666E3E}">
          <x14:id>{DC7C844E-590D-4E70-A559-EDA8D65EE298}</x14:id>
        </ext>
      </extLst>
    </cfRule>
  </conditionalFormatting>
  <conditionalFormatting sqref="M334">
    <cfRule type="cellIs" dxfId="87" priority="4" operator="equal">
      <formula>"C"</formula>
    </cfRule>
    <cfRule type="cellIs" dxfId="86" priority="5" operator="equal">
      <formula>"B"</formula>
    </cfRule>
    <cfRule type="cellIs" dxfId="85" priority="6" operator="equal">
      <formula>"A"</formula>
    </cfRule>
  </conditionalFormatting>
  <conditionalFormatting sqref="M158">
    <cfRule type="cellIs" dxfId="84" priority="1" operator="equal">
      <formula>"C"</formula>
    </cfRule>
    <cfRule type="cellIs" dxfId="83" priority="2" operator="equal">
      <formula>"B"</formula>
    </cfRule>
    <cfRule type="cellIs" dxfId="82" priority="3" operator="equal">
      <formula>"A"</formula>
    </cfRule>
  </conditionalFormatting>
  <pageMargins left="0.511811024" right="0.511811024" top="0.78740157499999996" bottom="0.78740157499999996" header="0.31496062000000002" footer="0.31496062000000002"/>
  <drawing r:id="rId1"/>
  <tableParts count="2">
    <tablePart r:id="rId2"/>
    <tablePart r:id="rId3"/>
  </tableParts>
  <extLst>
    <ext xmlns:x14="http://schemas.microsoft.com/office/spreadsheetml/2009/9/main" uri="{78C0D931-6437-407d-A8EE-F0AAD7539E65}">
      <x14:conditionalFormattings>
        <x14:conditionalFormatting xmlns:xm="http://schemas.microsoft.com/office/excel/2006/main">
          <x14:cfRule type="dataBar" id="{0AB9E2F3-C33A-4C73-B8FB-548860BBFBE1}">
            <x14:dataBar minLength="0" maxLength="100" gradient="0">
              <x14:cfvo type="autoMin"/>
              <x14:cfvo type="autoMax"/>
              <x14:negativeFillColor rgb="FFFF0000"/>
              <x14:axisColor rgb="FF000000"/>
            </x14:dataBar>
          </x14:cfRule>
          <xm:sqref>U3:U13</xm:sqref>
        </x14:conditionalFormatting>
        <x14:conditionalFormatting xmlns:xm="http://schemas.microsoft.com/office/excel/2006/main">
          <x14:cfRule type="dataBar" id="{85FB1B66-AABD-4F64-971B-6E1B28B8B122}">
            <x14:dataBar minLength="0" maxLength="100" gradient="0">
              <x14:cfvo type="autoMin"/>
              <x14:cfvo type="autoMax"/>
              <x14:negativeFillColor rgb="FFFF0000"/>
              <x14:axisColor rgb="FF000000"/>
            </x14:dataBar>
          </x14:cfRule>
          <xm:sqref>W3:W13</xm:sqref>
        </x14:conditionalFormatting>
        <x14:conditionalFormatting xmlns:xm="http://schemas.microsoft.com/office/excel/2006/main">
          <x14:cfRule type="dataBar" id="{66A4F7C5-4DC8-47CD-81D7-ECA9E15CC847}">
            <x14:dataBar minLength="0" maxLength="100" gradient="0">
              <x14:cfvo type="autoMin"/>
              <x14:cfvo type="autoMax"/>
              <x14:negativeFillColor rgb="FFFF0000"/>
              <x14:axisColor rgb="FF000000"/>
            </x14:dataBar>
          </x14:cfRule>
          <xm:sqref>AA3:AA13</xm:sqref>
        </x14:conditionalFormatting>
        <x14:conditionalFormatting xmlns:xm="http://schemas.microsoft.com/office/excel/2006/main">
          <x14:cfRule type="dataBar" id="{DC7C844E-590D-4E70-A559-EDA8D65EE298}">
            <x14:dataBar minLength="0" maxLength="100" gradient="0">
              <x14:cfvo type="autoMin"/>
              <x14:cfvo type="autoMax"/>
              <x14:negativeFillColor rgb="FFFF0000"/>
              <x14:axisColor rgb="FF000000"/>
            </x14:dataBar>
          </x14:cfRule>
          <xm:sqref>AC3:AC13</xm:sqref>
        </x14:conditionalFormatting>
      </x14:conditionalFormatting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C625"/>
  <sheetViews>
    <sheetView showGridLines="0" topLeftCell="A184" zoomScale="85" zoomScaleNormal="85" workbookViewId="0">
      <selection activeCell="E211" sqref="E211"/>
    </sheetView>
  </sheetViews>
  <sheetFormatPr defaultRowHeight="12.75" x14ac:dyDescent="0.2"/>
  <cols>
    <col min="1" max="1" width="3.875" style="3" customWidth="1"/>
    <col min="2" max="2" width="3.375" style="3" customWidth="1"/>
    <col min="3" max="3" width="15.625" style="298" bestFit="1" customWidth="1"/>
    <col min="4" max="4" width="5.75" style="5" bestFit="1" customWidth="1"/>
    <col min="5" max="5" width="70.875" style="193" customWidth="1"/>
    <col min="6" max="6" width="9.875" style="5" bestFit="1" customWidth="1"/>
    <col min="7" max="7" width="12.125" style="5" bestFit="1" customWidth="1"/>
    <col min="8" max="8" width="14.875" style="429" bestFit="1" customWidth="1"/>
    <col min="9" max="9" width="18.5" style="266" bestFit="1" customWidth="1"/>
    <col min="10" max="10" width="11" style="5" bestFit="1" customWidth="1"/>
    <col min="11" max="11" width="12.375" style="5" bestFit="1" customWidth="1"/>
    <col min="12" max="12" width="15.25" style="5" bestFit="1" customWidth="1"/>
    <col min="13" max="13" width="10.125" style="5" bestFit="1" customWidth="1"/>
    <col min="14" max="14" width="3.625" style="3" customWidth="1"/>
    <col min="15" max="15" width="8.25" style="3" customWidth="1"/>
    <col min="16" max="16" width="19.375" style="3" bestFit="1" customWidth="1"/>
    <col min="17" max="17" width="30.625" style="3" customWidth="1"/>
    <col min="18" max="18" width="8.25" style="3" customWidth="1"/>
    <col min="19" max="19" width="13.75" style="2" bestFit="1" customWidth="1"/>
    <col min="20" max="20" width="9" style="2" bestFit="1" customWidth="1"/>
    <col min="21" max="21" width="10.25" style="2" bestFit="1" customWidth="1"/>
    <col min="22" max="22" width="15.875" style="2" bestFit="1" customWidth="1"/>
    <col min="23" max="23" width="12.125" style="3" bestFit="1" customWidth="1"/>
    <col min="24" max="24" width="2.25" style="3" customWidth="1"/>
    <col min="25" max="25" width="11.25" style="3" bestFit="1" customWidth="1"/>
    <col min="26" max="26" width="14" style="3" bestFit="1" customWidth="1"/>
    <col min="27" max="27" width="9.375" style="3" bestFit="1" customWidth="1"/>
    <col min="28" max="28" width="15.875" style="3" bestFit="1" customWidth="1"/>
    <col min="29" max="29" width="11.25" style="3" bestFit="1" customWidth="1"/>
    <col min="30" max="16384" width="9" style="3"/>
  </cols>
  <sheetData>
    <row r="1" spans="2:29" ht="13.5" thickBot="1" x14ac:dyDescent="0.25">
      <c r="S1" s="331" t="s">
        <v>1207</v>
      </c>
      <c r="T1" s="3"/>
      <c r="U1" s="3"/>
      <c r="V1" s="3"/>
      <c r="Y1" s="331" t="s">
        <v>1208</v>
      </c>
    </row>
    <row r="2" spans="2:29" ht="13.5" thickBot="1" x14ac:dyDescent="0.25">
      <c r="B2" s="267"/>
      <c r="C2" s="299"/>
      <c r="D2" s="268"/>
      <c r="E2" s="309"/>
      <c r="F2" s="268"/>
      <c r="G2" s="268"/>
      <c r="H2" s="430"/>
      <c r="I2" s="269"/>
      <c r="J2" s="268"/>
      <c r="K2" s="268"/>
      <c r="L2" s="268"/>
      <c r="M2" s="268"/>
      <c r="N2" s="270"/>
      <c r="P2" s="305" t="s">
        <v>3106</v>
      </c>
      <c r="Q2" s="306">
        <f>SUM(J:J)</f>
        <v>1380627.5900000005</v>
      </c>
      <c r="S2" s="273" t="s">
        <v>1191</v>
      </c>
      <c r="T2" s="326" t="s">
        <v>1192</v>
      </c>
      <c r="U2" s="330" t="s">
        <v>1193</v>
      </c>
      <c r="V2" s="273" t="s">
        <v>1194</v>
      </c>
      <c r="W2" s="273" t="s">
        <v>1195</v>
      </c>
      <c r="Y2" s="273" t="s">
        <v>1191</v>
      </c>
      <c r="Z2" s="326" t="s">
        <v>1192</v>
      </c>
      <c r="AA2" s="330" t="s">
        <v>1193</v>
      </c>
      <c r="AB2" s="273" t="s">
        <v>1194</v>
      </c>
      <c r="AC2" s="273" t="s">
        <v>1195</v>
      </c>
    </row>
    <row r="3" spans="2:29" ht="39" customHeight="1" thickBot="1" x14ac:dyDescent="0.25">
      <c r="B3" s="271"/>
      <c r="C3" s="325"/>
      <c r="D3" s="427" t="s">
        <v>3108</v>
      </c>
      <c r="F3" s="411"/>
      <c r="G3" s="325"/>
      <c r="H3" s="431"/>
      <c r="I3" s="325"/>
      <c r="J3" s="325"/>
      <c r="K3" s="325"/>
      <c r="L3" s="325"/>
      <c r="M3" s="325"/>
      <c r="N3" s="272"/>
      <c r="P3" s="305" t="s">
        <v>3107</v>
      </c>
      <c r="Q3" s="306">
        <f>ORÇ.SINT.!P403</f>
        <v>1380627.5863382367</v>
      </c>
      <c r="S3" s="274" t="s">
        <v>14</v>
      </c>
      <c r="T3" s="327">
        <f>COUNTIF(D:D,Tabela14[[#This Row],[BASE]])</f>
        <v>439</v>
      </c>
      <c r="U3" s="419">
        <f>Tabela14[[#This Row],[QTD]]/Tabela14[[#Totals],[QTD]]</f>
        <v>0.84749034749034746</v>
      </c>
      <c r="V3" s="276">
        <f>SUMIF(D:D,Tabela14[[#This Row],[BASE]],J:J)</f>
        <v>1103266.5099999998</v>
      </c>
      <c r="W3" s="417">
        <f>Tabela14[[#This Row],[CUSTO]]/Tabela14[[#Totals],[CUSTO]]</f>
        <v>0.79910507220850202</v>
      </c>
      <c r="Y3" s="274" t="s">
        <v>14</v>
      </c>
      <c r="Z3" s="327">
        <f>COUNTIFS(D:D,Tabela135[[#This Row],[BASE]],M:M,"A")</f>
        <v>47</v>
      </c>
      <c r="AA3" s="419">
        <f>Tabela135[[#This Row],[QTD]]/Tabela135[[#Totals],[QTD]]</f>
        <v>0.87037037037037035</v>
      </c>
      <c r="AB3" s="276">
        <f>SUMIFS(J:J,D:D,Tabela135[[#This Row],[BASE]],M:M,"A")</f>
        <v>861757.52999999968</v>
      </c>
      <c r="AC3" s="417">
        <f>Tabela135[[#This Row],[CUSTO]]/Tabela135[[#Totals],[CUSTO]]</f>
        <v>0.7824431461393998</v>
      </c>
    </row>
    <row r="4" spans="2:29" ht="13.5" thickBot="1" x14ac:dyDescent="0.25">
      <c r="B4" s="271"/>
      <c r="C4" s="308"/>
      <c r="D4" s="158"/>
      <c r="E4" s="310"/>
      <c r="F4" s="51"/>
      <c r="G4" s="158"/>
      <c r="H4" s="432"/>
      <c r="I4" s="158"/>
      <c r="J4" s="158"/>
      <c r="K4" s="158"/>
      <c r="L4" s="158"/>
      <c r="M4" s="158"/>
      <c r="N4" s="272"/>
      <c r="P4" s="320"/>
      <c r="S4" s="285" t="s">
        <v>1196</v>
      </c>
      <c r="T4" s="328">
        <f>COUNTIF(D:D,Tabela14[[#This Row],[BASE]])</f>
        <v>3</v>
      </c>
      <c r="U4" s="420">
        <f>Tabela14[[#This Row],[QTD]]/Tabela14[[#Totals],[QTD]]</f>
        <v>5.7915057915057912E-3</v>
      </c>
      <c r="V4" s="287">
        <f>SUMIF(D:D,Tabela14[[#This Row],[BASE]],J:J)</f>
        <v>147568.56</v>
      </c>
      <c r="W4" s="418">
        <f>Tabela14[[#This Row],[CUSTO]]/Tabela14[[#Totals],[CUSTO]]</f>
        <v>0.10688513040652768</v>
      </c>
      <c r="Y4" s="285" t="s">
        <v>1196</v>
      </c>
      <c r="Z4" s="328">
        <f>COUNTIFS(D:D,Tabela135[[#This Row],[BASE]],M:M,"A")</f>
        <v>2</v>
      </c>
      <c r="AA4" s="420">
        <f>Tabela135[[#This Row],[QTD]]/Tabela135[[#Totals],[QTD]]</f>
        <v>3.7037037037037035E-2</v>
      </c>
      <c r="AB4" s="287">
        <f>SUMIFS(J:J,D:D,Tabela135[[#This Row],[BASE]],M:M,"A")</f>
        <v>147059.38</v>
      </c>
      <c r="AC4" s="418">
        <f>Tabela135[[#This Row],[CUSTO]]/Tabela135[[#Totals],[CUSTO]]</f>
        <v>0.13352433828632698</v>
      </c>
    </row>
    <row r="5" spans="2:29" ht="15" thickBot="1" x14ac:dyDescent="0.25">
      <c r="B5" s="271"/>
      <c r="C5" s="300" t="s">
        <v>1</v>
      </c>
      <c r="D5" s="277" t="s">
        <v>2</v>
      </c>
      <c r="E5" s="311" t="s">
        <v>3</v>
      </c>
      <c r="F5" s="284" t="s">
        <v>1900</v>
      </c>
      <c r="G5" s="278" t="s">
        <v>29</v>
      </c>
      <c r="H5" s="433" t="s">
        <v>1197</v>
      </c>
      <c r="I5" s="280" t="s">
        <v>1198</v>
      </c>
      <c r="J5" s="281" t="s">
        <v>7</v>
      </c>
      <c r="K5" s="282" t="s">
        <v>8</v>
      </c>
      <c r="L5" s="283" t="s">
        <v>1199</v>
      </c>
      <c r="M5" s="284" t="s">
        <v>1200</v>
      </c>
      <c r="N5" s="272"/>
      <c r="Q5" s="457"/>
      <c r="S5" s="285" t="s">
        <v>108</v>
      </c>
      <c r="T5" s="328">
        <f>COUNTIF(D:D,Tabela14[[#This Row],[BASE]])</f>
        <v>43</v>
      </c>
      <c r="U5" s="420">
        <f>Tabela14[[#This Row],[QTD]]/Tabela14[[#Totals],[QTD]]</f>
        <v>8.3011583011583012E-2</v>
      </c>
      <c r="V5" s="288">
        <f>SUMIF(D:D,Tabela14[[#This Row],[BASE]],J:J)</f>
        <v>107890.25000000004</v>
      </c>
      <c r="W5" s="418">
        <f>Tabela14[[#This Row],[CUSTO]]/Tabela14[[#Totals],[CUSTO]]</f>
        <v>7.8145801794385461E-2</v>
      </c>
      <c r="Y5" s="285" t="s">
        <v>108</v>
      </c>
      <c r="Z5" s="328">
        <f>COUNTIFS(D:D,Tabela135[[#This Row],[BASE]],M:M,"A")</f>
        <v>4</v>
      </c>
      <c r="AA5" s="420">
        <f>Tabela135[[#This Row],[QTD]]/Tabela135[[#Totals],[QTD]]</f>
        <v>7.407407407407407E-2</v>
      </c>
      <c r="AB5" s="288">
        <f>SUMIFS(J:J,D:D,Tabela135[[#This Row],[BASE]],M:M,"A")</f>
        <v>81692.13</v>
      </c>
      <c r="AC5" s="418">
        <f>Tabela135[[#This Row],[CUSTO]]/Tabela135[[#Totals],[CUSTO]]</f>
        <v>7.4173355017888701E-2</v>
      </c>
    </row>
    <row r="6" spans="2:29" ht="216.75" x14ac:dyDescent="0.2">
      <c r="B6" s="271"/>
      <c r="C6" s="312" t="s">
        <v>3143</v>
      </c>
      <c r="D6" s="312" t="s">
        <v>27</v>
      </c>
      <c r="E6" s="313" t="s">
        <v>3144</v>
      </c>
      <c r="F6" s="312" t="s">
        <v>1993</v>
      </c>
      <c r="G6" s="312" t="s">
        <v>24</v>
      </c>
      <c r="H6" s="434">
        <v>274.49</v>
      </c>
      <c r="I6" s="458">
        <v>431.79</v>
      </c>
      <c r="J6" s="459">
        <f t="shared" ref="J6:J69" si="0">(TRUNC(H6*I6,2))*1</f>
        <v>118522.03</v>
      </c>
      <c r="K6" s="316">
        <f t="shared" ref="K6:K69" si="1">J6/$Q$2</f>
        <v>8.5846488117769654E-2</v>
      </c>
      <c r="L6" s="319">
        <f t="shared" ref="L6:L69" si="2">IFERROR(K6+L5,K6)</f>
        <v>8.5846488117769654E-2</v>
      </c>
      <c r="M6" s="318" t="str">
        <f t="shared" ref="M6:M69" si="3">IF(L6&lt;=80%,"A",IF(L6&gt;=95%,"C","B"))</f>
        <v>A</v>
      </c>
      <c r="N6" s="272"/>
      <c r="S6" s="285" t="s">
        <v>75</v>
      </c>
      <c r="T6" s="328">
        <f>COUNTIF(D:D,Tabela14[[#This Row],[BASE]])</f>
        <v>4</v>
      </c>
      <c r="U6" s="420">
        <f>Tabela14[[#This Row],[QTD]]/Tabela14[[#Totals],[QTD]]</f>
        <v>7.7220077220077222E-3</v>
      </c>
      <c r="V6" s="287">
        <f>SUMIF(D:D,Tabela14[[#This Row],[BASE]],J:J)</f>
        <v>13440.809999999998</v>
      </c>
      <c r="W6" s="418">
        <f>Tabela14[[#This Row],[CUSTO]]/Tabela14[[#Totals],[CUSTO]]</f>
        <v>9.7352900212576525E-3</v>
      </c>
      <c r="Y6" s="285" t="s">
        <v>75</v>
      </c>
      <c r="Z6" s="328">
        <f>COUNTIFS(D:D,Tabela135[[#This Row],[BASE]],M:M,"A")</f>
        <v>1</v>
      </c>
      <c r="AA6" s="420">
        <f>Tabela135[[#This Row],[QTD]]/Tabela135[[#Totals],[QTD]]</f>
        <v>1.8518518518518517E-2</v>
      </c>
      <c r="AB6" s="287">
        <f>SUMIFS(J:J,D:D,Tabela135[[#This Row],[BASE]],M:M,"A")</f>
        <v>10858.56</v>
      </c>
      <c r="AC6" s="418">
        <f>Tabela135[[#This Row],[CUSTO]]/Tabela135[[#Totals],[CUSTO]]</f>
        <v>9.8591605563846281E-3</v>
      </c>
    </row>
    <row r="7" spans="2:29" ht="25.5" x14ac:dyDescent="0.2">
      <c r="B7" s="271"/>
      <c r="C7" s="312" t="s">
        <v>2363</v>
      </c>
      <c r="D7" s="312" t="s">
        <v>14</v>
      </c>
      <c r="E7" s="313" t="s">
        <v>1210</v>
      </c>
      <c r="F7" s="312" t="s">
        <v>1993</v>
      </c>
      <c r="G7" s="312" t="s">
        <v>377</v>
      </c>
      <c r="H7" s="434">
        <v>838.1</v>
      </c>
      <c r="I7" s="458">
        <v>99.42</v>
      </c>
      <c r="J7" s="459">
        <f t="shared" si="0"/>
        <v>83323.899999999994</v>
      </c>
      <c r="K7" s="316">
        <f t="shared" si="1"/>
        <v>6.0352190991634434E-2</v>
      </c>
      <c r="L7" s="319">
        <f t="shared" si="2"/>
        <v>0.14619867910940409</v>
      </c>
      <c r="M7" s="318" t="str">
        <f t="shared" si="3"/>
        <v>A</v>
      </c>
      <c r="N7" s="272"/>
      <c r="O7" s="409"/>
      <c r="Q7"/>
      <c r="S7" s="285" t="s">
        <v>67</v>
      </c>
      <c r="T7" s="328">
        <f>COUNTIF(D:D,Tabela14[[#This Row],[BASE]])</f>
        <v>16</v>
      </c>
      <c r="U7" s="420">
        <f>Tabela14[[#This Row],[QTD]]/Tabela14[[#Totals],[QTD]]</f>
        <v>3.0888030888030889E-2</v>
      </c>
      <c r="V7" s="287">
        <f>SUMIF(D:D,Tabela14[[#This Row],[BASE]],J:J)</f>
        <v>7334.88</v>
      </c>
      <c r="W7" s="418">
        <f>Tabela14[[#This Row],[CUSTO]]/Tabela14[[#Totals],[CUSTO]]</f>
        <v>5.3127143431922885E-3</v>
      </c>
      <c r="Y7" s="285" t="s">
        <v>67</v>
      </c>
      <c r="Z7" s="328">
        <f>COUNTIFS(D:D,Tabela135[[#This Row],[BASE]],M:M,"A")</f>
        <v>0</v>
      </c>
      <c r="AA7" s="420">
        <f>Tabela135[[#This Row],[QTD]]/Tabela135[[#Totals],[QTD]]</f>
        <v>0</v>
      </c>
      <c r="AB7" s="287">
        <f>SUMIFS(J:J,D:D,Tabela135[[#This Row],[BASE]],M:M,"A")</f>
        <v>0</v>
      </c>
      <c r="AC7" s="418">
        <f>Tabela135[[#This Row],[CUSTO]]/Tabela135[[#Totals],[CUSTO]]</f>
        <v>0</v>
      </c>
    </row>
    <row r="8" spans="2:29" ht="25.5" x14ac:dyDescent="0.2">
      <c r="B8" s="271"/>
      <c r="C8" s="312" t="s">
        <v>2370</v>
      </c>
      <c r="D8" s="312" t="s">
        <v>14</v>
      </c>
      <c r="E8" s="313" t="s">
        <v>1209</v>
      </c>
      <c r="F8" s="312" t="s">
        <v>1993</v>
      </c>
      <c r="G8" s="312" t="s">
        <v>24</v>
      </c>
      <c r="H8" s="434">
        <v>616.26</v>
      </c>
      <c r="I8" s="458">
        <v>125.61</v>
      </c>
      <c r="J8" s="459">
        <f t="shared" si="0"/>
        <v>77408.41</v>
      </c>
      <c r="K8" s="316">
        <f t="shared" si="1"/>
        <v>5.6067552583097355E-2</v>
      </c>
      <c r="L8" s="319">
        <f t="shared" si="2"/>
        <v>0.20226623169250146</v>
      </c>
      <c r="M8" s="318" t="str">
        <f t="shared" si="3"/>
        <v>A</v>
      </c>
      <c r="N8" s="272"/>
      <c r="O8" s="409"/>
      <c r="S8" s="285" t="s">
        <v>1204</v>
      </c>
      <c r="T8" s="328">
        <f>COUNTIF(D:D,Tabela14[[#This Row],[BASE]])</f>
        <v>1</v>
      </c>
      <c r="U8" s="420">
        <f>Tabela14[[#This Row],[QTD]]/Tabela14[[#Totals],[QTD]]</f>
        <v>1.9305019305019305E-3</v>
      </c>
      <c r="V8" s="287">
        <f>SUMIF(D:D,Tabela14[[#This Row],[BASE]],J:J)</f>
        <v>771.74</v>
      </c>
      <c r="W8" s="418">
        <f>Tabela14[[#This Row],[CUSTO]]/Tabela14[[#Totals],[CUSTO]]</f>
        <v>5.5897767478339344E-4</v>
      </c>
      <c r="Y8" s="285" t="s">
        <v>174</v>
      </c>
      <c r="Z8" s="328">
        <f>COUNTIFS(D:D,Tabela135[[#This Row],[BASE]],M:M,"A")</f>
        <v>0</v>
      </c>
      <c r="AA8" s="420">
        <f>Tabela135[[#This Row],[QTD]]/Tabela135[[#Totals],[QTD]]</f>
        <v>0</v>
      </c>
      <c r="AB8" s="287">
        <f>SUMIFS(J:J,D:D,Tabela135[[#This Row],[BASE]],M:M,"A")</f>
        <v>0</v>
      </c>
      <c r="AC8" s="418">
        <f>Tabela135[[#This Row],[CUSTO]]/Tabela135[[#Totals],[CUSTO]]</f>
        <v>0</v>
      </c>
    </row>
    <row r="9" spans="2:29" ht="14.25" x14ac:dyDescent="0.2">
      <c r="B9" s="271"/>
      <c r="C9" s="312" t="s">
        <v>2263</v>
      </c>
      <c r="D9" s="312" t="s">
        <v>14</v>
      </c>
      <c r="E9" s="313" t="s">
        <v>1211</v>
      </c>
      <c r="F9" s="312" t="s">
        <v>1993</v>
      </c>
      <c r="G9" s="312" t="s">
        <v>24</v>
      </c>
      <c r="H9" s="434">
        <v>716.83</v>
      </c>
      <c r="I9" s="458">
        <v>91.13</v>
      </c>
      <c r="J9" s="459">
        <f t="shared" si="0"/>
        <v>65324.71</v>
      </c>
      <c r="K9" s="316">
        <f t="shared" si="1"/>
        <v>4.7315228576592455E-2</v>
      </c>
      <c r="L9" s="319">
        <f t="shared" si="2"/>
        <v>0.24958146026909392</v>
      </c>
      <c r="M9" s="318" t="str">
        <f t="shared" si="3"/>
        <v>A</v>
      </c>
      <c r="N9" s="272"/>
      <c r="O9" s="409"/>
      <c r="Q9"/>
      <c r="S9" s="285" t="s">
        <v>1203</v>
      </c>
      <c r="T9" s="328">
        <f>COUNTIF(D:D,Tabela14[[#This Row],[BASE]])</f>
        <v>2</v>
      </c>
      <c r="U9" s="420">
        <f>Tabela14[[#This Row],[QTD]]/Tabela14[[#Totals],[QTD]]</f>
        <v>3.8610038610038611E-3</v>
      </c>
      <c r="V9" s="287">
        <f>SUMIF(D:D,Tabela14[[#This Row],[BASE]],J:J)</f>
        <v>142.47</v>
      </c>
      <c r="W9" s="418">
        <f>Tabela14[[#This Row],[CUSTO]]/Tabela14[[#Totals],[CUSTO]]</f>
        <v>1.0319220116410975E-4</v>
      </c>
      <c r="Y9" s="285" t="s">
        <v>1201</v>
      </c>
      <c r="Z9" s="328">
        <f>COUNTIFS(D:D,Tabela135[[#This Row],[BASE]],M:M,"A")</f>
        <v>0</v>
      </c>
      <c r="AA9" s="420">
        <f>Tabela135[[#This Row],[QTD]]/Tabela135[[#Totals],[QTD]]</f>
        <v>0</v>
      </c>
      <c r="AB9" s="287">
        <f>SUMIFS(J:J,D:D,Tabela135[[#This Row],[BASE]],M:M,"A")</f>
        <v>0</v>
      </c>
      <c r="AC9" s="418">
        <f>Tabela135[[#This Row],[CUSTO]]/Tabela135[[#Totals],[CUSTO]]</f>
        <v>0</v>
      </c>
    </row>
    <row r="10" spans="2:29" ht="14.25" x14ac:dyDescent="0.2">
      <c r="B10" s="271"/>
      <c r="C10" s="312" t="s">
        <v>2020</v>
      </c>
      <c r="D10" s="312" t="s">
        <v>14</v>
      </c>
      <c r="E10" s="313" t="s">
        <v>1212</v>
      </c>
      <c r="F10" s="312" t="s">
        <v>2019</v>
      </c>
      <c r="G10" s="312" t="s">
        <v>1050</v>
      </c>
      <c r="H10" s="434">
        <v>3204.09</v>
      </c>
      <c r="I10" s="458">
        <v>13.13</v>
      </c>
      <c r="J10" s="459">
        <f t="shared" si="0"/>
        <v>42069.7</v>
      </c>
      <c r="K10" s="316">
        <f t="shared" si="1"/>
        <v>3.0471432198454024E-2</v>
      </c>
      <c r="L10" s="319">
        <f t="shared" si="2"/>
        <v>0.28005289246754794</v>
      </c>
      <c r="M10" s="318" t="str">
        <f t="shared" si="3"/>
        <v>A</v>
      </c>
      <c r="N10" s="272"/>
      <c r="O10" s="409"/>
      <c r="Q10"/>
      <c r="S10" s="285" t="s">
        <v>1202</v>
      </c>
      <c r="T10" s="328">
        <f>COUNTIF(D:D,Tabela14[[#This Row],[BASE]])</f>
        <v>7</v>
      </c>
      <c r="U10" s="420">
        <f>Tabela14[[#This Row],[QTD]]/Tabela14[[#Totals],[QTD]]</f>
        <v>1.3513513513513514E-2</v>
      </c>
      <c r="V10" s="287">
        <f>SUMIF(D:D,Tabela14[[#This Row],[BASE]],J:J)</f>
        <v>96.449999999999989</v>
      </c>
      <c r="W10" s="418">
        <f>Tabela14[[#This Row],[CUSTO]]/Tabela14[[#Totals],[CUSTO]]</f>
        <v>6.9859533952961215E-5</v>
      </c>
      <c r="Y10" s="285" t="s">
        <v>1202</v>
      </c>
      <c r="Z10" s="328">
        <f>COUNTIFS(D:D,Tabela135[[#This Row],[BASE]],M:M,"A")</f>
        <v>0</v>
      </c>
      <c r="AA10" s="420">
        <f>Tabela135[[#This Row],[QTD]]/Tabela135[[#Totals],[QTD]]</f>
        <v>0</v>
      </c>
      <c r="AB10" s="287">
        <f>SUMIFS(J:J,D:D,Tabela135[[#This Row],[BASE]],M:M,"A")</f>
        <v>0</v>
      </c>
      <c r="AC10" s="418">
        <f>Tabela135[[#This Row],[CUSTO]]/Tabela135[[#Totals],[CUSTO]]</f>
        <v>0</v>
      </c>
    </row>
    <row r="11" spans="2:29" ht="14.25" x14ac:dyDescent="0.2">
      <c r="B11" s="271"/>
      <c r="C11" s="312" t="s">
        <v>2610</v>
      </c>
      <c r="D11" s="312" t="s">
        <v>14</v>
      </c>
      <c r="E11" s="313" t="s">
        <v>1213</v>
      </c>
      <c r="F11" s="312" t="s">
        <v>2596</v>
      </c>
      <c r="G11" s="312" t="s">
        <v>1050</v>
      </c>
      <c r="H11" s="434">
        <v>12741.83</v>
      </c>
      <c r="I11" s="458">
        <v>3.29</v>
      </c>
      <c r="J11" s="459">
        <f t="shared" si="0"/>
        <v>41920.620000000003</v>
      </c>
      <c r="K11" s="316">
        <f t="shared" si="1"/>
        <v>3.0363452319535338E-2</v>
      </c>
      <c r="L11" s="319">
        <f t="shared" si="2"/>
        <v>0.3104163447870833</v>
      </c>
      <c r="M11" s="318" t="str">
        <f t="shared" si="3"/>
        <v>A</v>
      </c>
      <c r="N11" s="272"/>
      <c r="O11" s="409"/>
      <c r="Q11"/>
      <c r="S11" s="285" t="s">
        <v>1205</v>
      </c>
      <c r="T11" s="328">
        <f>COUNTIF(D:D,Tabela14[[#This Row],[BASE]])</f>
        <v>1</v>
      </c>
      <c r="U11" s="420">
        <f>Tabela14[[#This Row],[QTD]]/Tabela14[[#Totals],[QTD]]</f>
        <v>1.9305019305019305E-3</v>
      </c>
      <c r="V11" s="287">
        <f>SUMIF(D:D,Tabela14[[#This Row],[BASE]],J:J)</f>
        <v>59</v>
      </c>
      <c r="W11" s="418">
        <f>Tabela14[[#This Row],[CUSTO]]/Tabela14[[#Totals],[CUSTO]]</f>
        <v>4.2734188732241703E-5</v>
      </c>
      <c r="Y11" s="285" t="s">
        <v>1203</v>
      </c>
      <c r="Z11" s="328">
        <f>COUNTIFS(D:D,Tabela135[[#This Row],[BASE]],M:M,"A")</f>
        <v>0</v>
      </c>
      <c r="AA11" s="420">
        <f>Tabela135[[#This Row],[QTD]]/Tabela135[[#Totals],[QTD]]</f>
        <v>0</v>
      </c>
      <c r="AB11" s="287">
        <f>SUMIFS(J:J,D:D,Tabela135[[#This Row],[BASE]],M:M,"A")</f>
        <v>0</v>
      </c>
      <c r="AC11" s="418">
        <f>Tabela135[[#This Row],[CUSTO]]/Tabela135[[#Totals],[CUSTO]]</f>
        <v>0</v>
      </c>
    </row>
    <row r="12" spans="2:29" ht="14.25" x14ac:dyDescent="0.2">
      <c r="B12" s="271"/>
      <c r="C12" s="312" t="s">
        <v>3145</v>
      </c>
      <c r="D12" s="312" t="s">
        <v>108</v>
      </c>
      <c r="E12" s="313" t="s">
        <v>3146</v>
      </c>
      <c r="F12" s="312" t="s">
        <v>1993</v>
      </c>
      <c r="G12" s="312" t="s">
        <v>24</v>
      </c>
      <c r="H12" s="434">
        <v>90.09</v>
      </c>
      <c r="I12" s="458">
        <v>375.95</v>
      </c>
      <c r="J12" s="459">
        <f t="shared" si="0"/>
        <v>33869.33</v>
      </c>
      <c r="K12" s="316">
        <f t="shared" si="1"/>
        <v>2.4531836278891099E-2</v>
      </c>
      <c r="L12" s="319">
        <f t="shared" si="2"/>
        <v>0.3349481810659744</v>
      </c>
      <c r="M12" s="318" t="str">
        <f t="shared" si="3"/>
        <v>A</v>
      </c>
      <c r="N12" s="272"/>
      <c r="O12" s="409"/>
      <c r="Q12"/>
      <c r="S12" s="285" t="s">
        <v>174</v>
      </c>
      <c r="T12" s="328">
        <f>COUNTIF(D:D,Tabela14[[#This Row],[BASE]])</f>
        <v>1</v>
      </c>
      <c r="U12" s="420">
        <f>Tabela14[[#This Row],[QTD]]/Tabela14[[#Totals],[QTD]]</f>
        <v>1.9305019305019305E-3</v>
      </c>
      <c r="V12" s="287">
        <f>SUMIF(D:D,Tabela14[[#This Row],[BASE]],J:J)</f>
        <v>48.88</v>
      </c>
      <c r="W12" s="418">
        <f>Tabela14[[#This Row],[CUSTO]]/Tabela14[[#Totals],[CUSTO]]</f>
        <v>3.5404188902236859E-5</v>
      </c>
      <c r="Y12" s="285" t="s">
        <v>1204</v>
      </c>
      <c r="Z12" s="328">
        <f>COUNTIFS(D:D,Tabela135[[#This Row],[BASE]],M:M,"A")</f>
        <v>0</v>
      </c>
      <c r="AA12" s="420">
        <f>Tabela135[[#This Row],[QTD]]/Tabela135[[#Totals],[QTD]]</f>
        <v>0</v>
      </c>
      <c r="AB12" s="287">
        <f>SUMIFS(J:J,D:D,Tabela135[[#This Row],[BASE]],M:M,"A")</f>
        <v>0</v>
      </c>
      <c r="AC12" s="418">
        <f>Tabela135[[#This Row],[CUSTO]]/Tabela135[[#Totals],[CUSTO]]</f>
        <v>0</v>
      </c>
    </row>
    <row r="13" spans="2:29" ht="26.25" thickBot="1" x14ac:dyDescent="0.25">
      <c r="B13" s="271"/>
      <c r="C13" s="312" t="s">
        <v>2362</v>
      </c>
      <c r="D13" s="312" t="s">
        <v>14</v>
      </c>
      <c r="E13" s="313" t="s">
        <v>1215</v>
      </c>
      <c r="F13" s="312" t="s">
        <v>1993</v>
      </c>
      <c r="G13" s="312" t="s">
        <v>377</v>
      </c>
      <c r="H13" s="434">
        <v>558.73</v>
      </c>
      <c r="I13" s="458">
        <v>54.74</v>
      </c>
      <c r="J13" s="459">
        <f t="shared" si="0"/>
        <v>30584.880000000001</v>
      </c>
      <c r="K13" s="316">
        <f t="shared" si="1"/>
        <v>2.2152881936829894E-2</v>
      </c>
      <c r="L13" s="319">
        <f t="shared" si="2"/>
        <v>0.35710106300280431</v>
      </c>
      <c r="M13" s="318" t="str">
        <f t="shared" si="3"/>
        <v>A</v>
      </c>
      <c r="N13" s="272"/>
      <c r="O13" s="409"/>
      <c r="Q13"/>
      <c r="S13" s="289" t="s">
        <v>1201</v>
      </c>
      <c r="T13" s="329">
        <f>COUNTIF(D:D,Tabela14[[#This Row],[BASE]])</f>
        <v>1</v>
      </c>
      <c r="U13" s="421">
        <f>Tabela14[[#This Row],[QTD]]/Tabela14[[#Totals],[QTD]]</f>
        <v>1.9305019305019305E-3</v>
      </c>
      <c r="V13" s="292">
        <f>SUMIF(D:D,Tabela14[[#This Row],[BASE]],J:J)</f>
        <v>8.0399999999999991</v>
      </c>
      <c r="W13" s="423">
        <f>Tabela14[[#This Row],[CUSTO]]/Tabela14[[#Totals],[CUSTO]]</f>
        <v>5.8234386001224279E-6</v>
      </c>
      <c r="Y13" s="289" t="s">
        <v>1205</v>
      </c>
      <c r="Z13" s="329">
        <f>COUNTIFS(D:D,Tabela135[[#This Row],[BASE]],M:M,"A")</f>
        <v>0</v>
      </c>
      <c r="AA13" s="421">
        <f>Tabela135[[#This Row],[QTD]]/Tabela135[[#Totals],[QTD]]</f>
        <v>0</v>
      </c>
      <c r="AB13" s="292">
        <f>SUMIFS(J:J,D:D,Tabela135[[#This Row],[BASE]],M:M,"A")</f>
        <v>0</v>
      </c>
      <c r="AC13" s="423">
        <f>Tabela135[[#This Row],[CUSTO]]/Tabela135[[#Totals],[CUSTO]]</f>
        <v>0</v>
      </c>
    </row>
    <row r="14" spans="2:29" ht="114.75" x14ac:dyDescent="0.2">
      <c r="B14" s="271"/>
      <c r="C14" s="312" t="s">
        <v>3147</v>
      </c>
      <c r="D14" s="312" t="s">
        <v>27</v>
      </c>
      <c r="E14" s="313" t="s">
        <v>3149</v>
      </c>
      <c r="F14" s="312" t="s">
        <v>1993</v>
      </c>
      <c r="G14" s="312" t="s">
        <v>29</v>
      </c>
      <c r="H14" s="434">
        <v>15</v>
      </c>
      <c r="I14" s="458">
        <v>1902.49</v>
      </c>
      <c r="J14" s="459">
        <f t="shared" si="0"/>
        <v>28537.35</v>
      </c>
      <c r="K14" s="316">
        <f t="shared" si="1"/>
        <v>2.0669838996915879E-2</v>
      </c>
      <c r="L14" s="319">
        <f t="shared" si="2"/>
        <v>0.37777090199972019</v>
      </c>
      <c r="M14" s="318" t="str">
        <f t="shared" si="3"/>
        <v>A</v>
      </c>
      <c r="N14" s="272"/>
      <c r="O14" s="409"/>
      <c r="Q14"/>
      <c r="S14" s="5" t="s">
        <v>1165</v>
      </c>
      <c r="T14" s="328">
        <f>SUBTOTAL(109,Tabela14[QTD])</f>
        <v>518</v>
      </c>
      <c r="U14" s="422">
        <f>SUBTOTAL(109,Tabela14[%QTD])</f>
        <v>1</v>
      </c>
      <c r="V14" s="294">
        <f>SUBTOTAL(109,Tabela14[CUSTO])</f>
        <v>1380627.5899999996</v>
      </c>
      <c r="W14" s="424">
        <f>SUBTOTAL(109,Tabela14[%CUSTO])</f>
        <v>1.0000000000000002</v>
      </c>
      <c r="Y14" s="412" t="s">
        <v>1165</v>
      </c>
      <c r="Z14" s="413">
        <f>SUBTOTAL(109,Tabela135[QTD])</f>
        <v>54</v>
      </c>
      <c r="AA14" s="425">
        <f>SUBTOTAL(109,Tabela135[%QTD])</f>
        <v>1</v>
      </c>
      <c r="AB14" s="414">
        <f>SUBTOTAL(109,Tabela135[CUSTO])</f>
        <v>1101367.5999999996</v>
      </c>
      <c r="AC14" s="426">
        <f>SUBTOTAL(109,Tabela135[%CUSTO])</f>
        <v>1.0000000000000002</v>
      </c>
    </row>
    <row r="15" spans="2:29" ht="38.25" x14ac:dyDescent="0.2">
      <c r="B15" s="271"/>
      <c r="C15" s="312" t="s">
        <v>2323</v>
      </c>
      <c r="D15" s="312" t="s">
        <v>14</v>
      </c>
      <c r="E15" s="313" t="s">
        <v>1216</v>
      </c>
      <c r="F15" s="312" t="s">
        <v>1993</v>
      </c>
      <c r="G15" s="312" t="s">
        <v>29</v>
      </c>
      <c r="H15" s="434">
        <v>45.16</v>
      </c>
      <c r="I15" s="458">
        <v>602.95000000000005</v>
      </c>
      <c r="J15" s="459">
        <f t="shared" si="0"/>
        <v>27229.22</v>
      </c>
      <c r="K15" s="316">
        <f t="shared" si="1"/>
        <v>1.9722349601893722E-2</v>
      </c>
      <c r="L15" s="319">
        <f t="shared" si="2"/>
        <v>0.39749325160161392</v>
      </c>
      <c r="M15" s="318" t="str">
        <f t="shared" si="3"/>
        <v>A</v>
      </c>
      <c r="N15" s="272"/>
      <c r="O15" s="409"/>
      <c r="Q15"/>
      <c r="S15" s="3"/>
      <c r="T15" s="3"/>
      <c r="U15" s="3"/>
      <c r="V15" s="3"/>
      <c r="Z15" s="441">
        <f>Tabela135[[#Totals],[QTD]]/Tabela14[[#Totals],[QTD]]</f>
        <v>0.10424710424710425</v>
      </c>
      <c r="AB15" s="440">
        <f>Tabela135[[#Totals],[CUSTO]]/Tabela14[[#Totals],[CUSTO]]</f>
        <v>0.79772967596569611</v>
      </c>
    </row>
    <row r="16" spans="2:29" ht="26.25" thickBot="1" x14ac:dyDescent="0.25">
      <c r="B16" s="271"/>
      <c r="C16" s="312" t="s">
        <v>2091</v>
      </c>
      <c r="D16" s="312" t="s">
        <v>14</v>
      </c>
      <c r="E16" s="313" t="s">
        <v>1214</v>
      </c>
      <c r="F16" s="312" t="s">
        <v>1993</v>
      </c>
      <c r="G16" s="312" t="s">
        <v>166</v>
      </c>
      <c r="H16" s="434">
        <v>2212.92</v>
      </c>
      <c r="I16" s="458">
        <v>12.19</v>
      </c>
      <c r="J16" s="459">
        <f t="shared" si="0"/>
        <v>26975.49</v>
      </c>
      <c r="K16" s="316">
        <f t="shared" si="1"/>
        <v>1.9538570861096578E-2</v>
      </c>
      <c r="L16" s="319">
        <f t="shared" si="2"/>
        <v>0.41703182246271048</v>
      </c>
      <c r="M16" s="318" t="str">
        <f t="shared" si="3"/>
        <v>A</v>
      </c>
      <c r="N16" s="272"/>
      <c r="O16" s="409"/>
      <c r="Q16"/>
      <c r="S16" s="273" t="s">
        <v>1191</v>
      </c>
      <c r="T16" s="326" t="s">
        <v>1192</v>
      </c>
      <c r="U16" s="330" t="s">
        <v>1193</v>
      </c>
      <c r="V16" s="273" t="s">
        <v>1194</v>
      </c>
      <c r="W16" s="273" t="s">
        <v>1195</v>
      </c>
    </row>
    <row r="17" spans="2:23" ht="14.25" x14ac:dyDescent="0.2">
      <c r="B17" s="271"/>
      <c r="C17" s="312" t="s">
        <v>2018</v>
      </c>
      <c r="D17" s="312" t="s">
        <v>14</v>
      </c>
      <c r="E17" s="313" t="s">
        <v>1219</v>
      </c>
      <c r="F17" s="312" t="s">
        <v>2019</v>
      </c>
      <c r="G17" s="312" t="s">
        <v>1050</v>
      </c>
      <c r="H17" s="434">
        <v>1314.48</v>
      </c>
      <c r="I17" s="458">
        <v>20.079999999999998</v>
      </c>
      <c r="J17" s="459">
        <f t="shared" si="0"/>
        <v>26394.75</v>
      </c>
      <c r="K17" s="316">
        <f t="shared" si="1"/>
        <v>1.9117936068480269E-2</v>
      </c>
      <c r="L17" s="319">
        <f t="shared" si="2"/>
        <v>0.43614975853119076</v>
      </c>
      <c r="M17" s="318" t="str">
        <f t="shared" si="3"/>
        <v>A</v>
      </c>
      <c r="N17" s="272"/>
      <c r="O17" s="409"/>
      <c r="Q17"/>
      <c r="S17" s="274" t="s">
        <v>1993</v>
      </c>
      <c r="T17" s="327">
        <f>COUNTIF(F:F,Tabela146[[#This Row],[BASE]])</f>
        <v>404</v>
      </c>
      <c r="U17" s="419">
        <f>Tabela146[[#This Row],[QTD]]/Tabela146[[#Totals],[QTD]]</f>
        <v>0.77992277992277992</v>
      </c>
      <c r="V17" s="269">
        <f>SUMIF(F:F,Tabela146[[#This Row],[BASE]],J:J)</f>
        <v>995724.78000000108</v>
      </c>
      <c r="W17" s="417">
        <f>Tabela146[[#This Row],[CUSTO]]/Tabela146[[#Totals],[CUSTO]]</f>
        <v>0.72121170633711607</v>
      </c>
    </row>
    <row r="18" spans="2:23" ht="14.25" x14ac:dyDescent="0.2">
      <c r="B18" s="271"/>
      <c r="C18" s="312" t="s">
        <v>2762</v>
      </c>
      <c r="D18" s="312" t="s">
        <v>14</v>
      </c>
      <c r="E18" s="313" t="s">
        <v>1217</v>
      </c>
      <c r="F18" s="312" t="s">
        <v>2019</v>
      </c>
      <c r="G18" s="312" t="s">
        <v>1050</v>
      </c>
      <c r="H18" s="434">
        <v>1312.65</v>
      </c>
      <c r="I18" s="458">
        <v>20.079999999999998</v>
      </c>
      <c r="J18" s="459">
        <f t="shared" si="0"/>
        <v>26358.01</v>
      </c>
      <c r="K18" s="316">
        <f t="shared" si="1"/>
        <v>1.9091324982140903E-2</v>
      </c>
      <c r="L18" s="319">
        <f t="shared" si="2"/>
        <v>0.45524108351333165</v>
      </c>
      <c r="M18" s="318" t="str">
        <f t="shared" si="3"/>
        <v>A</v>
      </c>
      <c r="N18" s="272"/>
      <c r="O18" s="409"/>
      <c r="Q18"/>
      <c r="S18" s="285" t="s">
        <v>2019</v>
      </c>
      <c r="T18" s="328">
        <f>COUNTIF(F:F,Tabela146[[#This Row],[BASE]])</f>
        <v>49</v>
      </c>
      <c r="U18" s="420">
        <f>Tabela146[[#This Row],[QTD]]/Tabela146[[#Totals],[QTD]]</f>
        <v>9.45945945945946E-2</v>
      </c>
      <c r="V18" s="287">
        <f>SUMIF(F:F,Tabela146[[#This Row],[BASE]],J:J)</f>
        <v>257512.82999999996</v>
      </c>
      <c r="W18" s="418">
        <f>Tabela146[[#This Row],[CUSTO]]/Tabela146[[#Totals],[CUSTO]]</f>
        <v>0.18651867590158747</v>
      </c>
    </row>
    <row r="19" spans="2:23" ht="14.25" x14ac:dyDescent="0.2">
      <c r="B19" s="271"/>
      <c r="C19" s="312" t="s">
        <v>2331</v>
      </c>
      <c r="D19" s="312" t="s">
        <v>108</v>
      </c>
      <c r="E19" s="313" t="s">
        <v>1218</v>
      </c>
      <c r="F19" s="312" t="s">
        <v>1993</v>
      </c>
      <c r="G19" s="312" t="s">
        <v>24</v>
      </c>
      <c r="H19" s="434">
        <v>295.48</v>
      </c>
      <c r="I19" s="458">
        <v>88.2</v>
      </c>
      <c r="J19" s="459">
        <f t="shared" si="0"/>
        <v>26061.33</v>
      </c>
      <c r="K19" s="316">
        <f t="shared" si="1"/>
        <v>1.8876437200563253E-2</v>
      </c>
      <c r="L19" s="319">
        <f t="shared" si="2"/>
        <v>0.4741175207138949</v>
      </c>
      <c r="M19" s="318" t="str">
        <f t="shared" si="3"/>
        <v>A</v>
      </c>
      <c r="N19" s="272"/>
      <c r="O19" s="409"/>
      <c r="Q19"/>
      <c r="S19" s="285" t="s">
        <v>2596</v>
      </c>
      <c r="T19" s="328">
        <f>COUNTIF(F:F,Tabela146[[#This Row],[BASE]])</f>
        <v>2</v>
      </c>
      <c r="U19" s="420">
        <f>Tabela146[[#This Row],[QTD]]/Tabela146[[#Totals],[QTD]]</f>
        <v>3.8610038610038611E-3</v>
      </c>
      <c r="V19" s="287">
        <f>SUMIF(F:F,Tabela146[[#This Row],[BASE]],J:J)</f>
        <v>55545.08</v>
      </c>
      <c r="W19" s="418">
        <f>Tabela146[[#This Row],[CUSTO]]/Tabela146[[#Totals],[CUSTO]]</f>
        <v>4.023176155707562E-2</v>
      </c>
    </row>
    <row r="20" spans="2:23" ht="14.25" x14ac:dyDescent="0.2">
      <c r="B20" s="271"/>
      <c r="C20" s="312" t="s">
        <v>2173</v>
      </c>
      <c r="D20" s="312" t="s">
        <v>14</v>
      </c>
      <c r="E20" s="313" t="s">
        <v>1221</v>
      </c>
      <c r="F20" s="312" t="s">
        <v>1993</v>
      </c>
      <c r="G20" s="312" t="s">
        <v>90</v>
      </c>
      <c r="H20" s="434">
        <v>120.63</v>
      </c>
      <c r="I20" s="458">
        <v>207.93</v>
      </c>
      <c r="J20" s="459">
        <f t="shared" si="0"/>
        <v>25082.59</v>
      </c>
      <c r="K20" s="316">
        <f t="shared" si="1"/>
        <v>1.8167527711075215E-2</v>
      </c>
      <c r="L20" s="319">
        <f t="shared" si="2"/>
        <v>0.49228504842497012</v>
      </c>
      <c r="M20" s="318" t="str">
        <f t="shared" si="3"/>
        <v>A</v>
      </c>
      <c r="N20" s="272"/>
      <c r="O20" s="409"/>
      <c r="Q20"/>
      <c r="S20" s="285" t="s">
        <v>1994</v>
      </c>
      <c r="T20" s="328">
        <f>COUNTIF(F:F,Tabela146[[#This Row],[BASE]])</f>
        <v>60</v>
      </c>
      <c r="U20" s="420">
        <f>Tabela146[[#This Row],[QTD]]/Tabela146[[#Totals],[QTD]]</f>
        <v>0.11583011583011583</v>
      </c>
      <c r="V20" s="287">
        <f>SUMIF(F:F,Tabela146[[#This Row],[BASE]],J:J)</f>
        <v>51444.440000000039</v>
      </c>
      <c r="W20" s="418">
        <f>Tabela146[[#This Row],[CUSTO]]/Tabela146[[#Totals],[CUSTO]]</f>
        <v>3.7261634037025149E-2</v>
      </c>
    </row>
    <row r="21" spans="2:23" ht="14.25" x14ac:dyDescent="0.2">
      <c r="B21" s="271"/>
      <c r="C21" s="312" t="s">
        <v>2576</v>
      </c>
      <c r="D21" s="312" t="s">
        <v>14</v>
      </c>
      <c r="E21" s="313" t="s">
        <v>1220</v>
      </c>
      <c r="F21" s="312" t="s">
        <v>1993</v>
      </c>
      <c r="G21" s="312" t="s">
        <v>29</v>
      </c>
      <c r="H21" s="434">
        <v>96.02</v>
      </c>
      <c r="I21" s="458">
        <v>229.27</v>
      </c>
      <c r="J21" s="459">
        <f t="shared" si="0"/>
        <v>22014.5</v>
      </c>
      <c r="K21" s="316">
        <f t="shared" si="1"/>
        <v>1.5945284709253126E-2</v>
      </c>
      <c r="L21" s="319">
        <f t="shared" si="2"/>
        <v>0.50823033313422328</v>
      </c>
      <c r="M21" s="318" t="str">
        <f t="shared" si="3"/>
        <v>A</v>
      </c>
      <c r="N21" s="272"/>
      <c r="O21" s="409"/>
      <c r="Q21"/>
      <c r="S21" s="285" t="s">
        <v>2271</v>
      </c>
      <c r="T21" s="328">
        <f>COUNTIF(F:F,Tabela146[[#This Row],[BASE]])</f>
        <v>1</v>
      </c>
      <c r="U21" s="420">
        <f>Tabela146[[#This Row],[QTD]]/Tabela146[[#Totals],[QTD]]</f>
        <v>1.9305019305019305E-3</v>
      </c>
      <c r="V21" s="287">
        <f>SUMIF(F:F,Tabela146[[#This Row],[BASE]],J:J)</f>
        <v>19112.740000000002</v>
      </c>
      <c r="W21" s="418">
        <f>Tabela146[[#This Row],[CUSTO]]/Tabela146[[#Totals],[CUSTO]]</f>
        <v>1.3843515904241771E-2</v>
      </c>
    </row>
    <row r="22" spans="2:23" ht="14.25" x14ac:dyDescent="0.2">
      <c r="B22" s="271"/>
      <c r="C22" s="312" t="s">
        <v>2600</v>
      </c>
      <c r="D22" s="312" t="s">
        <v>14</v>
      </c>
      <c r="E22" s="313" t="s">
        <v>1224</v>
      </c>
      <c r="F22" s="312" t="s">
        <v>2019</v>
      </c>
      <c r="G22" s="312" t="s">
        <v>1899</v>
      </c>
      <c r="H22" s="434">
        <v>6.07</v>
      </c>
      <c r="I22" s="458">
        <v>3577.12</v>
      </c>
      <c r="J22" s="459">
        <f t="shared" si="0"/>
        <v>21713.11</v>
      </c>
      <c r="K22" s="316">
        <f t="shared" si="1"/>
        <v>1.5726985435659729E-2</v>
      </c>
      <c r="L22" s="319">
        <f t="shared" si="2"/>
        <v>0.52395731856988303</v>
      </c>
      <c r="M22" s="318" t="str">
        <f t="shared" si="3"/>
        <v>A</v>
      </c>
      <c r="N22" s="272"/>
      <c r="O22" s="409"/>
      <c r="Q22"/>
      <c r="S22" s="285" t="s">
        <v>2010</v>
      </c>
      <c r="T22" s="328">
        <f>COUNTIF(F:F,Tabela146[[#This Row],[BASE]])</f>
        <v>2</v>
      </c>
      <c r="U22" s="420">
        <f>Tabela146[[#This Row],[QTD]]/Tabela146[[#Totals],[QTD]]</f>
        <v>3.8610038610038611E-3</v>
      </c>
      <c r="V22" s="287">
        <f>SUMIF(F:F,Tabela146[[#This Row],[BASE]],J:J)</f>
        <v>1287.72</v>
      </c>
      <c r="W22" s="418">
        <f>Tabela146[[#This Row],[CUSTO]]/Tabela146[[#Totals],[CUSTO]]</f>
        <v>9.3270626295393613E-4</v>
      </c>
    </row>
    <row r="23" spans="2:23" ht="14.25" x14ac:dyDescent="0.2">
      <c r="B23" s="271"/>
      <c r="C23" s="312" t="s">
        <v>2183</v>
      </c>
      <c r="D23" s="312" t="s">
        <v>14</v>
      </c>
      <c r="E23" s="313" t="s">
        <v>1223</v>
      </c>
      <c r="F23" s="312" t="s">
        <v>1993</v>
      </c>
      <c r="G23" s="312" t="s">
        <v>166</v>
      </c>
      <c r="H23" s="434">
        <v>31393.759999999998</v>
      </c>
      <c r="I23" s="458">
        <v>0.68</v>
      </c>
      <c r="J23" s="459">
        <f t="shared" si="0"/>
        <v>21347.75</v>
      </c>
      <c r="K23" s="316">
        <f t="shared" si="1"/>
        <v>1.5462352161164613E-2</v>
      </c>
      <c r="L23" s="319">
        <f t="shared" si="2"/>
        <v>0.53941967073104768</v>
      </c>
      <c r="M23" s="318" t="str">
        <f t="shared" si="3"/>
        <v>A</v>
      </c>
      <c r="N23" s="272"/>
      <c r="O23" s="409"/>
      <c r="Q23"/>
      <c r="S23" s="412" t="s">
        <v>1165</v>
      </c>
      <c r="T23" s="413">
        <f>SUBTOTAL(109,Tabela146[QTD])</f>
        <v>518</v>
      </c>
      <c r="U23" s="416">
        <f>SUBTOTAL(109,Tabela146[%QTD])</f>
        <v>1</v>
      </c>
      <c r="V23" s="414">
        <f>SUBTOTAL(109,Tabela146[CUSTO])</f>
        <v>1380627.590000001</v>
      </c>
      <c r="W23" s="415">
        <f>SUBTOTAL(109,Tabela146[%CUSTO])</f>
        <v>1</v>
      </c>
    </row>
    <row r="24" spans="2:23" ht="14.25" x14ac:dyDescent="0.2">
      <c r="B24" s="271"/>
      <c r="C24" s="312" t="s">
        <v>2593</v>
      </c>
      <c r="D24" s="312" t="s">
        <v>14</v>
      </c>
      <c r="E24" s="313" t="s">
        <v>1225</v>
      </c>
      <c r="F24" s="312" t="s">
        <v>2019</v>
      </c>
      <c r="G24" s="312" t="s">
        <v>1050</v>
      </c>
      <c r="H24" s="434">
        <v>189.77</v>
      </c>
      <c r="I24" s="458">
        <v>111.98</v>
      </c>
      <c r="J24" s="459">
        <f t="shared" si="0"/>
        <v>21250.44</v>
      </c>
      <c r="K24" s="316">
        <f t="shared" si="1"/>
        <v>1.5391869722087757E-2</v>
      </c>
      <c r="L24" s="319">
        <f t="shared" si="2"/>
        <v>0.55481154045313541</v>
      </c>
      <c r="M24" s="318" t="str">
        <f t="shared" si="3"/>
        <v>A</v>
      </c>
      <c r="N24" s="272"/>
      <c r="O24" s="409"/>
      <c r="Q24"/>
    </row>
    <row r="25" spans="2:23" ht="14.25" x14ac:dyDescent="0.2">
      <c r="B25" s="271"/>
      <c r="C25" s="312" t="s">
        <v>2825</v>
      </c>
      <c r="D25" s="312" t="s">
        <v>14</v>
      </c>
      <c r="E25" s="313" t="s">
        <v>1226</v>
      </c>
      <c r="F25" s="312" t="s">
        <v>2019</v>
      </c>
      <c r="G25" s="312" t="s">
        <v>1050</v>
      </c>
      <c r="H25" s="434">
        <v>987.49</v>
      </c>
      <c r="I25" s="458">
        <v>20.079999999999998</v>
      </c>
      <c r="J25" s="459">
        <f t="shared" si="0"/>
        <v>19828.79</v>
      </c>
      <c r="K25" s="316">
        <f t="shared" si="1"/>
        <v>1.4362156850711634E-2</v>
      </c>
      <c r="L25" s="319">
        <f t="shared" si="2"/>
        <v>0.56917369730384704</v>
      </c>
      <c r="M25" s="318" t="str">
        <f t="shared" si="3"/>
        <v>A</v>
      </c>
      <c r="N25" s="272"/>
      <c r="O25" s="409"/>
      <c r="Q25"/>
    </row>
    <row r="26" spans="2:23" ht="14.25" x14ac:dyDescent="0.2">
      <c r="B26" s="271"/>
      <c r="C26" s="312" t="s">
        <v>2614</v>
      </c>
      <c r="D26" s="312" t="s">
        <v>14</v>
      </c>
      <c r="E26" s="313" t="s">
        <v>1227</v>
      </c>
      <c r="F26" s="312" t="s">
        <v>2271</v>
      </c>
      <c r="G26" s="312" t="s">
        <v>1050</v>
      </c>
      <c r="H26" s="434">
        <v>12741.83</v>
      </c>
      <c r="I26" s="458">
        <v>1.5</v>
      </c>
      <c r="J26" s="459">
        <f t="shared" si="0"/>
        <v>19112.740000000002</v>
      </c>
      <c r="K26" s="316">
        <f t="shared" si="1"/>
        <v>1.3843515904241776E-2</v>
      </c>
      <c r="L26" s="319">
        <f t="shared" si="2"/>
        <v>0.58301721320808886</v>
      </c>
      <c r="M26" s="318" t="str">
        <f t="shared" si="3"/>
        <v>A</v>
      </c>
      <c r="N26" s="272"/>
      <c r="O26" s="409"/>
      <c r="Q26"/>
    </row>
    <row r="27" spans="2:23" ht="38.25" x14ac:dyDescent="0.2">
      <c r="B27" s="271"/>
      <c r="C27" s="312" t="s">
        <v>3101</v>
      </c>
      <c r="D27" s="312" t="s">
        <v>14</v>
      </c>
      <c r="E27" s="313" t="s">
        <v>3102</v>
      </c>
      <c r="F27" s="312" t="s">
        <v>1993</v>
      </c>
      <c r="G27" s="312" t="s">
        <v>24</v>
      </c>
      <c r="H27" s="434">
        <v>209.15</v>
      </c>
      <c r="I27" s="458">
        <v>85.61</v>
      </c>
      <c r="J27" s="459">
        <f t="shared" si="0"/>
        <v>17905.330000000002</v>
      </c>
      <c r="K27" s="316">
        <f t="shared" si="1"/>
        <v>1.296897883954354E-2</v>
      </c>
      <c r="L27" s="319">
        <f t="shared" si="2"/>
        <v>0.59598619204763237</v>
      </c>
      <c r="M27" s="318" t="str">
        <f t="shared" si="3"/>
        <v>A</v>
      </c>
      <c r="N27" s="272"/>
      <c r="O27" s="409"/>
      <c r="Q27"/>
    </row>
    <row r="28" spans="2:23" ht="14.25" x14ac:dyDescent="0.2">
      <c r="B28" s="271"/>
      <c r="C28" s="312" t="s">
        <v>2379</v>
      </c>
      <c r="D28" s="312" t="s">
        <v>108</v>
      </c>
      <c r="E28" s="313" t="s">
        <v>1222</v>
      </c>
      <c r="F28" s="312" t="s">
        <v>1993</v>
      </c>
      <c r="G28" s="312" t="s">
        <v>29</v>
      </c>
      <c r="H28" s="434">
        <v>104</v>
      </c>
      <c r="I28" s="458">
        <v>159.9</v>
      </c>
      <c r="J28" s="459">
        <f t="shared" si="0"/>
        <v>16629.599999999999</v>
      </c>
      <c r="K28" s="316">
        <f t="shared" si="1"/>
        <v>1.2044957032909934E-2</v>
      </c>
      <c r="L28" s="319">
        <f t="shared" si="2"/>
        <v>0.60803114908054234</v>
      </c>
      <c r="M28" s="318" t="str">
        <f t="shared" si="3"/>
        <v>A</v>
      </c>
      <c r="N28" s="272"/>
      <c r="O28" s="409"/>
      <c r="Q28"/>
      <c r="S28" s="3"/>
      <c r="T28" s="3"/>
      <c r="U28" s="3"/>
      <c r="V28" s="3"/>
    </row>
    <row r="29" spans="2:23" ht="14.25" x14ac:dyDescent="0.2">
      <c r="B29" s="271"/>
      <c r="C29" s="312" t="s">
        <v>2783</v>
      </c>
      <c r="D29" s="312" t="s">
        <v>14</v>
      </c>
      <c r="E29" s="313" t="s">
        <v>1229</v>
      </c>
      <c r="F29" s="312" t="s">
        <v>2019</v>
      </c>
      <c r="G29" s="312" t="s">
        <v>1050</v>
      </c>
      <c r="H29" s="434">
        <v>1110.93</v>
      </c>
      <c r="I29" s="458">
        <v>14.77</v>
      </c>
      <c r="J29" s="459">
        <f t="shared" si="0"/>
        <v>16408.43</v>
      </c>
      <c r="K29" s="316">
        <f t="shared" si="1"/>
        <v>1.1884761769826717E-2</v>
      </c>
      <c r="L29" s="319">
        <f t="shared" si="2"/>
        <v>0.61991591085036901</v>
      </c>
      <c r="M29" s="318" t="str">
        <f t="shared" si="3"/>
        <v>A</v>
      </c>
      <c r="N29" s="272"/>
      <c r="O29" s="409"/>
      <c r="Q29"/>
      <c r="S29" s="3"/>
      <c r="T29" s="3"/>
      <c r="U29" s="3"/>
      <c r="V29" s="3"/>
    </row>
    <row r="30" spans="2:23" ht="14.25" x14ac:dyDescent="0.2">
      <c r="B30" s="271"/>
      <c r="C30" s="312" t="s">
        <v>2655</v>
      </c>
      <c r="D30" s="312" t="s">
        <v>14</v>
      </c>
      <c r="E30" s="313" t="s">
        <v>1228</v>
      </c>
      <c r="F30" s="312" t="s">
        <v>2019</v>
      </c>
      <c r="G30" s="312" t="s">
        <v>1050</v>
      </c>
      <c r="H30" s="434">
        <v>1150.0999999999999</v>
      </c>
      <c r="I30" s="458">
        <v>13.88</v>
      </c>
      <c r="J30" s="459">
        <f t="shared" si="0"/>
        <v>15963.38</v>
      </c>
      <c r="K30" s="316">
        <f t="shared" si="1"/>
        <v>1.156240836821173E-2</v>
      </c>
      <c r="L30" s="319">
        <f t="shared" si="2"/>
        <v>0.63147831921858077</v>
      </c>
      <c r="M30" s="318" t="str">
        <f t="shared" si="3"/>
        <v>A</v>
      </c>
      <c r="N30" s="272"/>
      <c r="O30" s="409"/>
      <c r="Q30"/>
      <c r="S30" s="3"/>
      <c r="T30" s="3"/>
      <c r="U30" s="3"/>
      <c r="V30" s="3"/>
    </row>
    <row r="31" spans="2:23" ht="25.5" x14ac:dyDescent="0.2">
      <c r="B31" s="271"/>
      <c r="C31" s="312" t="s">
        <v>2339</v>
      </c>
      <c r="D31" s="312" t="s">
        <v>14</v>
      </c>
      <c r="E31" s="313" t="s">
        <v>1230</v>
      </c>
      <c r="F31" s="312" t="s">
        <v>1993</v>
      </c>
      <c r="G31" s="312" t="s">
        <v>24</v>
      </c>
      <c r="H31" s="434">
        <v>25</v>
      </c>
      <c r="I31" s="458">
        <v>547.70000000000005</v>
      </c>
      <c r="J31" s="459">
        <f t="shared" si="0"/>
        <v>13692.5</v>
      </c>
      <c r="K31" s="316">
        <f t="shared" si="1"/>
        <v>9.9175911731562566E-3</v>
      </c>
      <c r="L31" s="319">
        <f t="shared" si="2"/>
        <v>0.64139591039173705</v>
      </c>
      <c r="M31" s="318" t="str">
        <f t="shared" si="3"/>
        <v>A</v>
      </c>
      <c r="N31" s="272"/>
      <c r="O31" s="409"/>
      <c r="Q31"/>
      <c r="S31" s="3"/>
      <c r="T31" s="3"/>
      <c r="U31" s="3"/>
      <c r="V31" s="3"/>
    </row>
    <row r="32" spans="2:23" ht="14.25" x14ac:dyDescent="0.2">
      <c r="B32" s="271"/>
      <c r="C32" s="312" t="s">
        <v>2595</v>
      </c>
      <c r="D32" s="312" t="s">
        <v>14</v>
      </c>
      <c r="E32" s="313" t="s">
        <v>3150</v>
      </c>
      <c r="F32" s="312" t="s">
        <v>2596</v>
      </c>
      <c r="G32" s="312" t="s">
        <v>1050</v>
      </c>
      <c r="H32" s="434">
        <v>12975.68</v>
      </c>
      <c r="I32" s="458">
        <v>1.05</v>
      </c>
      <c r="J32" s="459">
        <f t="shared" si="0"/>
        <v>13624.46</v>
      </c>
      <c r="K32" s="316">
        <f t="shared" si="1"/>
        <v>9.8683092375402934E-3</v>
      </c>
      <c r="L32" s="319">
        <f t="shared" si="2"/>
        <v>0.65126421962927739</v>
      </c>
      <c r="M32" s="318" t="str">
        <f t="shared" si="3"/>
        <v>A</v>
      </c>
      <c r="N32" s="272"/>
      <c r="O32" s="409"/>
      <c r="Q32"/>
      <c r="S32" s="3"/>
      <c r="T32" s="3"/>
      <c r="U32" s="3"/>
      <c r="V32" s="3"/>
    </row>
    <row r="33" spans="2:22" ht="14.25" x14ac:dyDescent="0.2">
      <c r="B33" s="271"/>
      <c r="C33" s="312" t="s">
        <v>2365</v>
      </c>
      <c r="D33" s="312" t="s">
        <v>14</v>
      </c>
      <c r="E33" s="313" t="s">
        <v>1231</v>
      </c>
      <c r="F33" s="312" t="s">
        <v>1993</v>
      </c>
      <c r="G33" s="312" t="s">
        <v>377</v>
      </c>
      <c r="H33" s="434">
        <v>2472.96</v>
      </c>
      <c r="I33" s="458">
        <v>5.47</v>
      </c>
      <c r="J33" s="459">
        <f t="shared" si="0"/>
        <v>13527.09</v>
      </c>
      <c r="K33" s="316">
        <f t="shared" si="1"/>
        <v>9.7977833399664239E-3</v>
      </c>
      <c r="L33" s="319">
        <f t="shared" si="2"/>
        <v>0.66106200296924378</v>
      </c>
      <c r="M33" s="318" t="str">
        <f t="shared" si="3"/>
        <v>A</v>
      </c>
      <c r="N33" s="272"/>
      <c r="O33" s="409"/>
      <c r="Q33"/>
      <c r="S33" s="3"/>
      <c r="T33" s="3"/>
      <c r="U33" s="3"/>
      <c r="V33" s="3"/>
    </row>
    <row r="34" spans="2:22" ht="14.25" x14ac:dyDescent="0.2">
      <c r="B34" s="271"/>
      <c r="C34" s="312" t="s">
        <v>2617</v>
      </c>
      <c r="D34" s="312" t="s">
        <v>14</v>
      </c>
      <c r="E34" s="313" t="s">
        <v>1232</v>
      </c>
      <c r="F34" s="312" t="s">
        <v>2019</v>
      </c>
      <c r="G34" s="312" t="s">
        <v>1050</v>
      </c>
      <c r="H34" s="434">
        <v>879.74</v>
      </c>
      <c r="I34" s="458">
        <v>14.37</v>
      </c>
      <c r="J34" s="459">
        <f t="shared" si="0"/>
        <v>12641.86</v>
      </c>
      <c r="K34" s="316">
        <f t="shared" si="1"/>
        <v>9.1566039180775716E-3</v>
      </c>
      <c r="L34" s="319">
        <f t="shared" si="2"/>
        <v>0.67021860688732138</v>
      </c>
      <c r="M34" s="318" t="str">
        <f t="shared" si="3"/>
        <v>A</v>
      </c>
      <c r="N34" s="272"/>
      <c r="O34" s="409"/>
      <c r="Q34"/>
      <c r="S34" s="3"/>
      <c r="T34" s="3"/>
      <c r="U34" s="3"/>
      <c r="V34" s="3"/>
    </row>
    <row r="35" spans="2:22" ht="25.5" x14ac:dyDescent="0.2">
      <c r="B35" s="271"/>
      <c r="C35" s="312" t="s">
        <v>2358</v>
      </c>
      <c r="D35" s="312" t="s">
        <v>14</v>
      </c>
      <c r="E35" s="313" t="s">
        <v>1233</v>
      </c>
      <c r="F35" s="312" t="s">
        <v>1993</v>
      </c>
      <c r="G35" s="312" t="s">
        <v>377</v>
      </c>
      <c r="H35" s="434">
        <v>4573.76</v>
      </c>
      <c r="I35" s="458">
        <v>2.44</v>
      </c>
      <c r="J35" s="459">
        <f t="shared" si="0"/>
        <v>11159.97</v>
      </c>
      <c r="K35" s="316">
        <f t="shared" si="1"/>
        <v>8.083258715697544E-3</v>
      </c>
      <c r="L35" s="319">
        <f t="shared" si="2"/>
        <v>0.67830186560301897</v>
      </c>
      <c r="M35" s="318" t="str">
        <f t="shared" si="3"/>
        <v>A</v>
      </c>
      <c r="N35" s="272"/>
      <c r="O35" s="409"/>
      <c r="Q35"/>
      <c r="S35" s="3"/>
      <c r="T35" s="3"/>
      <c r="U35" s="3"/>
      <c r="V35" s="3"/>
    </row>
    <row r="36" spans="2:22" ht="25.5" x14ac:dyDescent="0.2">
      <c r="B36" s="271"/>
      <c r="C36" s="312" t="s">
        <v>1234</v>
      </c>
      <c r="D36" s="312" t="s">
        <v>75</v>
      </c>
      <c r="E36" s="313" t="s">
        <v>1235</v>
      </c>
      <c r="F36" s="312" t="s">
        <v>1993</v>
      </c>
      <c r="G36" s="312" t="s">
        <v>29</v>
      </c>
      <c r="H36" s="434">
        <v>12</v>
      </c>
      <c r="I36" s="458">
        <v>904.88</v>
      </c>
      <c r="J36" s="459">
        <f t="shared" si="0"/>
        <v>10858.56</v>
      </c>
      <c r="K36" s="316">
        <f t="shared" si="1"/>
        <v>7.8649449559384764E-3</v>
      </c>
      <c r="L36" s="319">
        <f t="shared" si="2"/>
        <v>0.68616681055895745</v>
      </c>
      <c r="M36" s="318" t="str">
        <f t="shared" si="3"/>
        <v>A</v>
      </c>
      <c r="N36" s="272"/>
      <c r="O36" s="409"/>
      <c r="Q36"/>
      <c r="S36" s="3"/>
      <c r="T36" s="3"/>
      <c r="U36" s="3"/>
      <c r="V36" s="3"/>
    </row>
    <row r="37" spans="2:22" ht="14.25" x14ac:dyDescent="0.2">
      <c r="B37" s="271"/>
      <c r="C37" s="312" t="s">
        <v>2765</v>
      </c>
      <c r="D37" s="312" t="s">
        <v>14</v>
      </c>
      <c r="E37" s="313" t="s">
        <v>1238</v>
      </c>
      <c r="F37" s="312" t="s">
        <v>2019</v>
      </c>
      <c r="G37" s="312" t="s">
        <v>1050</v>
      </c>
      <c r="H37" s="434">
        <v>532.42999999999995</v>
      </c>
      <c r="I37" s="458">
        <v>20.079999999999998</v>
      </c>
      <c r="J37" s="459">
        <f t="shared" si="0"/>
        <v>10691.19</v>
      </c>
      <c r="K37" s="316">
        <f t="shared" si="1"/>
        <v>7.7437174785127943E-3</v>
      </c>
      <c r="L37" s="319">
        <f t="shared" si="2"/>
        <v>0.69391052803747022</v>
      </c>
      <c r="M37" s="318" t="str">
        <f t="shared" si="3"/>
        <v>A</v>
      </c>
      <c r="N37" s="272"/>
      <c r="O37" s="409"/>
      <c r="Q37"/>
      <c r="S37" s="3"/>
      <c r="T37" s="3"/>
      <c r="U37" s="3"/>
      <c r="V37" s="3"/>
    </row>
    <row r="38" spans="2:22" ht="14.25" x14ac:dyDescent="0.2">
      <c r="B38" s="271"/>
      <c r="C38" s="312" t="s">
        <v>2670</v>
      </c>
      <c r="D38" s="312" t="s">
        <v>14</v>
      </c>
      <c r="E38" s="313" t="s">
        <v>1239</v>
      </c>
      <c r="F38" s="312" t="s">
        <v>2019</v>
      </c>
      <c r="G38" s="312" t="s">
        <v>1050</v>
      </c>
      <c r="H38" s="434">
        <v>528.15</v>
      </c>
      <c r="I38" s="458">
        <v>20.079999999999998</v>
      </c>
      <c r="J38" s="459">
        <f t="shared" si="0"/>
        <v>10605.25</v>
      </c>
      <c r="K38" s="316">
        <f t="shared" si="1"/>
        <v>7.6814704246204405E-3</v>
      </c>
      <c r="L38" s="319">
        <f t="shared" si="2"/>
        <v>0.70159199846209064</v>
      </c>
      <c r="M38" s="318" t="str">
        <f t="shared" si="3"/>
        <v>A</v>
      </c>
      <c r="N38" s="272"/>
      <c r="O38" s="409"/>
      <c r="Q38"/>
      <c r="S38" s="3"/>
      <c r="T38" s="3"/>
      <c r="U38" s="3"/>
      <c r="V38" s="3"/>
    </row>
    <row r="39" spans="2:22" ht="14.25" x14ac:dyDescent="0.2">
      <c r="B39" s="271"/>
      <c r="C39" s="312" t="s">
        <v>2262</v>
      </c>
      <c r="D39" s="312" t="s">
        <v>14</v>
      </c>
      <c r="E39" s="313" t="s">
        <v>1240</v>
      </c>
      <c r="F39" s="312" t="s">
        <v>1993</v>
      </c>
      <c r="G39" s="312" t="s">
        <v>166</v>
      </c>
      <c r="H39" s="434">
        <v>5794.99</v>
      </c>
      <c r="I39" s="458">
        <v>1.78</v>
      </c>
      <c r="J39" s="459">
        <f t="shared" si="0"/>
        <v>10315.08</v>
      </c>
      <c r="K39" s="316">
        <f t="shared" si="1"/>
        <v>7.4712978899690074E-3</v>
      </c>
      <c r="L39" s="319">
        <f t="shared" si="2"/>
        <v>0.70906329635205967</v>
      </c>
      <c r="M39" s="318" t="str">
        <f t="shared" si="3"/>
        <v>A</v>
      </c>
      <c r="N39" s="272"/>
      <c r="O39" s="409"/>
      <c r="Q39"/>
      <c r="S39" s="3"/>
      <c r="T39" s="3"/>
      <c r="U39" s="3"/>
      <c r="V39" s="3"/>
    </row>
    <row r="40" spans="2:22" ht="25.5" x14ac:dyDescent="0.2">
      <c r="B40" s="271"/>
      <c r="C40" s="312" t="s">
        <v>2605</v>
      </c>
      <c r="D40" s="312" t="s">
        <v>14</v>
      </c>
      <c r="E40" s="313" t="s">
        <v>1242</v>
      </c>
      <c r="F40" s="312" t="s">
        <v>1994</v>
      </c>
      <c r="G40" s="312" t="s">
        <v>1899</v>
      </c>
      <c r="H40" s="434">
        <v>6</v>
      </c>
      <c r="I40" s="458">
        <v>1343.75</v>
      </c>
      <c r="J40" s="459">
        <f t="shared" si="0"/>
        <v>8062.5</v>
      </c>
      <c r="K40" s="316">
        <f t="shared" si="1"/>
        <v>5.8397355365033638E-3</v>
      </c>
      <c r="L40" s="319">
        <f t="shared" si="2"/>
        <v>0.71490303188856308</v>
      </c>
      <c r="M40" s="318" t="str">
        <f t="shared" si="3"/>
        <v>A</v>
      </c>
      <c r="N40" s="272"/>
      <c r="O40" s="409"/>
      <c r="Q40"/>
      <c r="S40" s="3"/>
      <c r="T40" s="3"/>
      <c r="U40" s="3"/>
      <c r="V40" s="3"/>
    </row>
    <row r="41" spans="2:22" ht="14.25" x14ac:dyDescent="0.2">
      <c r="B41" s="271"/>
      <c r="C41" s="312" t="s">
        <v>2490</v>
      </c>
      <c r="D41" s="312" t="s">
        <v>14</v>
      </c>
      <c r="E41" s="313" t="s">
        <v>1244</v>
      </c>
      <c r="F41" s="312" t="s">
        <v>1993</v>
      </c>
      <c r="G41" s="312" t="s">
        <v>90</v>
      </c>
      <c r="H41" s="434">
        <v>40.22</v>
      </c>
      <c r="I41" s="458">
        <v>195.24</v>
      </c>
      <c r="J41" s="459">
        <f t="shared" si="0"/>
        <v>7852.55</v>
      </c>
      <c r="K41" s="316">
        <f t="shared" si="1"/>
        <v>5.6876670123621074E-3</v>
      </c>
      <c r="L41" s="319">
        <f t="shared" si="2"/>
        <v>0.7205906989009252</v>
      </c>
      <c r="M41" s="318" t="str">
        <f t="shared" si="3"/>
        <v>A</v>
      </c>
      <c r="N41" s="272"/>
      <c r="O41" s="409"/>
      <c r="Q41"/>
      <c r="S41" s="3"/>
      <c r="T41" s="3"/>
      <c r="U41" s="3"/>
      <c r="V41" s="3"/>
    </row>
    <row r="42" spans="2:22" ht="25.5" x14ac:dyDescent="0.2">
      <c r="B42" s="271"/>
      <c r="C42" s="312" t="s">
        <v>2361</v>
      </c>
      <c r="D42" s="312" t="s">
        <v>14</v>
      </c>
      <c r="E42" s="313" t="s">
        <v>1245</v>
      </c>
      <c r="F42" s="312" t="s">
        <v>1993</v>
      </c>
      <c r="G42" s="312" t="s">
        <v>377</v>
      </c>
      <c r="H42" s="434">
        <v>294.23</v>
      </c>
      <c r="I42" s="458">
        <v>24.89</v>
      </c>
      <c r="J42" s="459">
        <f t="shared" si="0"/>
        <v>7323.38</v>
      </c>
      <c r="K42" s="316">
        <f t="shared" si="1"/>
        <v>5.3043847979309154E-3</v>
      </c>
      <c r="L42" s="319">
        <f t="shared" si="2"/>
        <v>0.72589508369885614</v>
      </c>
      <c r="M42" s="318" t="str">
        <f t="shared" si="3"/>
        <v>A</v>
      </c>
      <c r="N42" s="272"/>
      <c r="O42" s="409"/>
      <c r="Q42" s="457"/>
      <c r="S42" s="3"/>
      <c r="T42" s="3"/>
      <c r="U42" s="3"/>
      <c r="V42" s="3"/>
    </row>
    <row r="43" spans="2:22" ht="25.5" x14ac:dyDescent="0.2">
      <c r="B43" s="271"/>
      <c r="C43" s="312" t="s">
        <v>2412</v>
      </c>
      <c r="D43" s="312" t="s">
        <v>14</v>
      </c>
      <c r="E43" s="313" t="s">
        <v>1248</v>
      </c>
      <c r="F43" s="312" t="s">
        <v>1993</v>
      </c>
      <c r="G43" s="312" t="s">
        <v>29</v>
      </c>
      <c r="H43" s="434">
        <v>14</v>
      </c>
      <c r="I43" s="458">
        <v>515.23</v>
      </c>
      <c r="J43" s="459">
        <f t="shared" si="0"/>
        <v>7213.22</v>
      </c>
      <c r="K43" s="316">
        <f t="shared" si="1"/>
        <v>5.2245949974098352E-3</v>
      </c>
      <c r="L43" s="319">
        <f t="shared" si="2"/>
        <v>0.73111967869626593</v>
      </c>
      <c r="M43" s="318" t="str">
        <f t="shared" si="3"/>
        <v>A</v>
      </c>
      <c r="N43" s="272"/>
      <c r="O43" s="409"/>
      <c r="Q43"/>
      <c r="S43" s="3"/>
      <c r="T43" s="3"/>
      <c r="U43" s="3"/>
      <c r="V43" s="3"/>
    </row>
    <row r="44" spans="2:22" ht="14.25" x14ac:dyDescent="0.2">
      <c r="B44" s="271"/>
      <c r="C44" s="312" t="s">
        <v>2716</v>
      </c>
      <c r="D44" s="312" t="s">
        <v>14</v>
      </c>
      <c r="E44" s="313" t="s">
        <v>1241</v>
      </c>
      <c r="F44" s="312" t="s">
        <v>1993</v>
      </c>
      <c r="G44" s="312" t="s">
        <v>1892</v>
      </c>
      <c r="H44" s="434">
        <v>1085.45</v>
      </c>
      <c r="I44" s="458">
        <v>6.63</v>
      </c>
      <c r="J44" s="459">
        <f t="shared" si="0"/>
        <v>7196.53</v>
      </c>
      <c r="K44" s="316">
        <f t="shared" si="1"/>
        <v>5.2125062921565962E-3</v>
      </c>
      <c r="L44" s="319">
        <f t="shared" si="2"/>
        <v>0.73633218498842257</v>
      </c>
      <c r="M44" s="318" t="str">
        <f t="shared" si="3"/>
        <v>A</v>
      </c>
      <c r="N44" s="272"/>
      <c r="O44" s="409"/>
      <c r="Q44"/>
      <c r="S44" s="3"/>
      <c r="T44" s="3"/>
      <c r="U44" s="3"/>
      <c r="V44" s="3"/>
    </row>
    <row r="45" spans="2:22" ht="14.25" x14ac:dyDescent="0.2">
      <c r="B45" s="271"/>
      <c r="C45" s="312" t="s">
        <v>2098</v>
      </c>
      <c r="D45" s="312" t="s">
        <v>14</v>
      </c>
      <c r="E45" s="313" t="s">
        <v>1243</v>
      </c>
      <c r="F45" s="312" t="s">
        <v>1993</v>
      </c>
      <c r="G45" s="312" t="s">
        <v>377</v>
      </c>
      <c r="H45" s="434">
        <v>256.10000000000002</v>
      </c>
      <c r="I45" s="458">
        <v>26.7</v>
      </c>
      <c r="J45" s="459">
        <f t="shared" si="0"/>
        <v>6837.87</v>
      </c>
      <c r="K45" s="316">
        <f t="shared" si="1"/>
        <v>4.9527258831615828E-3</v>
      </c>
      <c r="L45" s="319">
        <f t="shared" si="2"/>
        <v>0.7412849108715841</v>
      </c>
      <c r="M45" s="318" t="str">
        <f t="shared" si="3"/>
        <v>A</v>
      </c>
      <c r="N45" s="272"/>
      <c r="O45" s="409"/>
      <c r="Q45"/>
      <c r="S45" s="3"/>
      <c r="T45" s="3"/>
      <c r="U45" s="3"/>
      <c r="V45" s="3"/>
    </row>
    <row r="46" spans="2:22" ht="14.25" x14ac:dyDescent="0.2">
      <c r="B46" s="271"/>
      <c r="C46" s="312" t="s">
        <v>2355</v>
      </c>
      <c r="D46" s="312" t="s">
        <v>14</v>
      </c>
      <c r="E46" s="313" t="s">
        <v>1256</v>
      </c>
      <c r="F46" s="312" t="s">
        <v>1993</v>
      </c>
      <c r="G46" s="312" t="s">
        <v>1892</v>
      </c>
      <c r="H46" s="434">
        <v>225.41</v>
      </c>
      <c r="I46" s="458">
        <v>29.54</v>
      </c>
      <c r="J46" s="459">
        <f t="shared" si="0"/>
        <v>6658.61</v>
      </c>
      <c r="K46" s="316">
        <f t="shared" si="1"/>
        <v>4.8228863802439277E-3</v>
      </c>
      <c r="L46" s="319">
        <f t="shared" si="2"/>
        <v>0.74610779725182808</v>
      </c>
      <c r="M46" s="318" t="str">
        <f t="shared" si="3"/>
        <v>A</v>
      </c>
      <c r="N46" s="272"/>
      <c r="O46" s="409"/>
      <c r="Q46"/>
      <c r="S46" s="3"/>
      <c r="T46" s="3"/>
      <c r="U46" s="3"/>
      <c r="V46" s="3"/>
    </row>
    <row r="47" spans="2:22" ht="14.25" x14ac:dyDescent="0.2">
      <c r="B47" s="271"/>
      <c r="C47" s="312" t="s">
        <v>2631</v>
      </c>
      <c r="D47" s="312" t="s">
        <v>14</v>
      </c>
      <c r="E47" s="313" t="s">
        <v>1254</v>
      </c>
      <c r="F47" s="312" t="s">
        <v>1993</v>
      </c>
      <c r="G47" s="312" t="s">
        <v>166</v>
      </c>
      <c r="H47" s="434">
        <v>5061.5200000000004</v>
      </c>
      <c r="I47" s="458">
        <v>1.25</v>
      </c>
      <c r="J47" s="459">
        <f t="shared" si="0"/>
        <v>6326.9</v>
      </c>
      <c r="K47" s="316">
        <f t="shared" si="1"/>
        <v>4.5826260794918612E-3</v>
      </c>
      <c r="L47" s="319">
        <f t="shared" si="2"/>
        <v>0.75069042333131997</v>
      </c>
      <c r="M47" s="318" t="str">
        <f t="shared" si="3"/>
        <v>A</v>
      </c>
      <c r="N47" s="272"/>
      <c r="O47" s="409"/>
      <c r="Q47"/>
      <c r="S47" s="3"/>
      <c r="T47" s="3"/>
      <c r="U47" s="3"/>
      <c r="V47" s="3"/>
    </row>
    <row r="48" spans="2:22" ht="25.5" x14ac:dyDescent="0.2">
      <c r="B48" s="271"/>
      <c r="C48" s="312" t="s">
        <v>2325</v>
      </c>
      <c r="D48" s="312" t="s">
        <v>14</v>
      </c>
      <c r="E48" s="313" t="s">
        <v>1247</v>
      </c>
      <c r="F48" s="312" t="s">
        <v>1993</v>
      </c>
      <c r="G48" s="312" t="s">
        <v>29</v>
      </c>
      <c r="H48" s="434">
        <v>24.1</v>
      </c>
      <c r="I48" s="458">
        <v>262.08</v>
      </c>
      <c r="J48" s="459">
        <f t="shared" si="0"/>
        <v>6316.12</v>
      </c>
      <c r="K48" s="316">
        <f t="shared" si="1"/>
        <v>4.5748180361946823E-3</v>
      </c>
      <c r="L48" s="319">
        <f t="shared" si="2"/>
        <v>0.75526524136751461</v>
      </c>
      <c r="M48" s="318" t="str">
        <f t="shared" si="3"/>
        <v>A</v>
      </c>
      <c r="N48" s="272"/>
      <c r="O48" s="409"/>
      <c r="Q48"/>
      <c r="S48" s="3"/>
      <c r="T48" s="3"/>
      <c r="U48" s="3"/>
      <c r="V48" s="3"/>
    </row>
    <row r="49" spans="2:22" ht="25.5" x14ac:dyDescent="0.2">
      <c r="B49" s="271"/>
      <c r="C49" s="312" t="s">
        <v>2270</v>
      </c>
      <c r="D49" s="312" t="s">
        <v>14</v>
      </c>
      <c r="E49" s="313" t="s">
        <v>1251</v>
      </c>
      <c r="F49" s="312" t="s">
        <v>1993</v>
      </c>
      <c r="G49" s="312" t="s">
        <v>24</v>
      </c>
      <c r="H49" s="434">
        <v>23.02</v>
      </c>
      <c r="I49" s="458">
        <v>260.81</v>
      </c>
      <c r="J49" s="459">
        <f t="shared" si="0"/>
        <v>6003.84</v>
      </c>
      <c r="K49" s="316">
        <f t="shared" si="1"/>
        <v>4.3486310453929129E-3</v>
      </c>
      <c r="L49" s="319">
        <f t="shared" si="2"/>
        <v>0.75961387241290756</v>
      </c>
      <c r="M49" s="318" t="str">
        <f t="shared" si="3"/>
        <v>A</v>
      </c>
      <c r="N49" s="272"/>
      <c r="O49" s="409"/>
      <c r="Q49"/>
      <c r="S49" s="3"/>
      <c r="T49" s="3"/>
      <c r="U49" s="3"/>
      <c r="V49" s="3"/>
    </row>
    <row r="50" spans="2:22" ht="25.5" x14ac:dyDescent="0.2">
      <c r="B50" s="271"/>
      <c r="C50" s="312" t="s">
        <v>2580</v>
      </c>
      <c r="D50" s="312" t="s">
        <v>14</v>
      </c>
      <c r="E50" s="313" t="s">
        <v>1249</v>
      </c>
      <c r="F50" s="312" t="s">
        <v>1993</v>
      </c>
      <c r="G50" s="312" t="s">
        <v>90</v>
      </c>
      <c r="H50" s="434">
        <v>13.3</v>
      </c>
      <c r="I50" s="458">
        <v>444</v>
      </c>
      <c r="J50" s="459">
        <f t="shared" si="0"/>
        <v>5905.2</v>
      </c>
      <c r="K50" s="316">
        <f t="shared" si="1"/>
        <v>4.2771852762988729E-3</v>
      </c>
      <c r="L50" s="319">
        <f t="shared" si="2"/>
        <v>0.7638910576892064</v>
      </c>
      <c r="M50" s="318" t="str">
        <f t="shared" si="3"/>
        <v>A</v>
      </c>
      <c r="N50" s="272"/>
      <c r="O50" s="409"/>
      <c r="Q50"/>
      <c r="S50" s="3"/>
      <c r="T50" s="3"/>
      <c r="U50" s="3"/>
      <c r="V50" s="3"/>
    </row>
    <row r="51" spans="2:22" ht="14.25" x14ac:dyDescent="0.2">
      <c r="B51" s="271"/>
      <c r="C51" s="312" t="s">
        <v>2526</v>
      </c>
      <c r="D51" s="312" t="s">
        <v>14</v>
      </c>
      <c r="E51" s="313" t="s">
        <v>1253</v>
      </c>
      <c r="F51" s="312" t="s">
        <v>1993</v>
      </c>
      <c r="G51" s="312" t="s">
        <v>90</v>
      </c>
      <c r="H51" s="434">
        <v>35.31</v>
      </c>
      <c r="I51" s="458">
        <v>159.74</v>
      </c>
      <c r="J51" s="459">
        <f t="shared" si="0"/>
        <v>5640.41</v>
      </c>
      <c r="K51" s="316">
        <f t="shared" si="1"/>
        <v>4.0853956858851398E-3</v>
      </c>
      <c r="L51" s="319">
        <f t="shared" si="2"/>
        <v>0.76797645337509157</v>
      </c>
      <c r="M51" s="318" t="str">
        <f t="shared" si="3"/>
        <v>A</v>
      </c>
      <c r="N51" s="272"/>
      <c r="O51" s="409"/>
      <c r="Q51"/>
      <c r="U51" s="3"/>
      <c r="V51" s="3"/>
    </row>
    <row r="52" spans="2:22" ht="25.5" x14ac:dyDescent="0.2">
      <c r="B52" s="271"/>
      <c r="C52" s="312" t="s">
        <v>2537</v>
      </c>
      <c r="D52" s="312" t="s">
        <v>14</v>
      </c>
      <c r="E52" s="313" t="s">
        <v>1250</v>
      </c>
      <c r="F52" s="312" t="s">
        <v>1993</v>
      </c>
      <c r="G52" s="312" t="s">
        <v>377</v>
      </c>
      <c r="H52" s="434">
        <v>59.69</v>
      </c>
      <c r="I52" s="458">
        <v>89.93</v>
      </c>
      <c r="J52" s="459">
        <f t="shared" si="0"/>
        <v>5367.92</v>
      </c>
      <c r="K52" s="316">
        <f t="shared" si="1"/>
        <v>3.888028921687707E-3</v>
      </c>
      <c r="L52" s="319">
        <f t="shared" si="2"/>
        <v>0.77186448229677929</v>
      </c>
      <c r="M52" s="318" t="str">
        <f t="shared" si="3"/>
        <v>A</v>
      </c>
      <c r="N52" s="272"/>
      <c r="O52" s="409"/>
      <c r="Q52"/>
      <c r="U52" s="3"/>
      <c r="V52" s="3"/>
    </row>
    <row r="53" spans="2:22" ht="14.25" x14ac:dyDescent="0.2">
      <c r="B53" s="271"/>
      <c r="C53" s="312" t="s">
        <v>2590</v>
      </c>
      <c r="D53" s="312" t="s">
        <v>14</v>
      </c>
      <c r="E53" s="313" t="s">
        <v>1255</v>
      </c>
      <c r="F53" s="312" t="s">
        <v>1993</v>
      </c>
      <c r="G53" s="312" t="s">
        <v>1892</v>
      </c>
      <c r="H53" s="434">
        <v>133.66999999999999</v>
      </c>
      <c r="I53" s="458">
        <v>40.14</v>
      </c>
      <c r="J53" s="459">
        <f t="shared" si="0"/>
        <v>5365.51</v>
      </c>
      <c r="K53" s="316">
        <f t="shared" si="1"/>
        <v>3.8862833387242378E-3</v>
      </c>
      <c r="L53" s="319">
        <f t="shared" si="2"/>
        <v>0.77575076563550349</v>
      </c>
      <c r="M53" s="318" t="str">
        <f t="shared" si="3"/>
        <v>A</v>
      </c>
      <c r="N53" s="272"/>
      <c r="O53" s="409"/>
      <c r="Q53"/>
      <c r="U53" s="3"/>
      <c r="V53" s="3"/>
    </row>
    <row r="54" spans="2:22" ht="14.25" x14ac:dyDescent="0.2">
      <c r="B54" s="271"/>
      <c r="C54" s="312" t="s">
        <v>2356</v>
      </c>
      <c r="D54" s="312" t="s">
        <v>108</v>
      </c>
      <c r="E54" s="313" t="s">
        <v>1252</v>
      </c>
      <c r="F54" s="312" t="s">
        <v>1993</v>
      </c>
      <c r="G54" s="312" t="s">
        <v>24</v>
      </c>
      <c r="H54" s="434">
        <v>48.51</v>
      </c>
      <c r="I54" s="458">
        <v>105.79</v>
      </c>
      <c r="J54" s="459">
        <f t="shared" si="0"/>
        <v>5131.87</v>
      </c>
      <c r="K54" s="316">
        <f t="shared" si="1"/>
        <v>3.7170559513445603E-3</v>
      </c>
      <c r="L54" s="319">
        <f t="shared" si="2"/>
        <v>0.77946782158684802</v>
      </c>
      <c r="M54" s="318" t="str">
        <f t="shared" si="3"/>
        <v>A</v>
      </c>
      <c r="N54" s="272"/>
      <c r="O54" s="409"/>
      <c r="Q54"/>
      <c r="S54" s="3"/>
      <c r="T54" s="3"/>
      <c r="U54" s="3"/>
      <c r="V54" s="3"/>
    </row>
    <row r="55" spans="2:22" ht="14.25" x14ac:dyDescent="0.2">
      <c r="B55" s="271"/>
      <c r="C55" s="312" t="s">
        <v>2352</v>
      </c>
      <c r="D55" s="312" t="s">
        <v>14</v>
      </c>
      <c r="E55" s="313" t="s">
        <v>1257</v>
      </c>
      <c r="F55" s="312" t="s">
        <v>1993</v>
      </c>
      <c r="G55" s="312" t="s">
        <v>166</v>
      </c>
      <c r="H55" s="434">
        <v>700.53</v>
      </c>
      <c r="I55" s="458">
        <v>7.3</v>
      </c>
      <c r="J55" s="459">
        <f t="shared" si="0"/>
        <v>5113.8599999999997</v>
      </c>
      <c r="K55" s="316">
        <f t="shared" si="1"/>
        <v>3.7040111591569729E-3</v>
      </c>
      <c r="L55" s="319">
        <f t="shared" si="2"/>
        <v>0.78317183274600499</v>
      </c>
      <c r="M55" s="318" t="str">
        <f t="shared" si="3"/>
        <v>A</v>
      </c>
      <c r="N55" s="272"/>
      <c r="O55" s="409"/>
      <c r="Q55"/>
      <c r="S55" s="3"/>
      <c r="U55" s="3"/>
      <c r="V55" s="3"/>
    </row>
    <row r="56" spans="2:22" ht="25.5" x14ac:dyDescent="0.2">
      <c r="B56" s="271"/>
      <c r="C56" s="312" t="s">
        <v>2189</v>
      </c>
      <c r="D56" s="312" t="s">
        <v>14</v>
      </c>
      <c r="E56" s="313" t="s">
        <v>1246</v>
      </c>
      <c r="F56" s="312" t="s">
        <v>1993</v>
      </c>
      <c r="G56" s="312" t="s">
        <v>377</v>
      </c>
      <c r="H56" s="434">
        <v>395.54</v>
      </c>
      <c r="I56" s="458">
        <v>12.92</v>
      </c>
      <c r="J56" s="459">
        <f t="shared" si="0"/>
        <v>5110.37</v>
      </c>
      <c r="K56" s="316">
        <f t="shared" si="1"/>
        <v>3.7014833232472183E-3</v>
      </c>
      <c r="L56" s="319">
        <f t="shared" si="2"/>
        <v>0.78687331606925226</v>
      </c>
      <c r="M56" s="318" t="str">
        <f t="shared" si="3"/>
        <v>A</v>
      </c>
      <c r="N56" s="272"/>
      <c r="O56" s="409"/>
      <c r="Q56"/>
      <c r="S56" s="3"/>
      <c r="T56" s="3"/>
      <c r="U56" s="3"/>
      <c r="V56" s="3"/>
    </row>
    <row r="57" spans="2:22" ht="25.5" x14ac:dyDescent="0.2">
      <c r="B57" s="271"/>
      <c r="C57" s="312" t="s">
        <v>2604</v>
      </c>
      <c r="D57" s="312" t="s">
        <v>14</v>
      </c>
      <c r="E57" s="313" t="s">
        <v>1260</v>
      </c>
      <c r="F57" s="312" t="s">
        <v>1994</v>
      </c>
      <c r="G57" s="312" t="s">
        <v>1899</v>
      </c>
      <c r="H57" s="434">
        <v>6</v>
      </c>
      <c r="I57" s="458">
        <v>839.84</v>
      </c>
      <c r="J57" s="459">
        <f t="shared" si="0"/>
        <v>5039.04</v>
      </c>
      <c r="K57" s="316">
        <f t="shared" si="1"/>
        <v>3.6498184133782218E-3</v>
      </c>
      <c r="L57" s="319">
        <f t="shared" si="2"/>
        <v>0.79052313448263045</v>
      </c>
      <c r="M57" s="318" t="str">
        <f t="shared" si="3"/>
        <v>A</v>
      </c>
      <c r="N57" s="272"/>
      <c r="O57" s="409"/>
      <c r="Q57"/>
      <c r="S57" s="3"/>
      <c r="T57" s="3"/>
      <c r="U57" s="3"/>
      <c r="V57" s="3"/>
    </row>
    <row r="58" spans="2:22" ht="25.5" x14ac:dyDescent="0.2">
      <c r="B58" s="271"/>
      <c r="C58" s="312" t="s">
        <v>2360</v>
      </c>
      <c r="D58" s="312" t="s">
        <v>14</v>
      </c>
      <c r="E58" s="313" t="s">
        <v>1259</v>
      </c>
      <c r="F58" s="312" t="s">
        <v>1993</v>
      </c>
      <c r="G58" s="312" t="s">
        <v>377</v>
      </c>
      <c r="H58" s="434">
        <v>1237.24</v>
      </c>
      <c r="I58" s="458">
        <v>4.05</v>
      </c>
      <c r="J58" s="459">
        <f t="shared" si="0"/>
        <v>5010.82</v>
      </c>
      <c r="K58" s="316">
        <f t="shared" si="1"/>
        <v>3.6293784336151051E-3</v>
      </c>
      <c r="L58" s="319">
        <f t="shared" si="2"/>
        <v>0.79415251291624556</v>
      </c>
      <c r="M58" s="318" t="str">
        <f t="shared" si="3"/>
        <v>A</v>
      </c>
      <c r="N58" s="272"/>
      <c r="O58" s="409"/>
      <c r="Q58"/>
      <c r="S58" s="3"/>
      <c r="T58" s="3"/>
      <c r="U58" s="3"/>
      <c r="V58" s="3"/>
    </row>
    <row r="59" spans="2:22" ht="25.5" x14ac:dyDescent="0.2">
      <c r="B59" s="271"/>
      <c r="C59" s="312" t="s">
        <v>2911</v>
      </c>
      <c r="D59" s="312" t="s">
        <v>14</v>
      </c>
      <c r="E59" s="313" t="s">
        <v>1261</v>
      </c>
      <c r="F59" s="312" t="s">
        <v>1994</v>
      </c>
      <c r="G59" s="312" t="s">
        <v>29</v>
      </c>
      <c r="H59" s="434">
        <v>2E-3</v>
      </c>
      <c r="I59" s="458">
        <v>2469369.14</v>
      </c>
      <c r="J59" s="459">
        <f t="shared" si="0"/>
        <v>4938.7299999999996</v>
      </c>
      <c r="K59" s="316">
        <f t="shared" si="1"/>
        <v>3.5771630494505747E-3</v>
      </c>
      <c r="L59" s="319">
        <f t="shared" si="2"/>
        <v>0.79772967596569611</v>
      </c>
      <c r="M59" s="318" t="str">
        <f t="shared" si="3"/>
        <v>A</v>
      </c>
      <c r="N59" s="272"/>
      <c r="O59" s="409"/>
      <c r="Q59"/>
      <c r="S59" s="3"/>
      <c r="T59" s="3"/>
      <c r="U59" s="3"/>
      <c r="V59" s="3"/>
    </row>
    <row r="60" spans="2:22" ht="14.25" x14ac:dyDescent="0.2">
      <c r="B60" s="271"/>
      <c r="C60" s="312" t="s">
        <v>2794</v>
      </c>
      <c r="D60" s="312" t="s">
        <v>14</v>
      </c>
      <c r="E60" s="313" t="s">
        <v>1262</v>
      </c>
      <c r="F60" s="312" t="s">
        <v>2019</v>
      </c>
      <c r="G60" s="312" t="s">
        <v>1050</v>
      </c>
      <c r="H60" s="434">
        <v>342.39</v>
      </c>
      <c r="I60" s="458">
        <v>14.37</v>
      </c>
      <c r="J60" s="459">
        <f t="shared" si="0"/>
        <v>4920.1400000000003</v>
      </c>
      <c r="K60" s="316">
        <f t="shared" si="1"/>
        <v>3.5636981584585012E-3</v>
      </c>
      <c r="L60" s="319">
        <f t="shared" si="2"/>
        <v>0.80129337412415458</v>
      </c>
      <c r="M60" s="318" t="str">
        <f t="shared" si="3"/>
        <v>B</v>
      </c>
      <c r="N60" s="272"/>
      <c r="O60" s="409"/>
      <c r="Q60"/>
      <c r="S60" s="3"/>
      <c r="T60" s="3"/>
      <c r="U60" s="3"/>
      <c r="V60" s="3"/>
    </row>
    <row r="61" spans="2:22" ht="14.25" x14ac:dyDescent="0.2">
      <c r="B61" s="271"/>
      <c r="C61" s="312" t="s">
        <v>2264</v>
      </c>
      <c r="D61" s="312" t="s">
        <v>108</v>
      </c>
      <c r="E61" s="313" t="s">
        <v>1263</v>
      </c>
      <c r="F61" s="312" t="s">
        <v>1993</v>
      </c>
      <c r="G61" s="312" t="s">
        <v>166</v>
      </c>
      <c r="H61" s="434">
        <v>109.69</v>
      </c>
      <c r="I61" s="458">
        <v>41.99</v>
      </c>
      <c r="J61" s="459">
        <f t="shared" si="0"/>
        <v>4605.88</v>
      </c>
      <c r="K61" s="316">
        <f t="shared" si="1"/>
        <v>3.3360770372552083E-3</v>
      </c>
      <c r="L61" s="319">
        <f t="shared" si="2"/>
        <v>0.80462945116140983</v>
      </c>
      <c r="M61" s="318" t="str">
        <f t="shared" si="3"/>
        <v>B</v>
      </c>
      <c r="N61" s="272"/>
      <c r="O61" s="409"/>
      <c r="Q61"/>
      <c r="S61" s="3"/>
      <c r="T61" s="3"/>
      <c r="U61" s="3"/>
      <c r="V61" s="3"/>
    </row>
    <row r="62" spans="2:22" ht="14.25" x14ac:dyDescent="0.2">
      <c r="B62" s="271"/>
      <c r="C62" s="312" t="s">
        <v>2092</v>
      </c>
      <c r="D62" s="312" t="s">
        <v>14</v>
      </c>
      <c r="E62" s="313" t="s">
        <v>1266</v>
      </c>
      <c r="F62" s="312" t="s">
        <v>1993</v>
      </c>
      <c r="G62" s="312" t="s">
        <v>29</v>
      </c>
      <c r="H62" s="434">
        <v>434.48</v>
      </c>
      <c r="I62" s="458">
        <v>10.54</v>
      </c>
      <c r="J62" s="459">
        <f t="shared" si="0"/>
        <v>4579.41</v>
      </c>
      <c r="K62" s="316">
        <f t="shared" si="1"/>
        <v>3.316904596988387E-3</v>
      </c>
      <c r="L62" s="319">
        <f t="shared" si="2"/>
        <v>0.80794635575839824</v>
      </c>
      <c r="M62" s="318" t="str">
        <f t="shared" si="3"/>
        <v>B</v>
      </c>
      <c r="N62" s="272"/>
      <c r="O62" s="409"/>
      <c r="Q62"/>
      <c r="S62" s="3"/>
      <c r="U62" s="3"/>
      <c r="V62" s="3"/>
    </row>
    <row r="63" spans="2:22" ht="25.5" x14ac:dyDescent="0.2">
      <c r="B63" s="271"/>
      <c r="C63" s="312" t="s">
        <v>2176</v>
      </c>
      <c r="D63" s="312" t="s">
        <v>14</v>
      </c>
      <c r="E63" s="313" t="s">
        <v>1236</v>
      </c>
      <c r="F63" s="312" t="s">
        <v>1993</v>
      </c>
      <c r="G63" s="312" t="s">
        <v>377</v>
      </c>
      <c r="H63" s="434">
        <v>315.33</v>
      </c>
      <c r="I63" s="458">
        <v>12.65</v>
      </c>
      <c r="J63" s="459">
        <f t="shared" si="0"/>
        <v>3988.92</v>
      </c>
      <c r="K63" s="316">
        <f t="shared" si="1"/>
        <v>2.8892077986070078E-3</v>
      </c>
      <c r="L63" s="319">
        <f t="shared" si="2"/>
        <v>0.81083556355700526</v>
      </c>
      <c r="M63" s="318" t="str">
        <f t="shared" si="3"/>
        <v>B</v>
      </c>
      <c r="N63" s="272"/>
      <c r="O63" s="409"/>
      <c r="Q63"/>
      <c r="S63" s="3"/>
      <c r="T63" s="3"/>
      <c r="U63" s="3"/>
      <c r="V63" s="3"/>
    </row>
    <row r="64" spans="2:22" ht="14.25" x14ac:dyDescent="0.2">
      <c r="B64" s="271"/>
      <c r="C64" s="312" t="s">
        <v>2627</v>
      </c>
      <c r="D64" s="312" t="s">
        <v>14</v>
      </c>
      <c r="E64" s="313" t="s">
        <v>1271</v>
      </c>
      <c r="F64" s="312" t="s">
        <v>1994</v>
      </c>
      <c r="G64" s="312" t="s">
        <v>1050</v>
      </c>
      <c r="H64" s="434">
        <v>3180.28</v>
      </c>
      <c r="I64" s="458">
        <v>1.25</v>
      </c>
      <c r="J64" s="459">
        <f t="shared" si="0"/>
        <v>3975.35</v>
      </c>
      <c r="K64" s="316">
        <f t="shared" si="1"/>
        <v>2.8793789351985919E-3</v>
      </c>
      <c r="L64" s="319">
        <f t="shared" si="2"/>
        <v>0.81371494249220389</v>
      </c>
      <c r="M64" s="318" t="str">
        <f t="shared" si="3"/>
        <v>B</v>
      </c>
      <c r="N64" s="272"/>
      <c r="O64" s="409"/>
      <c r="Q64"/>
      <c r="S64" s="3"/>
      <c r="T64" s="3"/>
      <c r="U64" s="3"/>
      <c r="V64" s="3"/>
    </row>
    <row r="65" spans="2:22" ht="25.5" x14ac:dyDescent="0.2">
      <c r="B65" s="271"/>
      <c r="C65" s="312" t="s">
        <v>2913</v>
      </c>
      <c r="D65" s="312" t="s">
        <v>14</v>
      </c>
      <c r="E65" s="313" t="s">
        <v>1264</v>
      </c>
      <c r="F65" s="312" t="s">
        <v>1993</v>
      </c>
      <c r="G65" s="312" t="s">
        <v>24</v>
      </c>
      <c r="H65" s="434">
        <v>6.11</v>
      </c>
      <c r="I65" s="458">
        <v>649.08000000000004</v>
      </c>
      <c r="J65" s="459">
        <f t="shared" si="0"/>
        <v>3965.87</v>
      </c>
      <c r="K65" s="316">
        <f t="shared" si="1"/>
        <v>2.8725124926700894E-3</v>
      </c>
      <c r="L65" s="319">
        <f t="shared" si="2"/>
        <v>0.81658745498487395</v>
      </c>
      <c r="M65" s="318" t="str">
        <f t="shared" si="3"/>
        <v>B</v>
      </c>
      <c r="N65" s="272"/>
      <c r="O65" s="409"/>
      <c r="Q65"/>
      <c r="U65" s="3"/>
      <c r="V65" s="3"/>
    </row>
    <row r="66" spans="2:22" ht="14.25" x14ac:dyDescent="0.2">
      <c r="B66" s="271"/>
      <c r="C66" s="312" t="s">
        <v>2660</v>
      </c>
      <c r="D66" s="312" t="s">
        <v>14</v>
      </c>
      <c r="E66" s="313" t="s">
        <v>1269</v>
      </c>
      <c r="F66" s="312" t="s">
        <v>2019</v>
      </c>
      <c r="G66" s="312" t="s">
        <v>1050</v>
      </c>
      <c r="H66" s="434">
        <v>264.44</v>
      </c>
      <c r="I66" s="458">
        <v>14.37</v>
      </c>
      <c r="J66" s="459">
        <f t="shared" si="0"/>
        <v>3800</v>
      </c>
      <c r="K66" s="316">
        <f t="shared" si="1"/>
        <v>2.7523714776698026E-3</v>
      </c>
      <c r="L66" s="319">
        <f t="shared" si="2"/>
        <v>0.81933982646254377</v>
      </c>
      <c r="M66" s="318" t="str">
        <f t="shared" si="3"/>
        <v>B</v>
      </c>
      <c r="N66" s="272"/>
      <c r="O66" s="409"/>
      <c r="Q66"/>
      <c r="U66" s="3"/>
      <c r="V66" s="3"/>
    </row>
    <row r="67" spans="2:22" ht="25.5" x14ac:dyDescent="0.2">
      <c r="B67" s="271"/>
      <c r="C67" s="312" t="s">
        <v>2538</v>
      </c>
      <c r="D67" s="312" t="s">
        <v>14</v>
      </c>
      <c r="E67" s="313" t="s">
        <v>1265</v>
      </c>
      <c r="F67" s="312" t="s">
        <v>1993</v>
      </c>
      <c r="G67" s="312" t="s">
        <v>377</v>
      </c>
      <c r="H67" s="434">
        <v>68.44</v>
      </c>
      <c r="I67" s="458">
        <v>53.68</v>
      </c>
      <c r="J67" s="459">
        <f t="shared" si="0"/>
        <v>3673.85</v>
      </c>
      <c r="K67" s="316">
        <f t="shared" si="1"/>
        <v>2.6609999876940011E-3</v>
      </c>
      <c r="L67" s="319">
        <f t="shared" si="2"/>
        <v>0.82200082645023775</v>
      </c>
      <c r="M67" s="318" t="str">
        <f t="shared" si="3"/>
        <v>B</v>
      </c>
      <c r="N67" s="272"/>
      <c r="O67" s="409"/>
      <c r="Q67"/>
      <c r="U67" s="3"/>
      <c r="V67" s="3"/>
    </row>
    <row r="68" spans="2:22" ht="25.5" x14ac:dyDescent="0.2">
      <c r="B68" s="271"/>
      <c r="C68" s="312" t="s">
        <v>2536</v>
      </c>
      <c r="D68" s="312" t="s">
        <v>14</v>
      </c>
      <c r="E68" s="313" t="s">
        <v>1273</v>
      </c>
      <c r="F68" s="312" t="s">
        <v>1993</v>
      </c>
      <c r="G68" s="312" t="s">
        <v>24</v>
      </c>
      <c r="H68" s="434">
        <v>80.260000000000005</v>
      </c>
      <c r="I68" s="458">
        <v>44.25</v>
      </c>
      <c r="J68" s="459">
        <f t="shared" si="0"/>
        <v>3551.5</v>
      </c>
      <c r="K68" s="316">
        <f t="shared" si="1"/>
        <v>2.5723808691958693E-3</v>
      </c>
      <c r="L68" s="319">
        <f t="shared" si="2"/>
        <v>0.82457320731943362</v>
      </c>
      <c r="M68" s="318" t="str">
        <f t="shared" si="3"/>
        <v>B</v>
      </c>
      <c r="N68" s="272"/>
      <c r="O68" s="409"/>
      <c r="Q68"/>
      <c r="S68" s="3"/>
      <c r="T68" s="3"/>
      <c r="U68" s="3"/>
      <c r="V68" s="3"/>
    </row>
    <row r="69" spans="2:22" ht="14.25" x14ac:dyDescent="0.2">
      <c r="B69" s="271"/>
      <c r="C69" s="312" t="s">
        <v>2589</v>
      </c>
      <c r="D69" s="312" t="s">
        <v>14</v>
      </c>
      <c r="E69" s="313" t="s">
        <v>1270</v>
      </c>
      <c r="F69" s="312" t="s">
        <v>1993</v>
      </c>
      <c r="G69" s="312" t="s">
        <v>1892</v>
      </c>
      <c r="H69" s="434">
        <v>82.93</v>
      </c>
      <c r="I69" s="458">
        <v>41.91</v>
      </c>
      <c r="J69" s="459">
        <f t="shared" si="0"/>
        <v>3475.59</v>
      </c>
      <c r="K69" s="316">
        <f t="shared" si="1"/>
        <v>2.5173986273879971E-3</v>
      </c>
      <c r="L69" s="319">
        <f t="shared" si="2"/>
        <v>0.8270906059468216</v>
      </c>
      <c r="M69" s="318" t="str">
        <f t="shared" si="3"/>
        <v>B</v>
      </c>
      <c r="N69" s="272"/>
      <c r="O69" s="409"/>
      <c r="Q69"/>
      <c r="S69" s="3"/>
      <c r="T69" s="3"/>
      <c r="U69" s="3"/>
      <c r="V69" s="3"/>
    </row>
    <row r="70" spans="2:22" ht="25.5" x14ac:dyDescent="0.2">
      <c r="B70" s="271"/>
      <c r="C70" s="312" t="s">
        <v>2982</v>
      </c>
      <c r="D70" s="312" t="s">
        <v>14</v>
      </c>
      <c r="E70" s="313" t="s">
        <v>1272</v>
      </c>
      <c r="F70" s="312" t="s">
        <v>1993</v>
      </c>
      <c r="G70" s="312" t="s">
        <v>29</v>
      </c>
      <c r="H70" s="434">
        <v>5</v>
      </c>
      <c r="I70" s="458">
        <v>669.42</v>
      </c>
      <c r="J70" s="459">
        <f t="shared" ref="J70:J133" si="4">(TRUNC(H70*I70,2))*1</f>
        <v>3347.1</v>
      </c>
      <c r="K70" s="316">
        <f t="shared" ref="K70:K133" si="5">J70/$Q$2</f>
        <v>2.4243322560285781E-3</v>
      </c>
      <c r="L70" s="319">
        <f t="shared" ref="L70:L133" si="6">IFERROR(K70+L69,K70)</f>
        <v>0.82951493820285016</v>
      </c>
      <c r="M70" s="318" t="str">
        <f t="shared" ref="M70:M133" si="7">IF(L70&lt;=80%,"A",IF(L70&gt;=95%,"C","B"))</f>
        <v>B</v>
      </c>
      <c r="N70" s="272"/>
      <c r="O70" s="409"/>
      <c r="Q70"/>
      <c r="S70" s="3"/>
      <c r="T70" s="3"/>
      <c r="U70" s="3"/>
      <c r="V70" s="3"/>
    </row>
    <row r="71" spans="2:22" ht="38.25" x14ac:dyDescent="0.2">
      <c r="B71" s="271"/>
      <c r="C71" s="312" t="s">
        <v>2679</v>
      </c>
      <c r="D71" s="312" t="s">
        <v>14</v>
      </c>
      <c r="E71" s="313" t="s">
        <v>1267</v>
      </c>
      <c r="F71" s="312" t="s">
        <v>1993</v>
      </c>
      <c r="G71" s="312" t="s">
        <v>1893</v>
      </c>
      <c r="H71" s="434">
        <v>13</v>
      </c>
      <c r="I71" s="458">
        <v>250</v>
      </c>
      <c r="J71" s="459">
        <f t="shared" si="4"/>
        <v>3250</v>
      </c>
      <c r="K71" s="316">
        <f t="shared" si="5"/>
        <v>2.3540019216912785E-3</v>
      </c>
      <c r="L71" s="319">
        <f t="shared" si="6"/>
        <v>0.83186894012454149</v>
      </c>
      <c r="M71" s="318" t="str">
        <f t="shared" si="7"/>
        <v>B</v>
      </c>
      <c r="N71" s="272"/>
      <c r="O71" s="409"/>
      <c r="Q71"/>
      <c r="S71" s="3"/>
      <c r="T71" s="3"/>
      <c r="U71" s="3"/>
      <c r="V71" s="3"/>
    </row>
    <row r="72" spans="2:22" ht="14.25" x14ac:dyDescent="0.2">
      <c r="B72" s="271"/>
      <c r="C72" s="312" t="s">
        <v>2322</v>
      </c>
      <c r="D72" s="312" t="s">
        <v>14</v>
      </c>
      <c r="E72" s="313" t="s">
        <v>1283</v>
      </c>
      <c r="F72" s="312" t="s">
        <v>1993</v>
      </c>
      <c r="G72" s="312" t="s">
        <v>29</v>
      </c>
      <c r="H72" s="434">
        <v>112.23</v>
      </c>
      <c r="I72" s="458">
        <v>28.36</v>
      </c>
      <c r="J72" s="459">
        <f t="shared" si="4"/>
        <v>3182.84</v>
      </c>
      <c r="K72" s="316">
        <f t="shared" si="5"/>
        <v>2.3053573773648829E-3</v>
      </c>
      <c r="L72" s="319">
        <f t="shared" si="6"/>
        <v>0.83417429750190641</v>
      </c>
      <c r="M72" s="318" t="str">
        <f t="shared" si="7"/>
        <v>B</v>
      </c>
      <c r="N72" s="272"/>
      <c r="O72" s="409"/>
      <c r="Q72"/>
      <c r="S72" s="3"/>
      <c r="T72" s="3"/>
      <c r="U72" s="3"/>
      <c r="V72" s="3"/>
    </row>
    <row r="73" spans="2:22" ht="14.25" x14ac:dyDescent="0.2">
      <c r="B73" s="271"/>
      <c r="C73" s="312" t="s">
        <v>2184</v>
      </c>
      <c r="D73" s="312" t="s">
        <v>14</v>
      </c>
      <c r="E73" s="313" t="s">
        <v>1274</v>
      </c>
      <c r="F73" s="312" t="s">
        <v>1993</v>
      </c>
      <c r="G73" s="312" t="s">
        <v>90</v>
      </c>
      <c r="H73" s="434">
        <v>18.760000000000002</v>
      </c>
      <c r="I73" s="458">
        <v>169.11</v>
      </c>
      <c r="J73" s="459">
        <f t="shared" si="4"/>
        <v>3172.5</v>
      </c>
      <c r="K73" s="316">
        <f t="shared" si="5"/>
        <v>2.2978680297124866E-3</v>
      </c>
      <c r="L73" s="319">
        <f t="shared" si="6"/>
        <v>0.83647216553161885</v>
      </c>
      <c r="M73" s="318" t="str">
        <f t="shared" si="7"/>
        <v>B</v>
      </c>
      <c r="N73" s="272"/>
      <c r="O73" s="409"/>
      <c r="Q73"/>
      <c r="S73" s="3"/>
      <c r="T73" s="3"/>
      <c r="U73" s="3"/>
      <c r="V73" s="3"/>
    </row>
    <row r="74" spans="2:22" ht="14.25" x14ac:dyDescent="0.2">
      <c r="B74" s="271"/>
      <c r="C74" s="312" t="s">
        <v>2076</v>
      </c>
      <c r="D74" s="312" t="s">
        <v>14</v>
      </c>
      <c r="E74" s="313" t="s">
        <v>1285</v>
      </c>
      <c r="F74" s="312" t="s">
        <v>1993</v>
      </c>
      <c r="G74" s="312" t="s">
        <v>29</v>
      </c>
      <c r="H74" s="434">
        <v>865.56</v>
      </c>
      <c r="I74" s="458">
        <v>3.65</v>
      </c>
      <c r="J74" s="459">
        <f t="shared" si="4"/>
        <v>3159.29</v>
      </c>
      <c r="K74" s="316">
        <f t="shared" si="5"/>
        <v>2.288299917286166E-3</v>
      </c>
      <c r="L74" s="319">
        <f t="shared" si="6"/>
        <v>0.83876046544890503</v>
      </c>
      <c r="M74" s="318" t="str">
        <f t="shared" si="7"/>
        <v>B</v>
      </c>
      <c r="N74" s="272"/>
      <c r="O74" s="409"/>
      <c r="Q74"/>
      <c r="S74" s="3"/>
      <c r="T74" s="3"/>
      <c r="U74" s="3"/>
      <c r="V74" s="3"/>
    </row>
    <row r="75" spans="2:22" ht="14.25" x14ac:dyDescent="0.2">
      <c r="B75" s="271"/>
      <c r="C75" s="312" t="s">
        <v>2770</v>
      </c>
      <c r="D75" s="312" t="s">
        <v>14</v>
      </c>
      <c r="E75" s="313" t="s">
        <v>1277</v>
      </c>
      <c r="F75" s="312" t="s">
        <v>2019</v>
      </c>
      <c r="G75" s="312" t="s">
        <v>1050</v>
      </c>
      <c r="H75" s="434">
        <v>152.88999999999999</v>
      </c>
      <c r="I75" s="458">
        <v>20.079999999999998</v>
      </c>
      <c r="J75" s="459">
        <f t="shared" si="4"/>
        <v>3070.03</v>
      </c>
      <c r="K75" s="316">
        <f t="shared" si="5"/>
        <v>2.2236481598922695E-3</v>
      </c>
      <c r="L75" s="319">
        <f t="shared" si="6"/>
        <v>0.84098411360879732</v>
      </c>
      <c r="M75" s="318" t="str">
        <f t="shared" si="7"/>
        <v>B</v>
      </c>
      <c r="N75" s="272"/>
      <c r="O75" s="409"/>
      <c r="Q75"/>
      <c r="S75" s="3"/>
      <c r="T75" s="3"/>
      <c r="U75" s="3"/>
      <c r="V75" s="3"/>
    </row>
    <row r="76" spans="2:22" ht="14.25" x14ac:dyDescent="0.2">
      <c r="B76" s="271"/>
      <c r="C76" s="312" t="s">
        <v>2828</v>
      </c>
      <c r="D76" s="312" t="s">
        <v>14</v>
      </c>
      <c r="E76" s="313" t="s">
        <v>1278</v>
      </c>
      <c r="F76" s="312" t="s">
        <v>2019</v>
      </c>
      <c r="G76" s="312" t="s">
        <v>1050</v>
      </c>
      <c r="H76" s="434">
        <v>152.62</v>
      </c>
      <c r="I76" s="458">
        <v>20.079999999999998</v>
      </c>
      <c r="J76" s="459">
        <f t="shared" si="4"/>
        <v>3064.6</v>
      </c>
      <c r="K76" s="316">
        <f t="shared" si="5"/>
        <v>2.2197151659123361E-3</v>
      </c>
      <c r="L76" s="319">
        <f t="shared" si="6"/>
        <v>0.84320382877470967</v>
      </c>
      <c r="M76" s="318" t="str">
        <f t="shared" si="7"/>
        <v>B</v>
      </c>
      <c r="N76" s="272"/>
      <c r="O76" s="409"/>
      <c r="Q76"/>
      <c r="S76" s="3"/>
      <c r="T76" s="3"/>
      <c r="U76" s="3"/>
      <c r="V76" s="3"/>
    </row>
    <row r="77" spans="2:22" ht="14.25" x14ac:dyDescent="0.2">
      <c r="B77" s="271"/>
      <c r="C77" s="312" t="s">
        <v>2735</v>
      </c>
      <c r="D77" s="312" t="s">
        <v>14</v>
      </c>
      <c r="E77" s="313" t="s">
        <v>1279</v>
      </c>
      <c r="F77" s="312" t="s">
        <v>2019</v>
      </c>
      <c r="G77" s="312" t="s">
        <v>1050</v>
      </c>
      <c r="H77" s="434">
        <v>152.19</v>
      </c>
      <c r="I77" s="458">
        <v>20.079999999999998</v>
      </c>
      <c r="J77" s="459">
        <f t="shared" si="4"/>
        <v>3055.97</v>
      </c>
      <c r="K77" s="316">
        <f t="shared" si="5"/>
        <v>2.2134643854248913E-3</v>
      </c>
      <c r="L77" s="319">
        <f t="shared" si="6"/>
        <v>0.84541729316013459</v>
      </c>
      <c r="M77" s="318" t="str">
        <f t="shared" si="7"/>
        <v>B</v>
      </c>
      <c r="N77" s="272"/>
      <c r="O77" s="409"/>
      <c r="Q77"/>
      <c r="S77" s="3"/>
      <c r="T77" s="3"/>
      <c r="U77" s="3"/>
      <c r="V77" s="3"/>
    </row>
    <row r="78" spans="2:22" ht="25.5" x14ac:dyDescent="0.2">
      <c r="B78" s="271"/>
      <c r="C78" s="312" t="s">
        <v>2715</v>
      </c>
      <c r="D78" s="312" t="s">
        <v>14</v>
      </c>
      <c r="E78" s="313" t="s">
        <v>1268</v>
      </c>
      <c r="F78" s="312" t="s">
        <v>1994</v>
      </c>
      <c r="G78" s="312" t="s">
        <v>29</v>
      </c>
      <c r="H78" s="434">
        <v>6.5543679095717063E-3</v>
      </c>
      <c r="I78" s="458">
        <v>461261.01</v>
      </c>
      <c r="J78" s="459">
        <f t="shared" si="4"/>
        <v>3023.27</v>
      </c>
      <c r="K78" s="316">
        <f t="shared" si="5"/>
        <v>2.1897795045512591E-3</v>
      </c>
      <c r="L78" s="319">
        <f t="shared" si="6"/>
        <v>0.84760707266468582</v>
      </c>
      <c r="M78" s="318" t="str">
        <f t="shared" si="7"/>
        <v>B</v>
      </c>
      <c r="N78" s="272"/>
      <c r="O78" s="409"/>
      <c r="Q78"/>
      <c r="S78" s="3"/>
      <c r="T78" s="3"/>
      <c r="U78" s="3"/>
      <c r="V78" s="3"/>
    </row>
    <row r="79" spans="2:22" ht="14.25" x14ac:dyDescent="0.2">
      <c r="B79" s="271"/>
      <c r="C79" s="312" t="s">
        <v>2394</v>
      </c>
      <c r="D79" s="312" t="s">
        <v>67</v>
      </c>
      <c r="E79" s="313" t="s">
        <v>2395</v>
      </c>
      <c r="F79" s="312" t="s">
        <v>1993</v>
      </c>
      <c r="G79" s="312" t="s">
        <v>29</v>
      </c>
      <c r="H79" s="434">
        <v>7</v>
      </c>
      <c r="I79" s="458">
        <v>430</v>
      </c>
      <c r="J79" s="459">
        <f t="shared" si="4"/>
        <v>3010</v>
      </c>
      <c r="K79" s="316">
        <f t="shared" si="5"/>
        <v>2.1801679336279226E-3</v>
      </c>
      <c r="L79" s="319">
        <f t="shared" si="6"/>
        <v>0.84978724059831379</v>
      </c>
      <c r="M79" s="318" t="str">
        <f t="shared" si="7"/>
        <v>B</v>
      </c>
      <c r="N79" s="272"/>
      <c r="O79" s="409"/>
      <c r="Q79"/>
      <c r="S79" s="3"/>
      <c r="T79" s="3"/>
      <c r="U79" s="3"/>
      <c r="V79" s="3"/>
    </row>
    <row r="80" spans="2:22" ht="14.25" x14ac:dyDescent="0.2">
      <c r="B80" s="271"/>
      <c r="C80" s="312" t="s">
        <v>2213</v>
      </c>
      <c r="D80" s="312" t="s">
        <v>14</v>
      </c>
      <c r="E80" s="313" t="s">
        <v>1276</v>
      </c>
      <c r="F80" s="312" t="s">
        <v>1993</v>
      </c>
      <c r="G80" s="312" t="s">
        <v>377</v>
      </c>
      <c r="H80" s="434">
        <v>300.60000000000002</v>
      </c>
      <c r="I80" s="458">
        <v>10</v>
      </c>
      <c r="J80" s="459">
        <f t="shared" si="4"/>
        <v>3006</v>
      </c>
      <c r="K80" s="316">
        <f t="shared" si="5"/>
        <v>2.1772707004935332E-3</v>
      </c>
      <c r="L80" s="319">
        <f t="shared" si="6"/>
        <v>0.85196451129880735</v>
      </c>
      <c r="M80" s="318" t="str">
        <f t="shared" si="7"/>
        <v>B</v>
      </c>
      <c r="N80" s="272"/>
      <c r="O80" s="409"/>
      <c r="Q80"/>
      <c r="S80" s="3"/>
      <c r="T80" s="3"/>
      <c r="U80" s="3"/>
      <c r="V80" s="3"/>
    </row>
    <row r="81" spans="2:22" ht="14.25" x14ac:dyDescent="0.2">
      <c r="B81" s="271"/>
      <c r="C81" s="312" t="s">
        <v>2754</v>
      </c>
      <c r="D81" s="312" t="s">
        <v>14</v>
      </c>
      <c r="E81" s="313" t="s">
        <v>1275</v>
      </c>
      <c r="F81" s="312" t="s">
        <v>1993</v>
      </c>
      <c r="G81" s="312" t="s">
        <v>166</v>
      </c>
      <c r="H81" s="434">
        <v>279.99</v>
      </c>
      <c r="I81" s="458">
        <v>10.47</v>
      </c>
      <c r="J81" s="459">
        <f t="shared" si="4"/>
        <v>2931.49</v>
      </c>
      <c r="K81" s="316">
        <f t="shared" si="5"/>
        <v>2.1233024902826973E-3</v>
      </c>
      <c r="L81" s="319">
        <f t="shared" si="6"/>
        <v>0.85408781378909004</v>
      </c>
      <c r="M81" s="318" t="str">
        <f t="shared" si="7"/>
        <v>B</v>
      </c>
      <c r="N81" s="272"/>
      <c r="O81" s="409"/>
      <c r="Q81"/>
      <c r="S81" s="3"/>
      <c r="T81" s="3"/>
      <c r="U81" s="3"/>
      <c r="V81" s="3"/>
    </row>
    <row r="82" spans="2:22" ht="14.25" x14ac:dyDescent="0.2">
      <c r="B82" s="271"/>
      <c r="C82" s="312" t="s">
        <v>2612</v>
      </c>
      <c r="D82" s="312" t="s">
        <v>14</v>
      </c>
      <c r="E82" s="313" t="s">
        <v>1284</v>
      </c>
      <c r="F82" s="312" t="s">
        <v>1994</v>
      </c>
      <c r="G82" s="312" t="s">
        <v>1050</v>
      </c>
      <c r="H82" s="434">
        <v>2481.62</v>
      </c>
      <c r="I82" s="458">
        <v>1.17</v>
      </c>
      <c r="J82" s="459">
        <f t="shared" si="4"/>
        <v>2903.49</v>
      </c>
      <c r="K82" s="316">
        <f t="shared" si="5"/>
        <v>2.1030218583419722E-3</v>
      </c>
      <c r="L82" s="319">
        <f t="shared" si="6"/>
        <v>0.85619083564743204</v>
      </c>
      <c r="M82" s="318" t="str">
        <f t="shared" si="7"/>
        <v>B</v>
      </c>
      <c r="N82" s="272"/>
      <c r="O82" s="409"/>
      <c r="Q82"/>
      <c r="S82" s="3"/>
      <c r="T82" s="3"/>
      <c r="U82" s="3"/>
      <c r="V82" s="3"/>
    </row>
    <row r="83" spans="2:22" ht="25.5" x14ac:dyDescent="0.2">
      <c r="B83" s="271"/>
      <c r="C83" s="312" t="s">
        <v>2260</v>
      </c>
      <c r="D83" s="312" t="s">
        <v>14</v>
      </c>
      <c r="E83" s="313" t="s">
        <v>1288</v>
      </c>
      <c r="F83" s="312" t="s">
        <v>1993</v>
      </c>
      <c r="G83" s="312" t="s">
        <v>166</v>
      </c>
      <c r="H83" s="434">
        <v>707.02</v>
      </c>
      <c r="I83" s="458">
        <v>4.0999999999999996</v>
      </c>
      <c r="J83" s="459">
        <f t="shared" si="4"/>
        <v>2898.78</v>
      </c>
      <c r="K83" s="316">
        <f t="shared" si="5"/>
        <v>2.0996103663262294E-3</v>
      </c>
      <c r="L83" s="319">
        <f t="shared" si="6"/>
        <v>0.85829044601375826</v>
      </c>
      <c r="M83" s="318" t="str">
        <f t="shared" si="7"/>
        <v>B</v>
      </c>
      <c r="N83" s="272"/>
      <c r="O83" s="409"/>
      <c r="Q83"/>
      <c r="S83" s="3"/>
      <c r="T83" s="3"/>
      <c r="U83" s="3"/>
      <c r="V83" s="3"/>
    </row>
    <row r="84" spans="2:22" ht="14.25" x14ac:dyDescent="0.2">
      <c r="B84" s="271"/>
      <c r="C84" s="312" t="s">
        <v>2216</v>
      </c>
      <c r="D84" s="312" t="s">
        <v>14</v>
      </c>
      <c r="E84" s="313" t="s">
        <v>1292</v>
      </c>
      <c r="F84" s="312" t="s">
        <v>1993</v>
      </c>
      <c r="G84" s="312" t="s">
        <v>29</v>
      </c>
      <c r="H84" s="434">
        <v>796</v>
      </c>
      <c r="I84" s="458">
        <v>3.62</v>
      </c>
      <c r="J84" s="459">
        <f t="shared" si="4"/>
        <v>2881.52</v>
      </c>
      <c r="K84" s="316">
        <f t="shared" si="5"/>
        <v>2.0871088053513393E-3</v>
      </c>
      <c r="L84" s="319">
        <f t="shared" si="6"/>
        <v>0.8603775548191096</v>
      </c>
      <c r="M84" s="318" t="str">
        <f t="shared" si="7"/>
        <v>B</v>
      </c>
      <c r="N84" s="272"/>
      <c r="O84" s="409"/>
      <c r="Q84"/>
      <c r="S84" s="3"/>
      <c r="T84" s="3"/>
      <c r="U84" s="3"/>
      <c r="V84" s="3"/>
    </row>
    <row r="85" spans="2:22" ht="14.25" x14ac:dyDescent="0.2">
      <c r="B85" s="271"/>
      <c r="C85" s="312" t="s">
        <v>2531</v>
      </c>
      <c r="D85" s="312" t="s">
        <v>14</v>
      </c>
      <c r="E85" s="313" t="s">
        <v>1287</v>
      </c>
      <c r="F85" s="312" t="s">
        <v>1993</v>
      </c>
      <c r="G85" s="312" t="s">
        <v>90</v>
      </c>
      <c r="H85" s="434">
        <v>16.36</v>
      </c>
      <c r="I85" s="458">
        <v>170</v>
      </c>
      <c r="J85" s="459">
        <f t="shared" si="4"/>
        <v>2781.2</v>
      </c>
      <c r="K85" s="316">
        <f t="shared" si="5"/>
        <v>2.0144461983408564E-3</v>
      </c>
      <c r="L85" s="319">
        <f t="shared" si="6"/>
        <v>0.8623920010174505</v>
      </c>
      <c r="M85" s="318" t="str">
        <f t="shared" si="7"/>
        <v>B</v>
      </c>
      <c r="N85" s="272"/>
      <c r="O85" s="409"/>
      <c r="Q85"/>
      <c r="S85" s="3"/>
      <c r="T85" s="3"/>
      <c r="U85" s="3"/>
      <c r="V85" s="3"/>
    </row>
    <row r="86" spans="2:22" ht="14.25" x14ac:dyDescent="0.2">
      <c r="B86" s="271"/>
      <c r="C86" s="312" t="s">
        <v>2475</v>
      </c>
      <c r="D86" s="312" t="s">
        <v>14</v>
      </c>
      <c r="E86" s="313" t="s">
        <v>1281</v>
      </c>
      <c r="F86" s="312" t="s">
        <v>1993</v>
      </c>
      <c r="G86" s="312" t="s">
        <v>29</v>
      </c>
      <c r="H86" s="434">
        <v>300.57</v>
      </c>
      <c r="I86" s="458">
        <v>9.1</v>
      </c>
      <c r="J86" s="459">
        <f t="shared" si="4"/>
        <v>2735.18</v>
      </c>
      <c r="K86" s="316">
        <f t="shared" si="5"/>
        <v>1.981113531129708E-3</v>
      </c>
      <c r="L86" s="319">
        <f t="shared" si="6"/>
        <v>0.86437311454858023</v>
      </c>
      <c r="M86" s="318" t="str">
        <f t="shared" si="7"/>
        <v>B</v>
      </c>
      <c r="N86" s="272"/>
      <c r="O86" s="409"/>
      <c r="Q86"/>
      <c r="S86" s="3"/>
      <c r="T86" s="3"/>
      <c r="U86" s="3"/>
      <c r="V86" s="3"/>
    </row>
    <row r="87" spans="2:22" ht="14.25" x14ac:dyDescent="0.2">
      <c r="B87" s="271"/>
      <c r="C87" s="312" t="s">
        <v>2656</v>
      </c>
      <c r="D87" s="312" t="s">
        <v>14</v>
      </c>
      <c r="E87" s="313" t="s">
        <v>1282</v>
      </c>
      <c r="F87" s="312" t="s">
        <v>1994</v>
      </c>
      <c r="G87" s="312" t="s">
        <v>1050</v>
      </c>
      <c r="H87" s="434">
        <v>2393.7600000000002</v>
      </c>
      <c r="I87" s="458">
        <v>1.1399999999999999</v>
      </c>
      <c r="J87" s="459">
        <f t="shared" si="4"/>
        <v>2728.88</v>
      </c>
      <c r="K87" s="316">
        <f t="shared" si="5"/>
        <v>1.976550388943045E-3</v>
      </c>
      <c r="L87" s="319">
        <f t="shared" si="6"/>
        <v>0.8663496649375233</v>
      </c>
      <c r="M87" s="318" t="str">
        <f t="shared" si="7"/>
        <v>B</v>
      </c>
      <c r="N87" s="272"/>
      <c r="O87" s="409"/>
      <c r="Q87"/>
      <c r="S87" s="3"/>
      <c r="T87" s="3"/>
      <c r="U87" s="3"/>
      <c r="V87" s="3"/>
    </row>
    <row r="88" spans="2:22" ht="14.25" x14ac:dyDescent="0.2">
      <c r="B88" s="271"/>
      <c r="C88" s="312" t="s">
        <v>2528</v>
      </c>
      <c r="D88" s="312" t="s">
        <v>14</v>
      </c>
      <c r="E88" s="313" t="s">
        <v>1290</v>
      </c>
      <c r="F88" s="312" t="s">
        <v>1993</v>
      </c>
      <c r="G88" s="312" t="s">
        <v>377</v>
      </c>
      <c r="H88" s="434">
        <v>74.48</v>
      </c>
      <c r="I88" s="458">
        <v>34.57</v>
      </c>
      <c r="J88" s="459">
        <f t="shared" si="4"/>
        <v>2574.77</v>
      </c>
      <c r="K88" s="316">
        <f t="shared" si="5"/>
        <v>1.8649272393578625E-3</v>
      </c>
      <c r="L88" s="319">
        <f t="shared" si="6"/>
        <v>0.86821459217688113</v>
      </c>
      <c r="M88" s="318" t="str">
        <f t="shared" si="7"/>
        <v>B</v>
      </c>
      <c r="N88" s="272"/>
      <c r="O88" s="409"/>
      <c r="Q88"/>
      <c r="S88" s="3"/>
      <c r="T88" s="3"/>
      <c r="U88" s="3"/>
      <c r="V88" s="3"/>
    </row>
    <row r="89" spans="2:22" ht="25.5" x14ac:dyDescent="0.2">
      <c r="B89" s="271"/>
      <c r="C89" s="312" t="s">
        <v>2585</v>
      </c>
      <c r="D89" s="312" t="s">
        <v>14</v>
      </c>
      <c r="E89" s="313" t="s">
        <v>1295</v>
      </c>
      <c r="F89" s="312" t="s">
        <v>1993</v>
      </c>
      <c r="G89" s="312" t="s">
        <v>90</v>
      </c>
      <c r="H89" s="434">
        <v>13.62</v>
      </c>
      <c r="I89" s="458">
        <v>183.41</v>
      </c>
      <c r="J89" s="459">
        <f t="shared" si="4"/>
        <v>2498.04</v>
      </c>
      <c r="K89" s="316">
        <f t="shared" si="5"/>
        <v>1.8093510647574406E-3</v>
      </c>
      <c r="L89" s="319">
        <f t="shared" si="6"/>
        <v>0.87002394324163856</v>
      </c>
      <c r="M89" s="318" t="str">
        <f t="shared" si="7"/>
        <v>B</v>
      </c>
      <c r="N89" s="272"/>
      <c r="O89" s="409"/>
      <c r="Q89"/>
      <c r="S89" s="3"/>
      <c r="T89" s="3"/>
      <c r="U89" s="3"/>
      <c r="V89" s="3"/>
    </row>
    <row r="90" spans="2:22" ht="14.25" x14ac:dyDescent="0.2">
      <c r="B90" s="271"/>
      <c r="C90" s="312" t="s">
        <v>2436</v>
      </c>
      <c r="D90" s="312" t="s">
        <v>108</v>
      </c>
      <c r="E90" s="313" t="s">
        <v>1291</v>
      </c>
      <c r="F90" s="312" t="s">
        <v>1993</v>
      </c>
      <c r="G90" s="312" t="s">
        <v>29</v>
      </c>
      <c r="H90" s="434">
        <v>3</v>
      </c>
      <c r="I90" s="458">
        <v>810</v>
      </c>
      <c r="J90" s="459">
        <f t="shared" si="4"/>
        <v>2430</v>
      </c>
      <c r="K90" s="316">
        <f t="shared" si="5"/>
        <v>1.7600691291414792E-3</v>
      </c>
      <c r="L90" s="319">
        <f t="shared" si="6"/>
        <v>0.87178401237078007</v>
      </c>
      <c r="M90" s="318" t="str">
        <f t="shared" si="7"/>
        <v>B</v>
      </c>
      <c r="N90" s="272"/>
      <c r="O90" s="409"/>
      <c r="Q90"/>
      <c r="S90" s="3"/>
      <c r="T90" s="3"/>
      <c r="U90" s="3"/>
      <c r="V90" s="3"/>
    </row>
    <row r="91" spans="2:22" ht="38.25" x14ac:dyDescent="0.2">
      <c r="B91" s="271"/>
      <c r="C91" s="312" t="s">
        <v>2986</v>
      </c>
      <c r="D91" s="312" t="s">
        <v>14</v>
      </c>
      <c r="E91" s="313" t="s">
        <v>1293</v>
      </c>
      <c r="F91" s="312" t="s">
        <v>1993</v>
      </c>
      <c r="G91" s="312" t="s">
        <v>29</v>
      </c>
      <c r="H91" s="434">
        <v>8</v>
      </c>
      <c r="I91" s="458">
        <v>297.23</v>
      </c>
      <c r="J91" s="459">
        <f t="shared" si="4"/>
        <v>2377.84</v>
      </c>
      <c r="K91" s="316">
        <f t="shared" si="5"/>
        <v>1.7222892090690432E-3</v>
      </c>
      <c r="L91" s="319">
        <f t="shared" si="6"/>
        <v>0.8735063015798491</v>
      </c>
      <c r="M91" s="318" t="str">
        <f t="shared" si="7"/>
        <v>B</v>
      </c>
      <c r="N91" s="272"/>
      <c r="O91" s="409"/>
      <c r="Q91"/>
      <c r="U91" s="3"/>
      <c r="V91" s="3"/>
    </row>
    <row r="92" spans="2:22" ht="14.25" x14ac:dyDescent="0.2">
      <c r="B92" s="271"/>
      <c r="C92" s="312" t="s">
        <v>2137</v>
      </c>
      <c r="D92" s="312" t="s">
        <v>67</v>
      </c>
      <c r="E92" s="313" t="s">
        <v>1294</v>
      </c>
      <c r="F92" s="312" t="s">
        <v>1993</v>
      </c>
      <c r="G92" s="312" t="s">
        <v>29</v>
      </c>
      <c r="H92" s="434">
        <v>6</v>
      </c>
      <c r="I92" s="458">
        <v>384.25</v>
      </c>
      <c r="J92" s="459">
        <f t="shared" si="4"/>
        <v>2305.5</v>
      </c>
      <c r="K92" s="316">
        <f t="shared" si="5"/>
        <v>1.6698927478336133E-3</v>
      </c>
      <c r="L92" s="319">
        <f t="shared" si="6"/>
        <v>0.87517619432768268</v>
      </c>
      <c r="M92" s="318" t="str">
        <f t="shared" si="7"/>
        <v>B</v>
      </c>
      <c r="N92" s="272"/>
      <c r="O92" s="409"/>
      <c r="Q92"/>
      <c r="U92" s="3"/>
      <c r="V92" s="3"/>
    </row>
    <row r="93" spans="2:22" ht="25.5" x14ac:dyDescent="0.2">
      <c r="B93" s="271"/>
      <c r="C93" s="312" t="s">
        <v>2495</v>
      </c>
      <c r="D93" s="312" t="s">
        <v>14</v>
      </c>
      <c r="E93" s="313" t="s">
        <v>1289</v>
      </c>
      <c r="F93" s="312" t="s">
        <v>1993</v>
      </c>
      <c r="G93" s="312" t="s">
        <v>24</v>
      </c>
      <c r="H93" s="434">
        <v>67.41</v>
      </c>
      <c r="I93" s="458">
        <v>33.950000000000003</v>
      </c>
      <c r="J93" s="459">
        <f t="shared" si="4"/>
        <v>2288.56</v>
      </c>
      <c r="K93" s="316">
        <f t="shared" si="5"/>
        <v>1.6576229655094745E-3</v>
      </c>
      <c r="L93" s="319">
        <f t="shared" si="6"/>
        <v>0.8768338172931921</v>
      </c>
      <c r="M93" s="318" t="str">
        <f t="shared" si="7"/>
        <v>B</v>
      </c>
      <c r="N93" s="272"/>
      <c r="O93" s="409"/>
      <c r="Q93"/>
      <c r="U93" s="3"/>
      <c r="V93" s="3"/>
    </row>
    <row r="94" spans="2:22" ht="25.5" x14ac:dyDescent="0.2">
      <c r="B94" s="271"/>
      <c r="C94" s="312" t="s">
        <v>2397</v>
      </c>
      <c r="D94" s="312" t="s">
        <v>14</v>
      </c>
      <c r="E94" s="313" t="s">
        <v>1302</v>
      </c>
      <c r="F94" s="312" t="s">
        <v>1993</v>
      </c>
      <c r="G94" s="312" t="s">
        <v>29</v>
      </c>
      <c r="H94" s="434">
        <v>16</v>
      </c>
      <c r="I94" s="458">
        <v>136.88</v>
      </c>
      <c r="J94" s="459">
        <f t="shared" si="4"/>
        <v>2190.08</v>
      </c>
      <c r="K94" s="316">
        <f t="shared" si="5"/>
        <v>1.5862930857408108E-3</v>
      </c>
      <c r="L94" s="319">
        <f t="shared" si="6"/>
        <v>0.87842011037893286</v>
      </c>
      <c r="M94" s="318" t="str">
        <f t="shared" si="7"/>
        <v>B</v>
      </c>
      <c r="N94" s="272"/>
      <c r="O94" s="409"/>
      <c r="Q94"/>
      <c r="S94" s="3"/>
      <c r="T94" s="3"/>
      <c r="U94" s="3"/>
      <c r="V94" s="3"/>
    </row>
    <row r="95" spans="2:22" ht="14.25" x14ac:dyDescent="0.2">
      <c r="B95" s="271"/>
      <c r="C95" s="312" t="s">
        <v>2613</v>
      </c>
      <c r="D95" s="312" t="s">
        <v>14</v>
      </c>
      <c r="E95" s="313" t="s">
        <v>1305</v>
      </c>
      <c r="F95" s="312" t="s">
        <v>1994</v>
      </c>
      <c r="G95" s="312" t="s">
        <v>1050</v>
      </c>
      <c r="H95" s="434">
        <v>2481.62</v>
      </c>
      <c r="I95" s="458">
        <v>0.84</v>
      </c>
      <c r="J95" s="459">
        <f t="shared" si="4"/>
        <v>2084.56</v>
      </c>
      <c r="K95" s="316">
        <f t="shared" si="5"/>
        <v>1.509864075655622E-3</v>
      </c>
      <c r="L95" s="319">
        <f t="shared" si="6"/>
        <v>0.87992997445458854</v>
      </c>
      <c r="M95" s="318" t="str">
        <f t="shared" si="7"/>
        <v>B</v>
      </c>
      <c r="N95" s="272"/>
      <c r="O95" s="409"/>
      <c r="Q95"/>
      <c r="S95" s="3"/>
      <c r="T95" s="3"/>
      <c r="U95" s="3"/>
      <c r="V95" s="3"/>
    </row>
    <row r="96" spans="2:22" ht="14.25" x14ac:dyDescent="0.2">
      <c r="B96" s="271"/>
      <c r="C96" s="312" t="s">
        <v>2657</v>
      </c>
      <c r="D96" s="312" t="s">
        <v>14</v>
      </c>
      <c r="E96" s="313" t="s">
        <v>1298</v>
      </c>
      <c r="F96" s="312" t="s">
        <v>1994</v>
      </c>
      <c r="G96" s="312" t="s">
        <v>1050</v>
      </c>
      <c r="H96" s="434">
        <v>2393.7600000000002</v>
      </c>
      <c r="I96" s="458">
        <v>0.86</v>
      </c>
      <c r="J96" s="459">
        <f t="shared" si="4"/>
        <v>2058.63</v>
      </c>
      <c r="K96" s="316">
        <f t="shared" si="5"/>
        <v>1.4910827618619437E-3</v>
      </c>
      <c r="L96" s="319">
        <f t="shared" si="6"/>
        <v>0.88142105721645048</v>
      </c>
      <c r="M96" s="318" t="str">
        <f t="shared" si="7"/>
        <v>B</v>
      </c>
      <c r="N96" s="272"/>
      <c r="O96" s="409"/>
      <c r="Q96"/>
      <c r="S96" s="3"/>
      <c r="T96" s="3"/>
      <c r="U96" s="3"/>
      <c r="V96" s="3"/>
    </row>
    <row r="97" spans="2:22" ht="14.25" x14ac:dyDescent="0.2">
      <c r="B97" s="271"/>
      <c r="C97" s="312" t="s">
        <v>2329</v>
      </c>
      <c r="D97" s="312" t="s">
        <v>14</v>
      </c>
      <c r="E97" s="313" t="s">
        <v>1308</v>
      </c>
      <c r="F97" s="312" t="s">
        <v>1993</v>
      </c>
      <c r="G97" s="312" t="s">
        <v>24</v>
      </c>
      <c r="H97" s="434">
        <v>11.04</v>
      </c>
      <c r="I97" s="458">
        <v>185.16</v>
      </c>
      <c r="J97" s="459">
        <f t="shared" si="4"/>
        <v>2044.16</v>
      </c>
      <c r="K97" s="316">
        <f t="shared" si="5"/>
        <v>1.4806020209982905E-3</v>
      </c>
      <c r="L97" s="319">
        <f t="shared" si="6"/>
        <v>0.88290165923744879</v>
      </c>
      <c r="M97" s="318" t="str">
        <f t="shared" si="7"/>
        <v>B</v>
      </c>
      <c r="N97" s="272"/>
      <c r="O97" s="409"/>
      <c r="Q97"/>
      <c r="S97" s="3"/>
      <c r="T97" s="3"/>
      <c r="U97" s="3"/>
      <c r="V97" s="3"/>
    </row>
    <row r="98" spans="2:22" ht="14.25" x14ac:dyDescent="0.2">
      <c r="B98" s="271"/>
      <c r="C98" s="312" t="s">
        <v>2701</v>
      </c>
      <c r="D98" s="312" t="s">
        <v>14</v>
      </c>
      <c r="E98" s="313" t="s">
        <v>1306</v>
      </c>
      <c r="F98" s="312" t="s">
        <v>2019</v>
      </c>
      <c r="G98" s="312" t="s">
        <v>1050</v>
      </c>
      <c r="H98" s="434">
        <v>111.39</v>
      </c>
      <c r="I98" s="458">
        <v>18.170000000000002</v>
      </c>
      <c r="J98" s="459">
        <f t="shared" si="4"/>
        <v>2023.95</v>
      </c>
      <c r="K98" s="316">
        <f t="shared" si="5"/>
        <v>1.4659637505867887E-3</v>
      </c>
      <c r="L98" s="319">
        <f t="shared" si="6"/>
        <v>0.88436762298803562</v>
      </c>
      <c r="M98" s="318" t="str">
        <f t="shared" si="7"/>
        <v>B</v>
      </c>
      <c r="N98" s="272"/>
      <c r="O98" s="409"/>
      <c r="Q98"/>
      <c r="S98" s="3"/>
      <c r="T98" s="3"/>
      <c r="U98" s="3"/>
      <c r="V98" s="3"/>
    </row>
    <row r="99" spans="2:22" ht="25.5" x14ac:dyDescent="0.2">
      <c r="B99" s="271"/>
      <c r="C99" s="312" t="s">
        <v>2305</v>
      </c>
      <c r="D99" s="312" t="s">
        <v>14</v>
      </c>
      <c r="E99" s="313" t="s">
        <v>1317</v>
      </c>
      <c r="F99" s="312" t="s">
        <v>1993</v>
      </c>
      <c r="G99" s="312" t="s">
        <v>24</v>
      </c>
      <c r="H99" s="434">
        <v>3.24</v>
      </c>
      <c r="I99" s="458">
        <v>614.19000000000005</v>
      </c>
      <c r="J99" s="459">
        <f t="shared" si="4"/>
        <v>1989.97</v>
      </c>
      <c r="K99" s="316">
        <f t="shared" si="5"/>
        <v>1.4413517551101519E-3</v>
      </c>
      <c r="L99" s="319">
        <f t="shared" si="6"/>
        <v>0.88580897474314579</v>
      </c>
      <c r="M99" s="318" t="str">
        <f t="shared" si="7"/>
        <v>B</v>
      </c>
      <c r="N99" s="272"/>
      <c r="O99" s="409"/>
      <c r="Q99"/>
      <c r="S99" s="3"/>
      <c r="T99" s="3"/>
      <c r="U99" s="3"/>
      <c r="V99" s="3"/>
    </row>
    <row r="100" spans="2:22" ht="25.5" x14ac:dyDescent="0.2">
      <c r="B100" s="271"/>
      <c r="C100" s="312" t="s">
        <v>2310</v>
      </c>
      <c r="D100" s="312" t="s">
        <v>14</v>
      </c>
      <c r="E100" s="313" t="s">
        <v>1297</v>
      </c>
      <c r="F100" s="312" t="s">
        <v>1993</v>
      </c>
      <c r="G100" s="312" t="s">
        <v>29</v>
      </c>
      <c r="H100" s="434">
        <v>2.87</v>
      </c>
      <c r="I100" s="458">
        <v>686.42</v>
      </c>
      <c r="J100" s="459">
        <f t="shared" si="4"/>
        <v>1970.02</v>
      </c>
      <c r="K100" s="316">
        <f t="shared" si="5"/>
        <v>1.4269018048523854E-3</v>
      </c>
      <c r="L100" s="319">
        <f t="shared" si="6"/>
        <v>0.88723587654799818</v>
      </c>
      <c r="M100" s="318" t="str">
        <f t="shared" si="7"/>
        <v>B</v>
      </c>
      <c r="N100" s="272"/>
      <c r="O100" s="409"/>
      <c r="Q100"/>
      <c r="S100" s="3"/>
      <c r="T100" s="3"/>
      <c r="U100" s="3"/>
      <c r="V100" s="3"/>
    </row>
    <row r="101" spans="2:22" ht="25.5" x14ac:dyDescent="0.2">
      <c r="B101" s="271"/>
      <c r="C101" s="312" t="s">
        <v>2581</v>
      </c>
      <c r="D101" s="312" t="s">
        <v>14</v>
      </c>
      <c r="E101" s="313" t="s">
        <v>1296</v>
      </c>
      <c r="F101" s="312" t="s">
        <v>1993</v>
      </c>
      <c r="G101" s="312" t="s">
        <v>24</v>
      </c>
      <c r="H101" s="434">
        <v>123.08</v>
      </c>
      <c r="I101" s="458">
        <v>15.87</v>
      </c>
      <c r="J101" s="459">
        <f t="shared" si="4"/>
        <v>1953.27</v>
      </c>
      <c r="K101" s="316">
        <f t="shared" si="5"/>
        <v>1.4147696411021303E-3</v>
      </c>
      <c r="L101" s="319">
        <f t="shared" si="6"/>
        <v>0.88865064618910028</v>
      </c>
      <c r="M101" s="318" t="str">
        <f t="shared" si="7"/>
        <v>B</v>
      </c>
      <c r="N101" s="272"/>
      <c r="O101" s="409"/>
      <c r="Q101"/>
      <c r="S101" s="3"/>
      <c r="T101" s="3"/>
      <c r="U101" s="3"/>
      <c r="V101" s="3"/>
    </row>
    <row r="102" spans="2:22" ht="14.25" x14ac:dyDescent="0.2">
      <c r="B102" s="271"/>
      <c r="C102" s="312" t="s">
        <v>2920</v>
      </c>
      <c r="D102" s="312" t="s">
        <v>14</v>
      </c>
      <c r="E102" s="313" t="s">
        <v>1299</v>
      </c>
      <c r="F102" s="312" t="s">
        <v>1994</v>
      </c>
      <c r="G102" s="312" t="s">
        <v>1894</v>
      </c>
      <c r="H102" s="434">
        <v>13.77</v>
      </c>
      <c r="I102" s="458">
        <v>138.22</v>
      </c>
      <c r="J102" s="459">
        <f t="shared" si="4"/>
        <v>1903.28</v>
      </c>
      <c r="K102" s="316">
        <f t="shared" si="5"/>
        <v>1.3785614700051005E-3</v>
      </c>
      <c r="L102" s="319">
        <f t="shared" si="6"/>
        <v>0.89002920765910543</v>
      </c>
      <c r="M102" s="318" t="str">
        <f t="shared" si="7"/>
        <v>B</v>
      </c>
      <c r="N102" s="272"/>
      <c r="O102" s="409"/>
      <c r="Q102"/>
      <c r="S102" s="3"/>
      <c r="T102" s="3"/>
      <c r="U102" s="3"/>
      <c r="V102" s="3"/>
    </row>
    <row r="103" spans="2:22" ht="14.25" x14ac:dyDescent="0.2">
      <c r="B103" s="271"/>
      <c r="C103" s="312" t="s">
        <v>2328</v>
      </c>
      <c r="D103" s="312" t="s">
        <v>14</v>
      </c>
      <c r="E103" s="313" t="s">
        <v>1303</v>
      </c>
      <c r="F103" s="312" t="s">
        <v>1993</v>
      </c>
      <c r="G103" s="312" t="s">
        <v>166</v>
      </c>
      <c r="H103" s="434">
        <v>45.65</v>
      </c>
      <c r="I103" s="458">
        <v>41.11</v>
      </c>
      <c r="J103" s="459">
        <f t="shared" si="4"/>
        <v>1876.67</v>
      </c>
      <c r="K103" s="316">
        <f t="shared" si="5"/>
        <v>1.359287626578576E-3</v>
      </c>
      <c r="L103" s="319">
        <f t="shared" si="6"/>
        <v>0.89138849528568398</v>
      </c>
      <c r="M103" s="318" t="str">
        <f t="shared" si="7"/>
        <v>B</v>
      </c>
      <c r="N103" s="272"/>
      <c r="O103" s="409"/>
      <c r="Q103"/>
      <c r="S103" s="3"/>
      <c r="T103" s="3"/>
      <c r="U103" s="3"/>
      <c r="V103" s="3"/>
    </row>
    <row r="104" spans="2:22" ht="14.25" x14ac:dyDescent="0.2">
      <c r="B104" s="271"/>
      <c r="C104" s="312" t="s">
        <v>2628</v>
      </c>
      <c r="D104" s="312" t="s">
        <v>14</v>
      </c>
      <c r="E104" s="313" t="s">
        <v>1312</v>
      </c>
      <c r="F104" s="312" t="s">
        <v>1994</v>
      </c>
      <c r="G104" s="312" t="s">
        <v>1050</v>
      </c>
      <c r="H104" s="434">
        <v>3180.28</v>
      </c>
      <c r="I104" s="458">
        <v>0.59</v>
      </c>
      <c r="J104" s="459">
        <f t="shared" si="4"/>
        <v>1876.36</v>
      </c>
      <c r="K104" s="316">
        <f t="shared" si="5"/>
        <v>1.3590630910106608E-3</v>
      </c>
      <c r="L104" s="319">
        <f t="shared" si="6"/>
        <v>0.89274755837669462</v>
      </c>
      <c r="M104" s="318" t="str">
        <f t="shared" si="7"/>
        <v>B</v>
      </c>
      <c r="N104" s="272"/>
      <c r="O104" s="409"/>
      <c r="Q104"/>
      <c r="S104" s="3"/>
      <c r="T104" s="3"/>
      <c r="U104" s="3"/>
      <c r="V104" s="3"/>
    </row>
    <row r="105" spans="2:22" ht="25.5" x14ac:dyDescent="0.2">
      <c r="B105" s="271"/>
      <c r="C105" s="312" t="s">
        <v>1313</v>
      </c>
      <c r="D105" s="312" t="s">
        <v>75</v>
      </c>
      <c r="E105" s="313" t="s">
        <v>1314</v>
      </c>
      <c r="F105" s="312" t="s">
        <v>1993</v>
      </c>
      <c r="G105" s="312" t="s">
        <v>29</v>
      </c>
      <c r="H105" s="434">
        <v>7</v>
      </c>
      <c r="I105" s="458">
        <v>259.77</v>
      </c>
      <c r="J105" s="459">
        <f t="shared" si="4"/>
        <v>1818.39</v>
      </c>
      <c r="K105" s="316">
        <f t="shared" si="5"/>
        <v>1.3170749398105244E-3</v>
      </c>
      <c r="L105" s="319">
        <f t="shared" si="6"/>
        <v>0.8940646333165051</v>
      </c>
      <c r="M105" s="318" t="str">
        <f t="shared" si="7"/>
        <v>B</v>
      </c>
      <c r="N105" s="272"/>
      <c r="O105" s="409"/>
      <c r="Q105"/>
      <c r="S105" s="3"/>
      <c r="T105" s="3"/>
      <c r="U105" s="3"/>
      <c r="V105" s="3"/>
    </row>
    <row r="106" spans="2:22" ht="14.25" x14ac:dyDescent="0.2">
      <c r="B106" s="271"/>
      <c r="C106" s="312" t="s">
        <v>2753</v>
      </c>
      <c r="D106" s="312" t="s">
        <v>14</v>
      </c>
      <c r="E106" s="313" t="s">
        <v>1301</v>
      </c>
      <c r="F106" s="312" t="s">
        <v>1993</v>
      </c>
      <c r="G106" s="312" t="s">
        <v>1892</v>
      </c>
      <c r="H106" s="434">
        <v>111.88</v>
      </c>
      <c r="I106" s="458">
        <v>15.89</v>
      </c>
      <c r="J106" s="459">
        <f t="shared" si="4"/>
        <v>1777.77</v>
      </c>
      <c r="K106" s="316">
        <f t="shared" si="5"/>
        <v>1.2876535373308013E-3</v>
      </c>
      <c r="L106" s="319">
        <f t="shared" si="6"/>
        <v>0.89535228685383594</v>
      </c>
      <c r="M106" s="318" t="str">
        <f t="shared" si="7"/>
        <v>B</v>
      </c>
      <c r="N106" s="272"/>
      <c r="O106" s="409"/>
      <c r="Q106"/>
      <c r="S106" s="3"/>
      <c r="T106" s="3"/>
      <c r="U106" s="3"/>
      <c r="V106" s="3"/>
    </row>
    <row r="107" spans="2:22" ht="14.25" x14ac:dyDescent="0.2">
      <c r="B107" s="271"/>
      <c r="C107" s="312" t="s">
        <v>2341</v>
      </c>
      <c r="D107" s="312" t="s">
        <v>108</v>
      </c>
      <c r="E107" s="313" t="s">
        <v>1311</v>
      </c>
      <c r="F107" s="312" t="s">
        <v>1993</v>
      </c>
      <c r="G107" s="312" t="s">
        <v>29</v>
      </c>
      <c r="H107" s="434">
        <v>23.81</v>
      </c>
      <c r="I107" s="458">
        <v>74.540000000000006</v>
      </c>
      <c r="J107" s="459">
        <f t="shared" si="4"/>
        <v>1774.79</v>
      </c>
      <c r="K107" s="316">
        <f t="shared" si="5"/>
        <v>1.2854950986456812E-3</v>
      </c>
      <c r="L107" s="319">
        <f t="shared" si="6"/>
        <v>0.89663778195248167</v>
      </c>
      <c r="M107" s="318" t="str">
        <f t="shared" si="7"/>
        <v>B</v>
      </c>
      <c r="N107" s="272"/>
      <c r="O107" s="409"/>
      <c r="Q107"/>
      <c r="S107" s="3"/>
      <c r="T107" s="3"/>
      <c r="U107" s="3"/>
      <c r="V107" s="3"/>
    </row>
    <row r="108" spans="2:22" ht="25.5" x14ac:dyDescent="0.2">
      <c r="B108" s="271"/>
      <c r="C108" s="312" t="s">
        <v>2343</v>
      </c>
      <c r="D108" s="312" t="s">
        <v>14</v>
      </c>
      <c r="E108" s="313" t="s">
        <v>1286</v>
      </c>
      <c r="F108" s="312" t="s">
        <v>1993</v>
      </c>
      <c r="G108" s="312" t="s">
        <v>24</v>
      </c>
      <c r="H108" s="434">
        <v>3.58</v>
      </c>
      <c r="I108" s="458">
        <v>494.17</v>
      </c>
      <c r="J108" s="459">
        <f t="shared" si="4"/>
        <v>1769.12</v>
      </c>
      <c r="K108" s="316">
        <f t="shared" si="5"/>
        <v>1.2813882706776845E-3</v>
      </c>
      <c r="L108" s="319">
        <f t="shared" si="6"/>
        <v>0.89791917022315937</v>
      </c>
      <c r="M108" s="318" t="str">
        <f t="shared" si="7"/>
        <v>B</v>
      </c>
      <c r="N108" s="272"/>
      <c r="O108" s="409"/>
      <c r="Q108"/>
      <c r="S108" s="3"/>
      <c r="T108" s="3"/>
      <c r="U108" s="3"/>
      <c r="V108" s="3"/>
    </row>
    <row r="109" spans="2:22" ht="14.25" x14ac:dyDescent="0.2">
      <c r="B109" s="271"/>
      <c r="C109" s="312" t="s">
        <v>2732</v>
      </c>
      <c r="D109" s="312" t="s">
        <v>14</v>
      </c>
      <c r="E109" s="313" t="s">
        <v>1304</v>
      </c>
      <c r="F109" s="312" t="s">
        <v>2019</v>
      </c>
      <c r="G109" s="312" t="s">
        <v>1050</v>
      </c>
      <c r="H109" s="434">
        <v>93.42</v>
      </c>
      <c r="I109" s="458">
        <v>18.899999999999999</v>
      </c>
      <c r="J109" s="459">
        <f t="shared" si="4"/>
        <v>1765.63</v>
      </c>
      <c r="K109" s="316">
        <f t="shared" si="5"/>
        <v>1.2788604347679299E-3</v>
      </c>
      <c r="L109" s="319">
        <f t="shared" si="6"/>
        <v>0.89919803065792725</v>
      </c>
      <c r="M109" s="318" t="str">
        <f t="shared" si="7"/>
        <v>B</v>
      </c>
      <c r="N109" s="272"/>
      <c r="O109" s="409"/>
      <c r="Q109"/>
      <c r="S109" s="3"/>
      <c r="T109" s="3"/>
      <c r="U109" s="3"/>
      <c r="V109" s="3"/>
    </row>
    <row r="110" spans="2:22" ht="25.5" x14ac:dyDescent="0.2">
      <c r="B110" s="271"/>
      <c r="C110" s="312" t="s">
        <v>2204</v>
      </c>
      <c r="D110" s="312" t="s">
        <v>14</v>
      </c>
      <c r="E110" s="313" t="s">
        <v>1315</v>
      </c>
      <c r="F110" s="312" t="s">
        <v>1993</v>
      </c>
      <c r="G110" s="312" t="s">
        <v>29</v>
      </c>
      <c r="H110" s="434">
        <v>1495.64</v>
      </c>
      <c r="I110" s="458">
        <v>1.1499999999999999</v>
      </c>
      <c r="J110" s="459">
        <f t="shared" si="4"/>
        <v>1719.98</v>
      </c>
      <c r="K110" s="316">
        <f t="shared" si="5"/>
        <v>1.2457957616217124E-3</v>
      </c>
      <c r="L110" s="319">
        <f t="shared" si="6"/>
        <v>0.90044382641954901</v>
      </c>
      <c r="M110" s="318" t="str">
        <f t="shared" si="7"/>
        <v>B</v>
      </c>
      <c r="N110" s="272"/>
      <c r="O110" s="409"/>
      <c r="Q110"/>
      <c r="S110" s="3"/>
      <c r="T110" s="3"/>
      <c r="U110" s="3"/>
      <c r="V110" s="3"/>
    </row>
    <row r="111" spans="2:22" ht="25.5" x14ac:dyDescent="0.2">
      <c r="B111" s="271"/>
      <c r="C111" s="312" t="s">
        <v>2062</v>
      </c>
      <c r="D111" s="312" t="s">
        <v>14</v>
      </c>
      <c r="E111" s="313" t="s">
        <v>1310</v>
      </c>
      <c r="F111" s="312" t="s">
        <v>1993</v>
      </c>
      <c r="G111" s="312" t="s">
        <v>29</v>
      </c>
      <c r="H111" s="434">
        <v>520.6</v>
      </c>
      <c r="I111" s="458">
        <v>3.27</v>
      </c>
      <c r="J111" s="459">
        <f t="shared" si="4"/>
        <v>1702.36</v>
      </c>
      <c r="K111" s="316">
        <f t="shared" si="5"/>
        <v>1.2330334496647277E-3</v>
      </c>
      <c r="L111" s="319">
        <f t="shared" si="6"/>
        <v>0.90167685986921375</v>
      </c>
      <c r="M111" s="318" t="str">
        <f t="shared" si="7"/>
        <v>B</v>
      </c>
      <c r="N111" s="272"/>
      <c r="O111" s="409"/>
      <c r="Q111"/>
      <c r="S111" s="3"/>
      <c r="T111" s="3"/>
      <c r="U111" s="3"/>
      <c r="V111" s="3"/>
    </row>
    <row r="112" spans="2:22" ht="14.25" x14ac:dyDescent="0.2">
      <c r="B112" s="271"/>
      <c r="C112" s="312" t="s">
        <v>2975</v>
      </c>
      <c r="D112" s="312" t="s">
        <v>14</v>
      </c>
      <c r="E112" s="313" t="s">
        <v>1324</v>
      </c>
      <c r="F112" s="312" t="s">
        <v>1994</v>
      </c>
      <c r="G112" s="312" t="s">
        <v>1050</v>
      </c>
      <c r="H112" s="434">
        <v>975.78</v>
      </c>
      <c r="I112" s="458">
        <v>1.68</v>
      </c>
      <c r="J112" s="459">
        <f t="shared" si="4"/>
        <v>1639.31</v>
      </c>
      <c r="K112" s="316">
        <f t="shared" si="5"/>
        <v>1.1873658123839168E-3</v>
      </c>
      <c r="L112" s="319">
        <f t="shared" si="6"/>
        <v>0.90286422568159763</v>
      </c>
      <c r="M112" s="318" t="str">
        <f t="shared" si="7"/>
        <v>B</v>
      </c>
      <c r="N112" s="272"/>
      <c r="O112" s="409"/>
      <c r="Q112"/>
      <c r="S112" s="3"/>
      <c r="T112" s="3"/>
      <c r="U112" s="3"/>
      <c r="V112" s="3"/>
    </row>
    <row r="113" spans="2:22" ht="14.25" x14ac:dyDescent="0.2">
      <c r="B113" s="271"/>
      <c r="C113" s="312" t="s">
        <v>2976</v>
      </c>
      <c r="D113" s="312" t="s">
        <v>14</v>
      </c>
      <c r="E113" s="313" t="s">
        <v>1327</v>
      </c>
      <c r="F113" s="312" t="s">
        <v>1994</v>
      </c>
      <c r="G113" s="312" t="s">
        <v>1050</v>
      </c>
      <c r="H113" s="434">
        <v>975.78</v>
      </c>
      <c r="I113" s="458">
        <v>1.68</v>
      </c>
      <c r="J113" s="459">
        <f t="shared" si="4"/>
        <v>1639.31</v>
      </c>
      <c r="K113" s="316">
        <f t="shared" si="5"/>
        <v>1.1873658123839168E-3</v>
      </c>
      <c r="L113" s="319">
        <f t="shared" si="6"/>
        <v>0.90405159149398151</v>
      </c>
      <c r="M113" s="318" t="str">
        <f t="shared" si="7"/>
        <v>B</v>
      </c>
      <c r="N113" s="272"/>
      <c r="O113" s="409"/>
      <c r="Q113"/>
      <c r="S113" s="3"/>
      <c r="T113" s="3"/>
      <c r="U113" s="3"/>
      <c r="V113" s="3"/>
    </row>
    <row r="114" spans="2:22" ht="14.25" x14ac:dyDescent="0.2">
      <c r="B114" s="271"/>
      <c r="C114" s="312" t="s">
        <v>3042</v>
      </c>
      <c r="D114" s="312" t="s">
        <v>14</v>
      </c>
      <c r="E114" s="313" t="s">
        <v>1307</v>
      </c>
      <c r="F114" s="312" t="s">
        <v>1993</v>
      </c>
      <c r="G114" s="312" t="s">
        <v>29</v>
      </c>
      <c r="H114" s="434">
        <v>11</v>
      </c>
      <c r="I114" s="458">
        <v>145.01</v>
      </c>
      <c r="J114" s="459">
        <f t="shared" si="4"/>
        <v>1595.11</v>
      </c>
      <c r="K114" s="316">
        <f t="shared" si="5"/>
        <v>1.1553513862489154E-3</v>
      </c>
      <c r="L114" s="319">
        <f t="shared" si="6"/>
        <v>0.9052069428802304</v>
      </c>
      <c r="M114" s="318" t="str">
        <f t="shared" si="7"/>
        <v>B</v>
      </c>
      <c r="N114" s="272"/>
      <c r="O114" s="409"/>
      <c r="Q114"/>
      <c r="S114" s="3"/>
      <c r="T114" s="3"/>
      <c r="U114" s="3"/>
      <c r="V114" s="3"/>
    </row>
    <row r="115" spans="2:22" ht="14.25" x14ac:dyDescent="0.2">
      <c r="B115" s="271"/>
      <c r="C115" s="312" t="s">
        <v>2618</v>
      </c>
      <c r="D115" s="312" t="s">
        <v>14</v>
      </c>
      <c r="E115" s="313" t="s">
        <v>1323</v>
      </c>
      <c r="F115" s="312" t="s">
        <v>1994</v>
      </c>
      <c r="G115" s="312" t="s">
        <v>1050</v>
      </c>
      <c r="H115" s="434">
        <v>1154.1500000000001</v>
      </c>
      <c r="I115" s="458">
        <v>1.34</v>
      </c>
      <c r="J115" s="459">
        <f t="shared" si="4"/>
        <v>1546.56</v>
      </c>
      <c r="K115" s="316">
        <f t="shared" si="5"/>
        <v>1.1201862190802657E-3</v>
      </c>
      <c r="L115" s="319">
        <f t="shared" si="6"/>
        <v>0.90632712909931068</v>
      </c>
      <c r="M115" s="318" t="str">
        <f t="shared" si="7"/>
        <v>B</v>
      </c>
      <c r="N115" s="272"/>
      <c r="O115" s="409"/>
      <c r="Q115"/>
      <c r="S115" s="3"/>
      <c r="T115" s="3"/>
      <c r="U115" s="3"/>
      <c r="V115" s="3"/>
    </row>
    <row r="116" spans="2:22" ht="25.5" x14ac:dyDescent="0.2">
      <c r="B116" s="271"/>
      <c r="C116" s="312" t="s">
        <v>2139</v>
      </c>
      <c r="D116" s="312" t="s">
        <v>14</v>
      </c>
      <c r="E116" s="313" t="s">
        <v>1321</v>
      </c>
      <c r="F116" s="312" t="s">
        <v>1993</v>
      </c>
      <c r="G116" s="312" t="s">
        <v>29</v>
      </c>
      <c r="H116" s="434">
        <v>3</v>
      </c>
      <c r="I116" s="458">
        <v>514.13</v>
      </c>
      <c r="J116" s="459">
        <f t="shared" si="4"/>
        <v>1542.39</v>
      </c>
      <c r="K116" s="316">
        <f t="shared" si="5"/>
        <v>1.1171658535376651E-3</v>
      </c>
      <c r="L116" s="319">
        <f t="shared" si="6"/>
        <v>0.9074442949528484</v>
      </c>
      <c r="M116" s="318" t="str">
        <f t="shared" si="7"/>
        <v>B</v>
      </c>
      <c r="N116" s="272"/>
      <c r="O116" s="409"/>
      <c r="Q116"/>
      <c r="S116" s="3"/>
      <c r="T116" s="3"/>
      <c r="U116" s="3"/>
      <c r="V116" s="3"/>
    </row>
    <row r="117" spans="2:22" ht="25.5" x14ac:dyDescent="0.2">
      <c r="B117" s="271"/>
      <c r="C117" s="312" t="s">
        <v>2467</v>
      </c>
      <c r="D117" s="312" t="s">
        <v>14</v>
      </c>
      <c r="E117" s="313" t="s">
        <v>1316</v>
      </c>
      <c r="F117" s="312" t="s">
        <v>1993</v>
      </c>
      <c r="G117" s="312" t="s">
        <v>29</v>
      </c>
      <c r="H117" s="434">
        <v>37</v>
      </c>
      <c r="I117" s="458">
        <v>41.58</v>
      </c>
      <c r="J117" s="459">
        <f t="shared" si="4"/>
        <v>1538.46</v>
      </c>
      <c r="K117" s="316">
        <f t="shared" si="5"/>
        <v>1.1143193219831276E-3</v>
      </c>
      <c r="L117" s="319">
        <f t="shared" si="6"/>
        <v>0.90855861427483153</v>
      </c>
      <c r="M117" s="318" t="str">
        <f t="shared" si="7"/>
        <v>B</v>
      </c>
      <c r="N117" s="272"/>
      <c r="O117" s="409"/>
      <c r="Q117"/>
      <c r="S117" s="3"/>
      <c r="T117" s="3"/>
      <c r="U117" s="3"/>
      <c r="V117" s="3"/>
    </row>
    <row r="118" spans="2:22" ht="25.5" x14ac:dyDescent="0.2">
      <c r="B118" s="271"/>
      <c r="C118" s="312" t="s">
        <v>2404</v>
      </c>
      <c r="D118" s="312" t="s">
        <v>14</v>
      </c>
      <c r="E118" s="313" t="s">
        <v>1322</v>
      </c>
      <c r="F118" s="312" t="s">
        <v>1993</v>
      </c>
      <c r="G118" s="312" t="s">
        <v>29</v>
      </c>
      <c r="H118" s="434">
        <v>2</v>
      </c>
      <c r="I118" s="458">
        <v>765.87</v>
      </c>
      <c r="J118" s="459">
        <f t="shared" si="4"/>
        <v>1531.74</v>
      </c>
      <c r="K118" s="316">
        <f t="shared" si="5"/>
        <v>1.1094519703173536E-3</v>
      </c>
      <c r="L118" s="319">
        <f t="shared" si="6"/>
        <v>0.90966806624514884</v>
      </c>
      <c r="M118" s="318" t="str">
        <f t="shared" si="7"/>
        <v>B</v>
      </c>
      <c r="N118" s="272"/>
      <c r="O118" s="409"/>
      <c r="Q118"/>
      <c r="S118" s="3"/>
      <c r="T118" s="3"/>
      <c r="U118" s="3"/>
      <c r="V118" s="3"/>
    </row>
    <row r="119" spans="2:22" ht="25.5" x14ac:dyDescent="0.2">
      <c r="B119" s="271"/>
      <c r="C119" s="312" t="s">
        <v>2400</v>
      </c>
      <c r="D119" s="312" t="s">
        <v>14</v>
      </c>
      <c r="E119" s="313" t="s">
        <v>1325</v>
      </c>
      <c r="F119" s="312" t="s">
        <v>1993</v>
      </c>
      <c r="G119" s="312" t="s">
        <v>29</v>
      </c>
      <c r="H119" s="434">
        <v>2</v>
      </c>
      <c r="I119" s="458">
        <v>762.02</v>
      </c>
      <c r="J119" s="459">
        <f t="shared" si="4"/>
        <v>1524.04</v>
      </c>
      <c r="K119" s="316">
        <f t="shared" si="5"/>
        <v>1.1038747965336543E-3</v>
      </c>
      <c r="L119" s="319">
        <f t="shared" si="6"/>
        <v>0.91077194104168246</v>
      </c>
      <c r="M119" s="318" t="str">
        <f t="shared" si="7"/>
        <v>B</v>
      </c>
      <c r="N119" s="272"/>
      <c r="O119" s="409"/>
      <c r="Q119"/>
      <c r="S119" s="3"/>
      <c r="T119" s="3"/>
      <c r="U119" s="3"/>
      <c r="V119" s="3"/>
    </row>
    <row r="120" spans="2:22" ht="14.25" x14ac:dyDescent="0.2">
      <c r="B120" s="271"/>
      <c r="C120" s="312" t="s">
        <v>2261</v>
      </c>
      <c r="D120" s="312" t="s">
        <v>14</v>
      </c>
      <c r="E120" s="313" t="s">
        <v>1320</v>
      </c>
      <c r="F120" s="312" t="s">
        <v>1993</v>
      </c>
      <c r="G120" s="312" t="s">
        <v>24</v>
      </c>
      <c r="H120" s="434">
        <v>227.42</v>
      </c>
      <c r="I120" s="458">
        <v>6.68</v>
      </c>
      <c r="J120" s="459">
        <f t="shared" si="4"/>
        <v>1519.16</v>
      </c>
      <c r="K120" s="316">
        <f t="shared" si="5"/>
        <v>1.1003401721096993E-3</v>
      </c>
      <c r="L120" s="319">
        <f t="shared" si="6"/>
        <v>0.91187228121379216</v>
      </c>
      <c r="M120" s="318" t="str">
        <f t="shared" si="7"/>
        <v>B</v>
      </c>
      <c r="N120" s="272"/>
      <c r="O120" s="409"/>
      <c r="Q120"/>
      <c r="S120" s="3"/>
      <c r="T120" s="3"/>
      <c r="U120" s="3"/>
      <c r="V120" s="3"/>
    </row>
    <row r="121" spans="2:22" ht="14.25" x14ac:dyDescent="0.2">
      <c r="B121" s="271"/>
      <c r="C121" s="312" t="s">
        <v>2210</v>
      </c>
      <c r="D121" s="312" t="s">
        <v>108</v>
      </c>
      <c r="E121" s="313" t="s">
        <v>1380</v>
      </c>
      <c r="F121" s="312" t="s">
        <v>1993</v>
      </c>
      <c r="G121" s="312" t="s">
        <v>377</v>
      </c>
      <c r="H121" s="434">
        <v>49.84</v>
      </c>
      <c r="I121" s="458">
        <v>30.37</v>
      </c>
      <c r="J121" s="459">
        <f t="shared" si="4"/>
        <v>1513.64</v>
      </c>
      <c r="K121" s="316">
        <f t="shared" si="5"/>
        <v>1.0963419903842423E-3</v>
      </c>
      <c r="L121" s="319">
        <f t="shared" si="6"/>
        <v>0.91296862320417638</v>
      </c>
      <c r="M121" s="318" t="str">
        <f t="shared" si="7"/>
        <v>B</v>
      </c>
      <c r="N121" s="272"/>
      <c r="O121" s="409"/>
      <c r="Q121"/>
      <c r="S121" s="3"/>
      <c r="T121" s="3"/>
      <c r="U121" s="3"/>
      <c r="V121" s="3"/>
    </row>
    <row r="122" spans="2:22" ht="14.25" x14ac:dyDescent="0.2">
      <c r="B122" s="271"/>
      <c r="C122" s="312" t="s">
        <v>2623</v>
      </c>
      <c r="D122" s="312" t="s">
        <v>14</v>
      </c>
      <c r="E122" s="313" t="s">
        <v>1330</v>
      </c>
      <c r="F122" s="312" t="s">
        <v>1994</v>
      </c>
      <c r="G122" s="312" t="s">
        <v>1050</v>
      </c>
      <c r="H122" s="434">
        <v>1742.29</v>
      </c>
      <c r="I122" s="458">
        <v>0.82</v>
      </c>
      <c r="J122" s="459">
        <f t="shared" si="4"/>
        <v>1428.67</v>
      </c>
      <c r="K122" s="316">
        <f t="shared" si="5"/>
        <v>1.0347975155269782E-3</v>
      </c>
      <c r="L122" s="319">
        <f t="shared" si="6"/>
        <v>0.91400342071970331</v>
      </c>
      <c r="M122" s="318" t="str">
        <f t="shared" si="7"/>
        <v>B</v>
      </c>
      <c r="N122" s="272"/>
      <c r="O122" s="409"/>
      <c r="Q122"/>
      <c r="S122" s="3"/>
      <c r="T122" s="3"/>
      <c r="U122" s="3"/>
      <c r="V122" s="3"/>
    </row>
    <row r="123" spans="2:22" ht="25.5" x14ac:dyDescent="0.2">
      <c r="B123" s="271"/>
      <c r="C123" s="312" t="s">
        <v>2321</v>
      </c>
      <c r="D123" s="312" t="s">
        <v>14</v>
      </c>
      <c r="E123" s="313" t="s">
        <v>1326</v>
      </c>
      <c r="F123" s="312" t="s">
        <v>1993</v>
      </c>
      <c r="G123" s="312" t="s">
        <v>377</v>
      </c>
      <c r="H123" s="434">
        <v>207.07</v>
      </c>
      <c r="I123" s="458">
        <v>6.84</v>
      </c>
      <c r="J123" s="459">
        <f t="shared" si="4"/>
        <v>1416.35</v>
      </c>
      <c r="K123" s="316">
        <f t="shared" si="5"/>
        <v>1.0258740374730591E-3</v>
      </c>
      <c r="L123" s="319">
        <f t="shared" si="6"/>
        <v>0.91502929475717631</v>
      </c>
      <c r="M123" s="318" t="str">
        <f t="shared" si="7"/>
        <v>B</v>
      </c>
      <c r="N123" s="272"/>
      <c r="O123" s="409"/>
      <c r="Q123"/>
      <c r="U123" s="3"/>
      <c r="V123" s="3"/>
    </row>
    <row r="124" spans="2:22" ht="14.25" x14ac:dyDescent="0.2">
      <c r="B124" s="271"/>
      <c r="C124" s="312" t="s">
        <v>2284</v>
      </c>
      <c r="D124" s="312" t="s">
        <v>14</v>
      </c>
      <c r="E124" s="313" t="s">
        <v>1280</v>
      </c>
      <c r="F124" s="312" t="s">
        <v>1993</v>
      </c>
      <c r="G124" s="312" t="s">
        <v>377</v>
      </c>
      <c r="H124" s="434">
        <v>104</v>
      </c>
      <c r="I124" s="458">
        <v>13.5</v>
      </c>
      <c r="J124" s="459">
        <f t="shared" si="4"/>
        <v>1404</v>
      </c>
      <c r="K124" s="316">
        <f t="shared" si="5"/>
        <v>1.0169288301706324E-3</v>
      </c>
      <c r="L124" s="319">
        <f t="shared" si="6"/>
        <v>0.916046223587347</v>
      </c>
      <c r="M124" s="318" t="str">
        <f t="shared" si="7"/>
        <v>B</v>
      </c>
      <c r="N124" s="272"/>
      <c r="O124" s="409"/>
      <c r="Q124"/>
      <c r="U124" s="3"/>
      <c r="V124" s="3"/>
    </row>
    <row r="125" spans="2:22" ht="14.25" x14ac:dyDescent="0.2">
      <c r="B125" s="271"/>
      <c r="C125" s="312" t="s">
        <v>2212</v>
      </c>
      <c r="D125" s="312" t="s">
        <v>108</v>
      </c>
      <c r="E125" s="313" t="s">
        <v>1328</v>
      </c>
      <c r="F125" s="312" t="s">
        <v>1993</v>
      </c>
      <c r="G125" s="312" t="s">
        <v>29</v>
      </c>
      <c r="H125" s="434">
        <v>286.29000000000002</v>
      </c>
      <c r="I125" s="458">
        <v>4.9000000000000004</v>
      </c>
      <c r="J125" s="459">
        <f t="shared" si="4"/>
        <v>1402.82</v>
      </c>
      <c r="K125" s="316">
        <f t="shared" si="5"/>
        <v>1.0160741463959874E-3</v>
      </c>
      <c r="L125" s="319">
        <f t="shared" si="6"/>
        <v>0.91706229773374304</v>
      </c>
      <c r="M125" s="318" t="str">
        <f t="shared" si="7"/>
        <v>B</v>
      </c>
      <c r="N125" s="272"/>
      <c r="O125" s="409"/>
      <c r="Q125"/>
      <c r="U125" s="3"/>
      <c r="V125" s="3"/>
    </row>
    <row r="126" spans="2:22" ht="38.25" x14ac:dyDescent="0.2">
      <c r="B126" s="271"/>
      <c r="C126" s="312" t="s">
        <v>2865</v>
      </c>
      <c r="D126" s="312" t="s">
        <v>14</v>
      </c>
      <c r="E126" s="313" t="s">
        <v>1329</v>
      </c>
      <c r="F126" s="312" t="s">
        <v>1993</v>
      </c>
      <c r="G126" s="312" t="s">
        <v>1895</v>
      </c>
      <c r="H126" s="434">
        <v>11</v>
      </c>
      <c r="I126" s="458">
        <v>124.15</v>
      </c>
      <c r="J126" s="459">
        <f t="shared" si="4"/>
        <v>1365.65</v>
      </c>
      <c r="K126" s="316">
        <f t="shared" si="5"/>
        <v>9.891516074946754E-4</v>
      </c>
      <c r="L126" s="319">
        <f t="shared" si="6"/>
        <v>0.91805144934123772</v>
      </c>
      <c r="M126" s="318" t="str">
        <f t="shared" si="7"/>
        <v>B</v>
      </c>
      <c r="N126" s="272"/>
      <c r="O126" s="409"/>
      <c r="Q126"/>
      <c r="S126" s="3"/>
      <c r="T126" s="3"/>
      <c r="U126" s="3"/>
      <c r="V126" s="3"/>
    </row>
    <row r="127" spans="2:22" ht="14.25" x14ac:dyDescent="0.2">
      <c r="B127" s="271"/>
      <c r="C127" s="312" t="s">
        <v>2006</v>
      </c>
      <c r="D127" s="312" t="s">
        <v>14</v>
      </c>
      <c r="E127" s="313" t="s">
        <v>1319</v>
      </c>
      <c r="F127" s="312" t="s">
        <v>1993</v>
      </c>
      <c r="G127" s="312" t="s">
        <v>377</v>
      </c>
      <c r="H127" s="434">
        <v>91.33</v>
      </c>
      <c r="I127" s="458">
        <v>14.92</v>
      </c>
      <c r="J127" s="459">
        <f t="shared" si="4"/>
        <v>1362.64</v>
      </c>
      <c r="K127" s="316">
        <f t="shared" si="5"/>
        <v>9.869714395610474E-4</v>
      </c>
      <c r="L127" s="319">
        <f t="shared" si="6"/>
        <v>0.91903842078079878</v>
      </c>
      <c r="M127" s="318" t="str">
        <f t="shared" si="7"/>
        <v>B</v>
      </c>
      <c r="N127" s="272"/>
      <c r="O127" s="409"/>
      <c r="Q127"/>
      <c r="S127" s="3"/>
      <c r="T127" s="3"/>
      <c r="U127" s="3"/>
      <c r="V127" s="3"/>
    </row>
    <row r="128" spans="2:22" ht="38.25" x14ac:dyDescent="0.2">
      <c r="B128" s="271"/>
      <c r="C128" s="312" t="s">
        <v>2629</v>
      </c>
      <c r="D128" s="312" t="s">
        <v>14</v>
      </c>
      <c r="E128" s="313" t="s">
        <v>1318</v>
      </c>
      <c r="F128" s="312" t="s">
        <v>1993</v>
      </c>
      <c r="G128" s="312" t="s">
        <v>377</v>
      </c>
      <c r="H128" s="434">
        <v>149.79</v>
      </c>
      <c r="I128" s="458">
        <v>9.09</v>
      </c>
      <c r="J128" s="459">
        <f t="shared" si="4"/>
        <v>1361.59</v>
      </c>
      <c r="K128" s="316">
        <f t="shared" si="5"/>
        <v>9.8621091586327016E-4</v>
      </c>
      <c r="L128" s="319">
        <f t="shared" si="6"/>
        <v>0.92002463169666204</v>
      </c>
      <c r="M128" s="318" t="str">
        <f t="shared" si="7"/>
        <v>B</v>
      </c>
      <c r="N128" s="272"/>
      <c r="O128" s="409"/>
      <c r="Q128"/>
      <c r="S128" s="3"/>
      <c r="T128" s="3"/>
      <c r="U128" s="3"/>
      <c r="V128" s="3"/>
    </row>
    <row r="129" spans="2:22" ht="25.5" x14ac:dyDescent="0.2">
      <c r="B129" s="271"/>
      <c r="C129" s="312" t="s">
        <v>2429</v>
      </c>
      <c r="D129" s="312" t="s">
        <v>14</v>
      </c>
      <c r="E129" s="313" t="s">
        <v>3151</v>
      </c>
      <c r="F129" s="312" t="s">
        <v>1993</v>
      </c>
      <c r="G129" s="312" t="s">
        <v>29</v>
      </c>
      <c r="H129" s="434">
        <v>11</v>
      </c>
      <c r="I129" s="458">
        <v>122.81</v>
      </c>
      <c r="J129" s="459">
        <f t="shared" si="4"/>
        <v>1350.91</v>
      </c>
      <c r="K129" s="316">
        <f t="shared" si="5"/>
        <v>9.7847530339445097E-4</v>
      </c>
      <c r="L129" s="319">
        <f t="shared" si="6"/>
        <v>0.9210031070000565</v>
      </c>
      <c r="M129" s="318" t="str">
        <f t="shared" si="7"/>
        <v>B</v>
      </c>
      <c r="N129" s="272"/>
      <c r="O129" s="409"/>
      <c r="Q129"/>
      <c r="S129" s="3"/>
      <c r="T129" s="3"/>
      <c r="U129" s="3"/>
      <c r="V129" s="3"/>
    </row>
    <row r="130" spans="2:22" ht="14.25" x14ac:dyDescent="0.2">
      <c r="B130" s="271"/>
      <c r="C130" s="312" t="s">
        <v>2601</v>
      </c>
      <c r="D130" s="312" t="s">
        <v>14</v>
      </c>
      <c r="E130" s="313" t="s">
        <v>1337</v>
      </c>
      <c r="F130" s="312" t="s">
        <v>1994</v>
      </c>
      <c r="G130" s="312" t="s">
        <v>1899</v>
      </c>
      <c r="H130" s="434">
        <v>6</v>
      </c>
      <c r="I130" s="458">
        <v>221.51</v>
      </c>
      <c r="J130" s="459">
        <f t="shared" si="4"/>
        <v>1329.06</v>
      </c>
      <c r="K130" s="316">
        <f t="shared" si="5"/>
        <v>9.6264916739784937E-4</v>
      </c>
      <c r="L130" s="319">
        <f t="shared" si="6"/>
        <v>0.92196575616745435</v>
      </c>
      <c r="M130" s="318" t="str">
        <f t="shared" si="7"/>
        <v>B</v>
      </c>
      <c r="N130" s="272"/>
      <c r="O130" s="409"/>
      <c r="Q130"/>
      <c r="S130" s="3"/>
      <c r="T130" s="3"/>
      <c r="U130" s="3"/>
      <c r="V130" s="3"/>
    </row>
    <row r="131" spans="2:22" ht="14.25" x14ac:dyDescent="0.2">
      <c r="B131" s="271"/>
      <c r="C131" s="312" t="s">
        <v>2146</v>
      </c>
      <c r="D131" s="312" t="s">
        <v>108</v>
      </c>
      <c r="E131" s="313" t="s">
        <v>1309</v>
      </c>
      <c r="F131" s="312" t="s">
        <v>1993</v>
      </c>
      <c r="G131" s="312" t="s">
        <v>29</v>
      </c>
      <c r="H131" s="434">
        <v>15</v>
      </c>
      <c r="I131" s="458">
        <v>86.9</v>
      </c>
      <c r="J131" s="459">
        <f t="shared" si="4"/>
        <v>1303.5</v>
      </c>
      <c r="K131" s="316">
        <f t="shared" si="5"/>
        <v>9.4413584766910204E-4</v>
      </c>
      <c r="L131" s="319">
        <f t="shared" si="6"/>
        <v>0.92290989201512341</v>
      </c>
      <c r="M131" s="318" t="str">
        <f t="shared" si="7"/>
        <v>B</v>
      </c>
      <c r="N131" s="272"/>
      <c r="O131" s="409"/>
      <c r="Q131"/>
      <c r="S131" s="3"/>
      <c r="T131" s="3"/>
      <c r="U131" s="3"/>
      <c r="V131" s="3"/>
    </row>
    <row r="132" spans="2:22" ht="14.25" x14ac:dyDescent="0.2">
      <c r="B132" s="271"/>
      <c r="C132" s="312" t="s">
        <v>2588</v>
      </c>
      <c r="D132" s="312" t="s">
        <v>14</v>
      </c>
      <c r="E132" s="313" t="s">
        <v>1336</v>
      </c>
      <c r="F132" s="312" t="s">
        <v>1993</v>
      </c>
      <c r="G132" s="312" t="s">
        <v>1892</v>
      </c>
      <c r="H132" s="434">
        <v>67.959999999999994</v>
      </c>
      <c r="I132" s="458">
        <v>18.72</v>
      </c>
      <c r="J132" s="459">
        <f t="shared" si="4"/>
        <v>1272.21</v>
      </c>
      <c r="K132" s="316">
        <f t="shared" si="5"/>
        <v>9.21472241475342E-4</v>
      </c>
      <c r="L132" s="319">
        <f t="shared" si="6"/>
        <v>0.92383136425659873</v>
      </c>
      <c r="M132" s="318" t="str">
        <f t="shared" si="7"/>
        <v>B</v>
      </c>
      <c r="N132" s="272"/>
      <c r="O132" s="409"/>
      <c r="Q132"/>
      <c r="S132" s="3"/>
      <c r="T132" s="3"/>
      <c r="U132" s="3"/>
      <c r="V132" s="3"/>
    </row>
    <row r="133" spans="2:22" ht="25.5" x14ac:dyDescent="0.2">
      <c r="B133" s="271"/>
      <c r="C133" s="312" t="s">
        <v>2750</v>
      </c>
      <c r="D133" s="312" t="s">
        <v>14</v>
      </c>
      <c r="E133" s="313" t="s">
        <v>1334</v>
      </c>
      <c r="F133" s="312" t="s">
        <v>1993</v>
      </c>
      <c r="G133" s="312" t="s">
        <v>90</v>
      </c>
      <c r="H133" s="434">
        <v>2.42</v>
      </c>
      <c r="I133" s="458">
        <v>524.76</v>
      </c>
      <c r="J133" s="459">
        <f t="shared" si="4"/>
        <v>1269.9100000000001</v>
      </c>
      <c r="K133" s="316">
        <f t="shared" si="5"/>
        <v>9.1980633242306825E-4</v>
      </c>
      <c r="L133" s="319">
        <f t="shared" si="6"/>
        <v>0.92475117058902179</v>
      </c>
      <c r="M133" s="318" t="str">
        <f t="shared" si="7"/>
        <v>B</v>
      </c>
      <c r="N133" s="272"/>
      <c r="O133" s="409"/>
      <c r="Q133"/>
      <c r="S133" s="3"/>
      <c r="T133" s="3"/>
      <c r="U133" s="3"/>
      <c r="V133" s="3"/>
    </row>
    <row r="134" spans="2:22" ht="25.5" x14ac:dyDescent="0.2">
      <c r="B134" s="271"/>
      <c r="C134" s="312" t="s">
        <v>2863</v>
      </c>
      <c r="D134" s="312" t="s">
        <v>14</v>
      </c>
      <c r="E134" s="313" t="s">
        <v>1345</v>
      </c>
      <c r="F134" s="312" t="s">
        <v>1993</v>
      </c>
      <c r="G134" s="312" t="s">
        <v>24</v>
      </c>
      <c r="H134" s="434">
        <v>18.420000000000002</v>
      </c>
      <c r="I134" s="458">
        <v>68.17</v>
      </c>
      <c r="J134" s="459">
        <f t="shared" ref="J134:J197" si="8">(TRUNC(H134*I134,2))*1</f>
        <v>1255.69</v>
      </c>
      <c r="K134" s="316">
        <f t="shared" ref="K134:K197" si="9">J134/$Q$2</f>
        <v>9.0950666863031434E-4</v>
      </c>
      <c r="L134" s="319">
        <f t="shared" ref="L134:L197" si="10">IFERROR(K134+L133,K134)</f>
        <v>0.92566067725765211</v>
      </c>
      <c r="M134" s="318" t="str">
        <f t="shared" ref="M134:M197" si="11">IF(L134&lt;=80%,"A",IF(L134&gt;=95%,"C","B"))</f>
        <v>B</v>
      </c>
      <c r="N134" s="272"/>
      <c r="O134" s="409"/>
      <c r="Q134"/>
      <c r="S134" s="3"/>
      <c r="T134" s="3"/>
      <c r="U134" s="3"/>
      <c r="V134" s="3"/>
    </row>
    <row r="135" spans="2:22" ht="14.25" x14ac:dyDescent="0.2">
      <c r="B135" s="271"/>
      <c r="C135" s="312" t="s">
        <v>2641</v>
      </c>
      <c r="D135" s="312" t="s">
        <v>14</v>
      </c>
      <c r="E135" s="313" t="s">
        <v>1340</v>
      </c>
      <c r="F135" s="312" t="s">
        <v>2019</v>
      </c>
      <c r="G135" s="312" t="s">
        <v>1050</v>
      </c>
      <c r="H135" s="434">
        <v>61.08</v>
      </c>
      <c r="I135" s="458">
        <v>20.079999999999998</v>
      </c>
      <c r="J135" s="459">
        <f t="shared" si="8"/>
        <v>1226.48</v>
      </c>
      <c r="K135" s="316">
        <f t="shared" si="9"/>
        <v>8.8834962366643672E-4</v>
      </c>
      <c r="L135" s="319">
        <f t="shared" si="10"/>
        <v>0.92654902688131857</v>
      </c>
      <c r="M135" s="318" t="str">
        <f t="shared" si="11"/>
        <v>B</v>
      </c>
      <c r="N135" s="272"/>
      <c r="O135" s="409"/>
      <c r="Q135"/>
      <c r="S135" s="3"/>
      <c r="T135" s="3"/>
      <c r="U135" s="3"/>
      <c r="V135" s="3"/>
    </row>
    <row r="136" spans="2:22" ht="14.25" x14ac:dyDescent="0.2">
      <c r="B136" s="271"/>
      <c r="C136" s="312" t="s">
        <v>2114</v>
      </c>
      <c r="D136" s="312" t="s">
        <v>14</v>
      </c>
      <c r="E136" s="313" t="s">
        <v>1333</v>
      </c>
      <c r="F136" s="312" t="s">
        <v>1993</v>
      </c>
      <c r="G136" s="312" t="s">
        <v>29</v>
      </c>
      <c r="H136" s="434">
        <v>1803.13</v>
      </c>
      <c r="I136" s="458">
        <v>0.68</v>
      </c>
      <c r="J136" s="459">
        <f t="shared" si="8"/>
        <v>1226.1199999999999</v>
      </c>
      <c r="K136" s="316">
        <f t="shared" si="9"/>
        <v>8.8808887268434166E-4</v>
      </c>
      <c r="L136" s="319">
        <f t="shared" si="10"/>
        <v>0.92743711575400289</v>
      </c>
      <c r="M136" s="318" t="str">
        <f t="shared" si="11"/>
        <v>B</v>
      </c>
      <c r="N136" s="272"/>
      <c r="O136" s="409"/>
      <c r="Q136"/>
      <c r="S136" s="3"/>
      <c r="T136" s="3"/>
      <c r="U136" s="3"/>
      <c r="V136" s="3"/>
    </row>
    <row r="137" spans="2:22" ht="14.25" x14ac:dyDescent="0.2">
      <c r="B137" s="271"/>
      <c r="C137" s="312" t="s">
        <v>2354</v>
      </c>
      <c r="D137" s="312" t="s">
        <v>14</v>
      </c>
      <c r="E137" s="313" t="s">
        <v>1344</v>
      </c>
      <c r="F137" s="312" t="s">
        <v>1993</v>
      </c>
      <c r="G137" s="312" t="s">
        <v>1892</v>
      </c>
      <c r="H137" s="434">
        <v>107.65</v>
      </c>
      <c r="I137" s="458">
        <v>11.35</v>
      </c>
      <c r="J137" s="459">
        <f t="shared" si="8"/>
        <v>1221.82</v>
      </c>
      <c r="K137" s="316">
        <f t="shared" si="9"/>
        <v>8.8497434706487322E-4</v>
      </c>
      <c r="L137" s="319">
        <f t="shared" si="10"/>
        <v>0.92832209010106781</v>
      </c>
      <c r="M137" s="318" t="str">
        <f t="shared" si="11"/>
        <v>B</v>
      </c>
      <c r="N137" s="272"/>
      <c r="O137" s="409"/>
      <c r="Q137"/>
      <c r="S137" s="3"/>
      <c r="T137" s="3"/>
      <c r="U137" s="3"/>
      <c r="V137" s="3"/>
    </row>
    <row r="138" spans="2:22" ht="14.25" x14ac:dyDescent="0.2">
      <c r="B138" s="271"/>
      <c r="C138" s="312" t="s">
        <v>2093</v>
      </c>
      <c r="D138" s="312" t="s">
        <v>14</v>
      </c>
      <c r="E138" s="313" t="s">
        <v>1343</v>
      </c>
      <c r="F138" s="312" t="s">
        <v>1993</v>
      </c>
      <c r="G138" s="312" t="s">
        <v>166</v>
      </c>
      <c r="H138" s="434">
        <v>102.05</v>
      </c>
      <c r="I138" s="458">
        <v>11.73</v>
      </c>
      <c r="J138" s="459">
        <f t="shared" si="8"/>
        <v>1197.04</v>
      </c>
      <c r="K138" s="316">
        <f t="shared" si="9"/>
        <v>8.6702598779733167E-4</v>
      </c>
      <c r="L138" s="319">
        <f t="shared" si="10"/>
        <v>0.92918911608886512</v>
      </c>
      <c r="M138" s="318" t="str">
        <f t="shared" si="11"/>
        <v>B</v>
      </c>
      <c r="N138" s="272"/>
      <c r="O138" s="409"/>
      <c r="Q138"/>
      <c r="S138" s="3"/>
      <c r="T138" s="3"/>
      <c r="U138" s="3"/>
      <c r="V138" s="3"/>
    </row>
    <row r="139" spans="2:22" ht="14.25" x14ac:dyDescent="0.2">
      <c r="B139" s="271"/>
      <c r="C139" s="312" t="s">
        <v>2603</v>
      </c>
      <c r="D139" s="312" t="s">
        <v>14</v>
      </c>
      <c r="E139" s="313" t="s">
        <v>3152</v>
      </c>
      <c r="F139" s="312" t="s">
        <v>1993</v>
      </c>
      <c r="G139" s="312" t="s">
        <v>1899</v>
      </c>
      <c r="H139" s="434">
        <v>6</v>
      </c>
      <c r="I139" s="458">
        <v>198.3</v>
      </c>
      <c r="J139" s="459">
        <f t="shared" si="8"/>
        <v>1189.8</v>
      </c>
      <c r="K139" s="316">
        <f t="shared" si="9"/>
        <v>8.6178199582408709E-4</v>
      </c>
      <c r="L139" s="319">
        <f t="shared" si="10"/>
        <v>0.93005089808468921</v>
      </c>
      <c r="M139" s="318" t="str">
        <f t="shared" si="11"/>
        <v>B</v>
      </c>
      <c r="N139" s="272"/>
      <c r="O139" s="409"/>
      <c r="Q139"/>
      <c r="S139" s="3"/>
      <c r="T139" s="3"/>
      <c r="U139" s="3"/>
      <c r="V139" s="3"/>
    </row>
    <row r="140" spans="2:22" ht="14.25" x14ac:dyDescent="0.2">
      <c r="B140" s="271"/>
      <c r="C140" s="312" t="s">
        <v>2202</v>
      </c>
      <c r="D140" s="312" t="s">
        <v>108</v>
      </c>
      <c r="E140" s="313" t="s">
        <v>1339</v>
      </c>
      <c r="F140" s="312" t="s">
        <v>1993</v>
      </c>
      <c r="G140" s="312" t="s">
        <v>377</v>
      </c>
      <c r="H140" s="434">
        <v>46.54</v>
      </c>
      <c r="I140" s="458">
        <v>25.48</v>
      </c>
      <c r="J140" s="459">
        <f t="shared" si="8"/>
        <v>1185.83</v>
      </c>
      <c r="K140" s="316">
        <f t="shared" si="9"/>
        <v>8.5890649193820577E-4</v>
      </c>
      <c r="L140" s="319">
        <f t="shared" si="10"/>
        <v>0.93090980457662742</v>
      </c>
      <c r="M140" s="318" t="str">
        <f t="shared" si="11"/>
        <v>B</v>
      </c>
      <c r="N140" s="272"/>
      <c r="O140" s="409"/>
      <c r="Q140"/>
      <c r="S140" s="3"/>
      <c r="T140" s="3"/>
      <c r="U140" s="3"/>
      <c r="V140" s="3"/>
    </row>
    <row r="141" spans="2:22" ht="14.25" x14ac:dyDescent="0.2">
      <c r="B141" s="271"/>
      <c r="C141" s="312" t="s">
        <v>2312</v>
      </c>
      <c r="D141" s="312" t="s">
        <v>108</v>
      </c>
      <c r="E141" s="313" t="s">
        <v>1456</v>
      </c>
      <c r="F141" s="312" t="s">
        <v>1993</v>
      </c>
      <c r="G141" s="312" t="s">
        <v>377</v>
      </c>
      <c r="H141" s="434">
        <v>43.2</v>
      </c>
      <c r="I141" s="458">
        <v>26.72</v>
      </c>
      <c r="J141" s="459">
        <f t="shared" si="8"/>
        <v>1154.3</v>
      </c>
      <c r="K141" s="316">
        <f t="shared" si="9"/>
        <v>8.3606905175638243E-4</v>
      </c>
      <c r="L141" s="319">
        <f t="shared" si="10"/>
        <v>0.93174587362838379</v>
      </c>
      <c r="M141" s="318" t="str">
        <f t="shared" si="11"/>
        <v>B</v>
      </c>
      <c r="N141" s="272"/>
      <c r="O141" s="409"/>
      <c r="Q141"/>
      <c r="S141" s="3"/>
      <c r="T141" s="3"/>
      <c r="U141" s="3"/>
      <c r="V141" s="3"/>
    </row>
    <row r="142" spans="2:22" ht="14.25" x14ac:dyDescent="0.2">
      <c r="B142" s="271"/>
      <c r="C142" s="312" t="s">
        <v>2236</v>
      </c>
      <c r="D142" s="312" t="s">
        <v>108</v>
      </c>
      <c r="E142" s="313" t="s">
        <v>1341</v>
      </c>
      <c r="F142" s="312" t="s">
        <v>1993</v>
      </c>
      <c r="G142" s="312" t="s">
        <v>29</v>
      </c>
      <c r="H142" s="434">
        <v>234</v>
      </c>
      <c r="I142" s="458">
        <v>4.93</v>
      </c>
      <c r="J142" s="459">
        <f t="shared" si="8"/>
        <v>1153.6199999999999</v>
      </c>
      <c r="K142" s="316">
        <f t="shared" si="9"/>
        <v>8.3557652212353612E-4</v>
      </c>
      <c r="L142" s="319">
        <f t="shared" si="10"/>
        <v>0.93258145015050731</v>
      </c>
      <c r="M142" s="318" t="str">
        <f t="shared" si="11"/>
        <v>B</v>
      </c>
      <c r="N142" s="272"/>
      <c r="O142" s="409"/>
      <c r="Q142"/>
      <c r="S142" s="3"/>
      <c r="T142" s="3"/>
      <c r="U142" s="3"/>
      <c r="V142" s="3"/>
    </row>
    <row r="143" spans="2:22" ht="14.25" x14ac:dyDescent="0.2">
      <c r="B143" s="271"/>
      <c r="C143" s="312" t="s">
        <v>2574</v>
      </c>
      <c r="D143" s="312" t="s">
        <v>14</v>
      </c>
      <c r="E143" s="313" t="s">
        <v>1342</v>
      </c>
      <c r="F143" s="312" t="s">
        <v>1993</v>
      </c>
      <c r="G143" s="312" t="s">
        <v>29</v>
      </c>
      <c r="H143" s="434">
        <v>288.08</v>
      </c>
      <c r="I143" s="458">
        <v>3.99</v>
      </c>
      <c r="J143" s="459">
        <f t="shared" si="8"/>
        <v>1149.43</v>
      </c>
      <c r="K143" s="316">
        <f t="shared" si="9"/>
        <v>8.3254167041526357E-4</v>
      </c>
      <c r="L143" s="319">
        <f t="shared" si="10"/>
        <v>0.93341399182092255</v>
      </c>
      <c r="M143" s="318" t="str">
        <f t="shared" si="11"/>
        <v>B</v>
      </c>
      <c r="N143" s="272"/>
      <c r="O143" s="409"/>
      <c r="Q143"/>
      <c r="S143" s="3"/>
      <c r="T143" s="3"/>
      <c r="U143" s="3"/>
      <c r="V143" s="3"/>
    </row>
    <row r="144" spans="2:22" ht="25.5" x14ac:dyDescent="0.2">
      <c r="B144" s="271"/>
      <c r="C144" s="312" t="s">
        <v>2058</v>
      </c>
      <c r="D144" s="312" t="s">
        <v>14</v>
      </c>
      <c r="E144" s="313" t="s">
        <v>1338</v>
      </c>
      <c r="F144" s="312" t="s">
        <v>1993</v>
      </c>
      <c r="G144" s="312" t="s">
        <v>29</v>
      </c>
      <c r="H144" s="434">
        <v>1035.2</v>
      </c>
      <c r="I144" s="458">
        <v>1.1100000000000001</v>
      </c>
      <c r="J144" s="459">
        <f t="shared" si="8"/>
        <v>1149.07</v>
      </c>
      <c r="K144" s="316">
        <f t="shared" si="9"/>
        <v>8.322809194331684E-4</v>
      </c>
      <c r="L144" s="319">
        <f t="shared" si="10"/>
        <v>0.93424627274035577</v>
      </c>
      <c r="M144" s="318" t="str">
        <f t="shared" si="11"/>
        <v>B</v>
      </c>
      <c r="N144" s="272"/>
      <c r="O144" s="409"/>
      <c r="Q144"/>
      <c r="S144" s="3"/>
      <c r="T144" s="3"/>
      <c r="U144" s="3"/>
      <c r="V144" s="3"/>
    </row>
    <row r="145" spans="2:22" ht="14.25" x14ac:dyDescent="0.2">
      <c r="B145" s="271"/>
      <c r="C145" s="312" t="s">
        <v>2465</v>
      </c>
      <c r="D145" s="312" t="s">
        <v>14</v>
      </c>
      <c r="E145" s="313" t="s">
        <v>1331</v>
      </c>
      <c r="F145" s="312" t="s">
        <v>1993</v>
      </c>
      <c r="G145" s="312" t="s">
        <v>24</v>
      </c>
      <c r="H145" s="434">
        <v>5.22</v>
      </c>
      <c r="I145" s="458">
        <v>217.17</v>
      </c>
      <c r="J145" s="459">
        <f t="shared" si="8"/>
        <v>1133.6199999999999</v>
      </c>
      <c r="K145" s="316">
        <f t="shared" si="9"/>
        <v>8.2109035645158983E-4</v>
      </c>
      <c r="L145" s="319">
        <f t="shared" si="10"/>
        <v>0.93506736309680738</v>
      </c>
      <c r="M145" s="318" t="str">
        <f t="shared" si="11"/>
        <v>B</v>
      </c>
      <c r="N145" s="272"/>
      <c r="O145" s="409"/>
      <c r="Q145"/>
      <c r="S145" s="3"/>
      <c r="T145" s="3"/>
      <c r="U145" s="3"/>
      <c r="V145" s="3"/>
    </row>
    <row r="146" spans="2:22" ht="25.5" x14ac:dyDescent="0.2">
      <c r="B146" s="271"/>
      <c r="C146" s="312" t="s">
        <v>2983</v>
      </c>
      <c r="D146" s="312" t="s">
        <v>14</v>
      </c>
      <c r="E146" s="313" t="s">
        <v>1382</v>
      </c>
      <c r="F146" s="312" t="s">
        <v>1993</v>
      </c>
      <c r="G146" s="312" t="s">
        <v>29</v>
      </c>
      <c r="H146" s="434">
        <v>39.64</v>
      </c>
      <c r="I146" s="458">
        <v>28.04</v>
      </c>
      <c r="J146" s="459">
        <f t="shared" si="8"/>
        <v>1111.5</v>
      </c>
      <c r="K146" s="316">
        <f t="shared" si="9"/>
        <v>8.0506865721841731E-4</v>
      </c>
      <c r="L146" s="319">
        <f t="shared" si="10"/>
        <v>0.93587243175402579</v>
      </c>
      <c r="M146" s="318" t="str">
        <f t="shared" si="11"/>
        <v>B</v>
      </c>
      <c r="N146" s="272"/>
      <c r="O146" s="409"/>
      <c r="Q146"/>
      <c r="S146" s="3"/>
      <c r="T146" s="3"/>
      <c r="U146" s="3"/>
      <c r="V146" s="3"/>
    </row>
    <row r="147" spans="2:22" ht="14.25" x14ac:dyDescent="0.2">
      <c r="B147" s="271"/>
      <c r="C147" s="312" t="s">
        <v>2191</v>
      </c>
      <c r="D147" s="312" t="s">
        <v>14</v>
      </c>
      <c r="E147" s="313" t="s">
        <v>1350</v>
      </c>
      <c r="F147" s="312" t="s">
        <v>1993</v>
      </c>
      <c r="G147" s="312" t="s">
        <v>377</v>
      </c>
      <c r="H147" s="434">
        <v>364.99</v>
      </c>
      <c r="I147" s="458">
        <v>3.01</v>
      </c>
      <c r="J147" s="459">
        <f t="shared" si="8"/>
        <v>1098.6099999999999</v>
      </c>
      <c r="K147" s="316">
        <f t="shared" si="9"/>
        <v>7.9573232344284776E-4</v>
      </c>
      <c r="L147" s="319">
        <f t="shared" si="10"/>
        <v>0.93666816407746867</v>
      </c>
      <c r="M147" s="318" t="str">
        <f t="shared" si="11"/>
        <v>B</v>
      </c>
      <c r="N147" s="272"/>
      <c r="O147" s="409"/>
      <c r="Q147"/>
      <c r="S147" s="3"/>
      <c r="T147" s="3"/>
      <c r="U147" s="3"/>
      <c r="V147" s="3"/>
    </row>
    <row r="148" spans="2:22" ht="14.25" x14ac:dyDescent="0.2">
      <c r="B148" s="271"/>
      <c r="C148" s="312" t="s">
        <v>2786</v>
      </c>
      <c r="D148" s="312" t="s">
        <v>14</v>
      </c>
      <c r="E148" s="313" t="s">
        <v>1351</v>
      </c>
      <c r="F148" s="312" t="s">
        <v>2019</v>
      </c>
      <c r="G148" s="312" t="s">
        <v>1050</v>
      </c>
      <c r="H148" s="434">
        <v>69.33</v>
      </c>
      <c r="I148" s="458">
        <v>15.56</v>
      </c>
      <c r="J148" s="459">
        <f t="shared" si="8"/>
        <v>1078.77</v>
      </c>
      <c r="K148" s="316">
        <f t="shared" si="9"/>
        <v>7.8136204709627715E-4</v>
      </c>
      <c r="L148" s="319">
        <f t="shared" si="10"/>
        <v>0.93744952612456489</v>
      </c>
      <c r="M148" s="318" t="str">
        <f t="shared" si="11"/>
        <v>B</v>
      </c>
      <c r="N148" s="272"/>
      <c r="O148" s="409"/>
      <c r="Q148"/>
      <c r="U148" s="3"/>
      <c r="V148" s="3"/>
    </row>
    <row r="149" spans="2:22" ht="14.25" x14ac:dyDescent="0.2">
      <c r="B149" s="271"/>
      <c r="C149" s="312" t="s">
        <v>2778</v>
      </c>
      <c r="D149" s="312" t="s">
        <v>14</v>
      </c>
      <c r="E149" s="313" t="s">
        <v>1349</v>
      </c>
      <c r="F149" s="312" t="s">
        <v>2019</v>
      </c>
      <c r="G149" s="312" t="s">
        <v>1050</v>
      </c>
      <c r="H149" s="434">
        <v>53.58</v>
      </c>
      <c r="I149" s="458">
        <v>20.079999999999998</v>
      </c>
      <c r="J149" s="459">
        <f t="shared" si="8"/>
        <v>1075.8800000000001</v>
      </c>
      <c r="K149" s="316">
        <f t="shared" si="9"/>
        <v>7.792687961566809E-4</v>
      </c>
      <c r="L149" s="319">
        <f t="shared" si="10"/>
        <v>0.93822879492072153</v>
      </c>
      <c r="M149" s="318" t="str">
        <f t="shared" si="11"/>
        <v>B</v>
      </c>
      <c r="N149" s="272"/>
      <c r="O149" s="409"/>
      <c r="Q149"/>
      <c r="U149" s="3"/>
      <c r="V149" s="3"/>
    </row>
    <row r="150" spans="2:22" ht="14.25" x14ac:dyDescent="0.2">
      <c r="B150" s="271"/>
      <c r="C150" s="312" t="s">
        <v>2124</v>
      </c>
      <c r="D150" s="312" t="s">
        <v>14</v>
      </c>
      <c r="E150" s="313" t="s">
        <v>1346</v>
      </c>
      <c r="F150" s="312" t="s">
        <v>1993</v>
      </c>
      <c r="G150" s="312" t="s">
        <v>377</v>
      </c>
      <c r="H150" s="434">
        <v>62.8</v>
      </c>
      <c r="I150" s="458">
        <v>16.649999999999999</v>
      </c>
      <c r="J150" s="459">
        <f t="shared" si="8"/>
        <v>1045.6199999999999</v>
      </c>
      <c r="K150" s="316">
        <f t="shared" si="9"/>
        <v>7.5735122749502604E-4</v>
      </c>
      <c r="L150" s="319">
        <f t="shared" si="10"/>
        <v>0.93898614614821652</v>
      </c>
      <c r="M150" s="318" t="str">
        <f t="shared" si="11"/>
        <v>B</v>
      </c>
      <c r="N150" s="272"/>
      <c r="O150" s="409"/>
      <c r="Q150"/>
      <c r="U150" s="3"/>
      <c r="V150" s="3"/>
    </row>
    <row r="151" spans="2:22" ht="14.25" x14ac:dyDescent="0.2">
      <c r="B151" s="271"/>
      <c r="C151" s="312" t="s">
        <v>2810</v>
      </c>
      <c r="D151" s="312" t="s">
        <v>14</v>
      </c>
      <c r="E151" s="313" t="s">
        <v>1355</v>
      </c>
      <c r="F151" s="312" t="s">
        <v>2019</v>
      </c>
      <c r="G151" s="312" t="s">
        <v>1050</v>
      </c>
      <c r="H151" s="434">
        <v>68.33</v>
      </c>
      <c r="I151" s="458">
        <v>15.27</v>
      </c>
      <c r="J151" s="459">
        <f t="shared" si="8"/>
        <v>1043.3900000000001</v>
      </c>
      <c r="K151" s="316">
        <f t="shared" si="9"/>
        <v>7.5573602002260414E-4</v>
      </c>
      <c r="L151" s="319">
        <f t="shared" si="10"/>
        <v>0.93974188216823917</v>
      </c>
      <c r="M151" s="318" t="str">
        <f t="shared" si="11"/>
        <v>B</v>
      </c>
      <c r="N151" s="272"/>
      <c r="O151" s="409"/>
      <c r="Q151"/>
      <c r="S151" s="3"/>
      <c r="T151" s="3"/>
      <c r="U151" s="3"/>
      <c r="V151" s="3"/>
    </row>
    <row r="152" spans="2:22" ht="14.25" x14ac:dyDescent="0.2">
      <c r="B152" s="271"/>
      <c r="C152" s="312" t="s">
        <v>2463</v>
      </c>
      <c r="D152" s="312" t="s">
        <v>108</v>
      </c>
      <c r="E152" s="313" t="s">
        <v>1335</v>
      </c>
      <c r="F152" s="312" t="s">
        <v>1993</v>
      </c>
      <c r="G152" s="312" t="s">
        <v>29</v>
      </c>
      <c r="H152" s="434">
        <v>1</v>
      </c>
      <c r="I152" s="458">
        <v>1016.8</v>
      </c>
      <c r="J152" s="459">
        <f t="shared" si="8"/>
        <v>1016.8</v>
      </c>
      <c r="K152" s="316">
        <f t="shared" si="9"/>
        <v>7.3647666276175142E-4</v>
      </c>
      <c r="L152" s="319">
        <f t="shared" si="10"/>
        <v>0.94047835883100095</v>
      </c>
      <c r="M152" s="318" t="str">
        <f t="shared" si="11"/>
        <v>B</v>
      </c>
      <c r="N152" s="272"/>
      <c r="O152" s="409"/>
      <c r="Q152"/>
      <c r="S152" s="3"/>
      <c r="T152" s="3"/>
      <c r="U152" s="3"/>
      <c r="V152" s="3"/>
    </row>
    <row r="153" spans="2:22" ht="14.25" x14ac:dyDescent="0.2">
      <c r="B153" s="271"/>
      <c r="C153" s="312" t="s">
        <v>2238</v>
      </c>
      <c r="D153" s="312" t="s">
        <v>108</v>
      </c>
      <c r="E153" s="313" t="s">
        <v>1352</v>
      </c>
      <c r="F153" s="312" t="s">
        <v>1993</v>
      </c>
      <c r="G153" s="312" t="s">
        <v>29</v>
      </c>
      <c r="H153" s="434">
        <v>198</v>
      </c>
      <c r="I153" s="458">
        <v>5.09</v>
      </c>
      <c r="J153" s="459">
        <f t="shared" si="8"/>
        <v>1007.82</v>
      </c>
      <c r="K153" s="316">
        <f t="shared" si="9"/>
        <v>7.2997237437504752E-4</v>
      </c>
      <c r="L153" s="319">
        <f t="shared" si="10"/>
        <v>0.94120833120537595</v>
      </c>
      <c r="M153" s="318" t="str">
        <f t="shared" si="11"/>
        <v>B</v>
      </c>
      <c r="N153" s="272"/>
      <c r="O153" s="409"/>
      <c r="Q153"/>
      <c r="S153" s="3"/>
      <c r="T153" s="3"/>
      <c r="U153" s="3"/>
      <c r="V153" s="3"/>
    </row>
    <row r="154" spans="2:22" ht="25.5" x14ac:dyDescent="0.2">
      <c r="B154" s="271"/>
      <c r="C154" s="312" t="s">
        <v>2416</v>
      </c>
      <c r="D154" s="312" t="s">
        <v>14</v>
      </c>
      <c r="E154" s="313" t="s">
        <v>1371</v>
      </c>
      <c r="F154" s="312" t="s">
        <v>1993</v>
      </c>
      <c r="G154" s="312" t="s">
        <v>29</v>
      </c>
      <c r="H154" s="434">
        <v>52.42</v>
      </c>
      <c r="I154" s="458">
        <v>18.559999999999999</v>
      </c>
      <c r="J154" s="459">
        <f t="shared" si="8"/>
        <v>972.91</v>
      </c>
      <c r="K154" s="316">
        <f t="shared" si="9"/>
        <v>7.0468677219466514E-4</v>
      </c>
      <c r="L154" s="319">
        <f t="shared" si="10"/>
        <v>0.94191301797757065</v>
      </c>
      <c r="M154" s="318" t="str">
        <f t="shared" si="11"/>
        <v>B</v>
      </c>
      <c r="N154" s="272"/>
      <c r="O154" s="409"/>
      <c r="Q154"/>
      <c r="S154" s="3"/>
      <c r="T154" s="3"/>
      <c r="U154" s="3"/>
      <c r="V154" s="3"/>
    </row>
    <row r="155" spans="2:22" ht="38.25" x14ac:dyDescent="0.2">
      <c r="B155" s="271"/>
      <c r="C155" s="312" t="s">
        <v>2985</v>
      </c>
      <c r="D155" s="312" t="s">
        <v>14</v>
      </c>
      <c r="E155" s="313" t="s">
        <v>1356</v>
      </c>
      <c r="F155" s="312" t="s">
        <v>1993</v>
      </c>
      <c r="G155" s="312" t="s">
        <v>29</v>
      </c>
      <c r="H155" s="434">
        <v>4</v>
      </c>
      <c r="I155" s="458">
        <v>239.85</v>
      </c>
      <c r="J155" s="459">
        <f t="shared" si="8"/>
        <v>959.4</v>
      </c>
      <c r="K155" s="316">
        <f t="shared" si="9"/>
        <v>6.9490136728326548E-4</v>
      </c>
      <c r="L155" s="319">
        <f t="shared" si="10"/>
        <v>0.94260791934485388</v>
      </c>
      <c r="M155" s="318" t="str">
        <f t="shared" si="11"/>
        <v>B</v>
      </c>
      <c r="N155" s="272"/>
      <c r="O155" s="409"/>
      <c r="Q155"/>
      <c r="S155" s="3"/>
      <c r="T155" s="3"/>
      <c r="U155" s="3"/>
      <c r="V155" s="3"/>
    </row>
    <row r="156" spans="2:22" ht="14.25" x14ac:dyDescent="0.2">
      <c r="B156" s="271"/>
      <c r="C156" s="312" t="s">
        <v>2330</v>
      </c>
      <c r="D156" s="312" t="s">
        <v>14</v>
      </c>
      <c r="E156" s="313" t="s">
        <v>1364</v>
      </c>
      <c r="F156" s="312" t="s">
        <v>1993</v>
      </c>
      <c r="G156" s="312" t="s">
        <v>166</v>
      </c>
      <c r="H156" s="434">
        <v>1649.32</v>
      </c>
      <c r="I156" s="458">
        <v>0.57999999999999996</v>
      </c>
      <c r="J156" s="459">
        <f t="shared" si="8"/>
        <v>956.6</v>
      </c>
      <c r="K156" s="316">
        <f t="shared" si="9"/>
        <v>6.9287330408919295E-4</v>
      </c>
      <c r="L156" s="319">
        <f t="shared" si="10"/>
        <v>0.94330079264894307</v>
      </c>
      <c r="M156" s="318" t="str">
        <f t="shared" si="11"/>
        <v>B</v>
      </c>
      <c r="N156" s="272"/>
      <c r="O156" s="409"/>
      <c r="Q156"/>
      <c r="S156" s="3"/>
      <c r="T156" s="3"/>
      <c r="U156" s="3"/>
      <c r="V156" s="3"/>
    </row>
    <row r="157" spans="2:22" ht="25.5" x14ac:dyDescent="0.2">
      <c r="B157" s="271"/>
      <c r="C157" s="312" t="s">
        <v>2059</v>
      </c>
      <c r="D157" s="312" t="s">
        <v>14</v>
      </c>
      <c r="E157" s="313" t="s">
        <v>1354</v>
      </c>
      <c r="F157" s="312" t="s">
        <v>1993</v>
      </c>
      <c r="G157" s="312" t="s">
        <v>29</v>
      </c>
      <c r="H157" s="434">
        <v>1320.94</v>
      </c>
      <c r="I157" s="458">
        <v>0.72</v>
      </c>
      <c r="J157" s="459">
        <f t="shared" si="8"/>
        <v>951.07</v>
      </c>
      <c r="K157" s="316">
        <f t="shared" si="9"/>
        <v>6.8886787928089984E-4</v>
      </c>
      <c r="L157" s="319">
        <f t="shared" si="10"/>
        <v>0.94398966052822397</v>
      </c>
      <c r="M157" s="318" t="str">
        <f t="shared" si="11"/>
        <v>B</v>
      </c>
      <c r="N157" s="272"/>
      <c r="O157" s="409"/>
      <c r="Q157"/>
      <c r="S157" s="3"/>
      <c r="T157" s="3"/>
      <c r="U157" s="3"/>
      <c r="V157" s="3"/>
    </row>
    <row r="158" spans="2:22" ht="14.25" x14ac:dyDescent="0.2">
      <c r="B158" s="271"/>
      <c r="C158" s="312" t="s">
        <v>2396</v>
      </c>
      <c r="D158" s="312" t="s">
        <v>108</v>
      </c>
      <c r="E158" s="313" t="s">
        <v>1358</v>
      </c>
      <c r="F158" s="312" t="s">
        <v>1993</v>
      </c>
      <c r="G158" s="312" t="s">
        <v>29</v>
      </c>
      <c r="H158" s="434">
        <v>3</v>
      </c>
      <c r="I158" s="458">
        <v>316.64</v>
      </c>
      <c r="J158" s="459">
        <f t="shared" si="8"/>
        <v>949.92</v>
      </c>
      <c r="K158" s="316">
        <f t="shared" si="9"/>
        <v>6.880349247547628E-4</v>
      </c>
      <c r="L158" s="319">
        <f t="shared" si="10"/>
        <v>0.94467769545297875</v>
      </c>
      <c r="M158" s="318" t="str">
        <f t="shared" si="11"/>
        <v>B</v>
      </c>
      <c r="N158" s="272"/>
      <c r="O158" s="409"/>
      <c r="Q158"/>
      <c r="S158" s="3"/>
      <c r="T158" s="3"/>
      <c r="U158" s="3"/>
      <c r="V158" s="3"/>
    </row>
    <row r="159" spans="2:22" ht="14.25" x14ac:dyDescent="0.2">
      <c r="B159" s="271"/>
      <c r="C159" s="312" t="s">
        <v>2847</v>
      </c>
      <c r="D159" s="312" t="s">
        <v>14</v>
      </c>
      <c r="E159" s="313" t="s">
        <v>1347</v>
      </c>
      <c r="F159" s="312" t="s">
        <v>1993</v>
      </c>
      <c r="G159" s="312" t="s">
        <v>29</v>
      </c>
      <c r="H159" s="434">
        <v>26</v>
      </c>
      <c r="I159" s="458">
        <v>36.4</v>
      </c>
      <c r="J159" s="459">
        <f t="shared" si="8"/>
        <v>946.4</v>
      </c>
      <c r="K159" s="316">
        <f t="shared" si="9"/>
        <v>6.8548535959650036E-4</v>
      </c>
      <c r="L159" s="319">
        <f t="shared" si="10"/>
        <v>0.9453631808125752</v>
      </c>
      <c r="M159" s="318" t="str">
        <f t="shared" si="11"/>
        <v>B</v>
      </c>
      <c r="N159" s="272"/>
      <c r="O159" s="409"/>
      <c r="Q159"/>
      <c r="S159" s="3"/>
      <c r="T159" s="3"/>
      <c r="U159" s="3"/>
      <c r="V159" s="3"/>
    </row>
    <row r="160" spans="2:22" ht="25.5" x14ac:dyDescent="0.2">
      <c r="B160" s="271"/>
      <c r="C160" s="312" t="s">
        <v>2577</v>
      </c>
      <c r="D160" s="312" t="s">
        <v>14</v>
      </c>
      <c r="E160" s="313" t="s">
        <v>1360</v>
      </c>
      <c r="F160" s="312" t="s">
        <v>1993</v>
      </c>
      <c r="G160" s="312" t="s">
        <v>1895</v>
      </c>
      <c r="H160" s="434">
        <v>191.11</v>
      </c>
      <c r="I160" s="458">
        <v>4.91</v>
      </c>
      <c r="J160" s="459">
        <f t="shared" si="8"/>
        <v>938.35</v>
      </c>
      <c r="K160" s="316">
        <f t="shared" si="9"/>
        <v>6.7965467791354195E-4</v>
      </c>
      <c r="L160" s="319">
        <f t="shared" si="10"/>
        <v>0.94604283549048873</v>
      </c>
      <c r="M160" s="318" t="str">
        <f t="shared" si="11"/>
        <v>B</v>
      </c>
      <c r="N160" s="272"/>
      <c r="O160" s="409"/>
      <c r="Q160"/>
      <c r="S160" s="3"/>
      <c r="T160" s="3"/>
      <c r="U160" s="3"/>
      <c r="V160" s="3"/>
    </row>
    <row r="161" spans="2:22" ht="25.5" x14ac:dyDescent="0.2">
      <c r="B161" s="271"/>
      <c r="C161" s="312" t="s">
        <v>2309</v>
      </c>
      <c r="D161" s="312" t="s">
        <v>14</v>
      </c>
      <c r="E161" s="313" t="s">
        <v>1357</v>
      </c>
      <c r="F161" s="312" t="s">
        <v>1993</v>
      </c>
      <c r="G161" s="312" t="s">
        <v>377</v>
      </c>
      <c r="H161" s="434">
        <v>35.96</v>
      </c>
      <c r="I161" s="458">
        <v>26.09</v>
      </c>
      <c r="J161" s="459">
        <f t="shared" si="8"/>
        <v>938.19</v>
      </c>
      <c r="K161" s="316">
        <f t="shared" si="9"/>
        <v>6.7953878858816638E-4</v>
      </c>
      <c r="L161" s="319">
        <f t="shared" si="10"/>
        <v>0.94672237427907691</v>
      </c>
      <c r="M161" s="318" t="str">
        <f t="shared" si="11"/>
        <v>B</v>
      </c>
      <c r="N161" s="272"/>
      <c r="O161" s="409"/>
      <c r="Q161"/>
      <c r="S161" s="3"/>
      <c r="T161" s="3"/>
      <c r="U161" s="3"/>
      <c r="V161" s="3"/>
    </row>
    <row r="162" spans="2:22" ht="25.5" x14ac:dyDescent="0.2">
      <c r="B162" s="271"/>
      <c r="C162" s="312" t="s">
        <v>2440</v>
      </c>
      <c r="D162" s="312" t="s">
        <v>14</v>
      </c>
      <c r="E162" s="313" t="s">
        <v>1361</v>
      </c>
      <c r="F162" s="312" t="s">
        <v>1993</v>
      </c>
      <c r="G162" s="312" t="s">
        <v>29</v>
      </c>
      <c r="H162" s="434">
        <v>12</v>
      </c>
      <c r="I162" s="458">
        <v>77.88</v>
      </c>
      <c r="J162" s="459">
        <f t="shared" si="8"/>
        <v>934.56</v>
      </c>
      <c r="K162" s="316">
        <f t="shared" si="9"/>
        <v>6.7690954951870805E-4</v>
      </c>
      <c r="L162" s="319">
        <f t="shared" si="10"/>
        <v>0.94739928382859562</v>
      </c>
      <c r="M162" s="318" t="str">
        <f t="shared" si="11"/>
        <v>B</v>
      </c>
      <c r="N162" s="272"/>
      <c r="O162" s="409"/>
      <c r="Q162"/>
      <c r="S162" s="3"/>
      <c r="T162" s="3"/>
      <c r="U162" s="3"/>
      <c r="V162" s="3"/>
    </row>
    <row r="163" spans="2:22" ht="14.25" x14ac:dyDescent="0.2">
      <c r="B163" s="271"/>
      <c r="C163" s="312" t="s">
        <v>2805</v>
      </c>
      <c r="D163" s="312" t="s">
        <v>14</v>
      </c>
      <c r="E163" s="313" t="s">
        <v>1368</v>
      </c>
      <c r="F163" s="312" t="s">
        <v>2019</v>
      </c>
      <c r="G163" s="312" t="s">
        <v>1050</v>
      </c>
      <c r="H163" s="434">
        <v>59.15</v>
      </c>
      <c r="I163" s="458">
        <v>15.67</v>
      </c>
      <c r="J163" s="459">
        <f t="shared" si="8"/>
        <v>926.88</v>
      </c>
      <c r="K163" s="316">
        <f t="shared" si="9"/>
        <v>6.7134686190068067E-4</v>
      </c>
      <c r="L163" s="319">
        <f t="shared" si="10"/>
        <v>0.94807063069049635</v>
      </c>
      <c r="M163" s="318" t="str">
        <f t="shared" si="11"/>
        <v>B</v>
      </c>
      <c r="N163" s="272"/>
      <c r="O163" s="409"/>
      <c r="Q163"/>
      <c r="S163" s="3"/>
      <c r="T163" s="3"/>
      <c r="U163" s="3"/>
      <c r="V163" s="3"/>
    </row>
    <row r="164" spans="2:22" ht="14.25" x14ac:dyDescent="0.2">
      <c r="B164" s="271"/>
      <c r="C164" s="312" t="s">
        <v>2193</v>
      </c>
      <c r="D164" s="312" t="s">
        <v>14</v>
      </c>
      <c r="E164" s="313" t="s">
        <v>1369</v>
      </c>
      <c r="F164" s="312" t="s">
        <v>1993</v>
      </c>
      <c r="G164" s="312" t="s">
        <v>29</v>
      </c>
      <c r="H164" s="434">
        <v>104</v>
      </c>
      <c r="I164" s="458">
        <v>8.81</v>
      </c>
      <c r="J164" s="459">
        <f t="shared" si="8"/>
        <v>916.24</v>
      </c>
      <c r="K164" s="316">
        <f t="shared" si="9"/>
        <v>6.636402217632053E-4</v>
      </c>
      <c r="L164" s="319">
        <f t="shared" si="10"/>
        <v>0.94873427091225959</v>
      </c>
      <c r="M164" s="318" t="str">
        <f t="shared" si="11"/>
        <v>B</v>
      </c>
      <c r="N164" s="272"/>
      <c r="O164" s="409"/>
      <c r="Q164"/>
      <c r="S164" s="3"/>
      <c r="T164" s="3"/>
      <c r="U164" s="3"/>
      <c r="V164" s="3"/>
    </row>
    <row r="165" spans="2:22" ht="14.25" x14ac:dyDescent="0.2">
      <c r="B165" s="271"/>
      <c r="C165" s="312" t="s">
        <v>2195</v>
      </c>
      <c r="D165" s="312" t="s">
        <v>14</v>
      </c>
      <c r="E165" s="313" t="s">
        <v>1348</v>
      </c>
      <c r="F165" s="312" t="s">
        <v>1993</v>
      </c>
      <c r="G165" s="312" t="s">
        <v>29</v>
      </c>
      <c r="H165" s="434">
        <v>60</v>
      </c>
      <c r="I165" s="458">
        <v>15.23</v>
      </c>
      <c r="J165" s="459">
        <f t="shared" si="8"/>
        <v>913.8</v>
      </c>
      <c r="K165" s="316">
        <f t="shared" si="9"/>
        <v>6.6187290955122783E-4</v>
      </c>
      <c r="L165" s="319">
        <f t="shared" si="10"/>
        <v>0.94939614382181081</v>
      </c>
      <c r="M165" s="318" t="str">
        <f t="shared" si="11"/>
        <v>B</v>
      </c>
      <c r="N165" s="272"/>
      <c r="O165" s="409"/>
      <c r="Q165"/>
      <c r="S165" s="3"/>
      <c r="T165" s="3"/>
      <c r="U165" s="3"/>
      <c r="V165" s="3"/>
    </row>
    <row r="166" spans="2:22" ht="14.25" x14ac:dyDescent="0.2">
      <c r="B166" s="271"/>
      <c r="C166" s="312" t="s">
        <v>2205</v>
      </c>
      <c r="D166" s="312" t="s">
        <v>14</v>
      </c>
      <c r="E166" s="313" t="s">
        <v>1377</v>
      </c>
      <c r="F166" s="312" t="s">
        <v>1993</v>
      </c>
      <c r="G166" s="312" t="s">
        <v>29</v>
      </c>
      <c r="H166" s="434">
        <v>675.42</v>
      </c>
      <c r="I166" s="458">
        <v>1.34</v>
      </c>
      <c r="J166" s="459">
        <f t="shared" si="8"/>
        <v>905.06</v>
      </c>
      <c r="K166" s="316">
        <f t="shared" si="9"/>
        <v>6.5554245515258723E-4</v>
      </c>
      <c r="L166" s="319">
        <f t="shared" si="10"/>
        <v>0.95005168627696335</v>
      </c>
      <c r="M166" s="318" t="str">
        <f t="shared" si="11"/>
        <v>C</v>
      </c>
      <c r="N166" s="272"/>
      <c r="O166" s="409"/>
      <c r="Q166"/>
      <c r="S166" s="3"/>
      <c r="T166" s="3"/>
      <c r="U166" s="3"/>
      <c r="V166" s="3"/>
    </row>
    <row r="167" spans="2:22" ht="14.25" x14ac:dyDescent="0.2">
      <c r="B167" s="271"/>
      <c r="C167" s="312" t="s">
        <v>2667</v>
      </c>
      <c r="D167" s="312" t="s">
        <v>14</v>
      </c>
      <c r="E167" s="313" t="s">
        <v>1370</v>
      </c>
      <c r="F167" s="312" t="s">
        <v>2019</v>
      </c>
      <c r="G167" s="312" t="s">
        <v>1050</v>
      </c>
      <c r="H167" s="434">
        <v>61.622042999999998</v>
      </c>
      <c r="I167" s="458">
        <v>14.39</v>
      </c>
      <c r="J167" s="459">
        <f t="shared" si="8"/>
        <v>886.74</v>
      </c>
      <c r="K167" s="316">
        <f t="shared" si="9"/>
        <v>6.4227312739708448E-4</v>
      </c>
      <c r="L167" s="319">
        <f t="shared" si="10"/>
        <v>0.95069395940436041</v>
      </c>
      <c r="M167" s="318" t="str">
        <f t="shared" si="11"/>
        <v>C</v>
      </c>
      <c r="N167" s="272"/>
      <c r="O167" s="409"/>
      <c r="P167"/>
      <c r="Q167"/>
      <c r="S167" s="3"/>
      <c r="T167" s="3"/>
      <c r="U167" s="3"/>
      <c r="V167" s="3"/>
    </row>
    <row r="168" spans="2:22" ht="14.25" x14ac:dyDescent="0.2">
      <c r="B168" s="271"/>
      <c r="C168" s="312" t="s">
        <v>2756</v>
      </c>
      <c r="D168" s="312" t="s">
        <v>14</v>
      </c>
      <c r="E168" s="313" t="s">
        <v>1363</v>
      </c>
      <c r="F168" s="312" t="s">
        <v>1993</v>
      </c>
      <c r="G168" s="312" t="s">
        <v>166</v>
      </c>
      <c r="H168" s="434">
        <v>90.761950299999995</v>
      </c>
      <c r="I168" s="458">
        <v>9.39</v>
      </c>
      <c r="J168" s="459">
        <f t="shared" si="8"/>
        <v>852.25</v>
      </c>
      <c r="K168" s="316">
        <f t="shared" si="9"/>
        <v>6.1729173469581293E-4</v>
      </c>
      <c r="L168" s="319">
        <f t="shared" si="10"/>
        <v>0.95131125113905624</v>
      </c>
      <c r="M168" s="318" t="str">
        <f t="shared" si="11"/>
        <v>C</v>
      </c>
      <c r="N168" s="272"/>
      <c r="O168" s="409"/>
      <c r="P168"/>
      <c r="Q168"/>
      <c r="S168" s="3"/>
      <c r="T168" s="3"/>
      <c r="U168" s="3"/>
      <c r="V168" s="3"/>
    </row>
    <row r="169" spans="2:22" ht="25.5" x14ac:dyDescent="0.2">
      <c r="B169" s="271"/>
      <c r="C169" s="312" t="s">
        <v>2864</v>
      </c>
      <c r="D169" s="312" t="s">
        <v>14</v>
      </c>
      <c r="E169" s="313" t="s">
        <v>1376</v>
      </c>
      <c r="F169" s="312" t="s">
        <v>1993</v>
      </c>
      <c r="G169" s="312" t="s">
        <v>377</v>
      </c>
      <c r="H169" s="434">
        <v>23.5291456</v>
      </c>
      <c r="I169" s="458">
        <v>35.99</v>
      </c>
      <c r="J169" s="459">
        <f t="shared" si="8"/>
        <v>846.81</v>
      </c>
      <c r="K169" s="316">
        <f t="shared" si="9"/>
        <v>6.1335149763304354E-4</v>
      </c>
      <c r="L169" s="319">
        <f t="shared" si="10"/>
        <v>0.95192460263668932</v>
      </c>
      <c r="M169" s="318" t="str">
        <f t="shared" si="11"/>
        <v>C</v>
      </c>
      <c r="N169" s="272"/>
      <c r="O169" s="409"/>
      <c r="P169"/>
      <c r="Q169"/>
      <c r="S169" s="3"/>
      <c r="T169" s="3"/>
      <c r="U169" s="3"/>
      <c r="V169" s="3"/>
    </row>
    <row r="170" spans="2:22" ht="14.25" x14ac:dyDescent="0.2">
      <c r="B170" s="271"/>
      <c r="C170" s="312" t="s">
        <v>2755</v>
      </c>
      <c r="D170" s="312" t="s">
        <v>14</v>
      </c>
      <c r="E170" s="313" t="s">
        <v>1367</v>
      </c>
      <c r="F170" s="312" t="s">
        <v>1993</v>
      </c>
      <c r="G170" s="312" t="s">
        <v>166</v>
      </c>
      <c r="H170" s="434">
        <v>78.149327999999997</v>
      </c>
      <c r="I170" s="458">
        <v>10.53</v>
      </c>
      <c r="J170" s="459">
        <f t="shared" si="8"/>
        <v>822.91</v>
      </c>
      <c r="K170" s="316">
        <f t="shared" si="9"/>
        <v>5.9604052965506768E-4</v>
      </c>
      <c r="L170" s="319">
        <f t="shared" si="10"/>
        <v>0.95252064316634444</v>
      </c>
      <c r="M170" s="318" t="str">
        <f t="shared" si="11"/>
        <v>C</v>
      </c>
      <c r="N170" s="272"/>
      <c r="O170" s="409"/>
      <c r="P170"/>
      <c r="Q170"/>
      <c r="S170" s="3"/>
      <c r="T170" s="3"/>
      <c r="U170" s="3"/>
      <c r="V170" s="3"/>
    </row>
    <row r="171" spans="2:22" ht="14.25" x14ac:dyDescent="0.2">
      <c r="B171" s="271"/>
      <c r="C171" s="312" t="s">
        <v>2661</v>
      </c>
      <c r="D171" s="312" t="s">
        <v>14</v>
      </c>
      <c r="E171" s="313" t="s">
        <v>1378</v>
      </c>
      <c r="F171" s="312" t="s">
        <v>1994</v>
      </c>
      <c r="G171" s="312" t="s">
        <v>1050</v>
      </c>
      <c r="H171" s="434">
        <v>785.41672259999996</v>
      </c>
      <c r="I171" s="458">
        <v>1.01</v>
      </c>
      <c r="J171" s="459">
        <f t="shared" si="8"/>
        <v>793.27</v>
      </c>
      <c r="K171" s="316">
        <f t="shared" si="9"/>
        <v>5.7457203212924325E-4</v>
      </c>
      <c r="L171" s="319">
        <f t="shared" si="10"/>
        <v>0.95309521519847373</v>
      </c>
      <c r="M171" s="318" t="str">
        <f t="shared" si="11"/>
        <v>C</v>
      </c>
      <c r="N171" s="272"/>
      <c r="O171" s="409"/>
      <c r="P171"/>
      <c r="Q171"/>
      <c r="S171" s="3"/>
      <c r="T171" s="3"/>
      <c r="U171" s="3"/>
      <c r="V171" s="3"/>
    </row>
    <row r="172" spans="2:22" ht="14.25" x14ac:dyDescent="0.2">
      <c r="B172" s="271"/>
      <c r="C172" s="312" t="s">
        <v>2597</v>
      </c>
      <c r="D172" s="312" t="s">
        <v>14</v>
      </c>
      <c r="E172" s="313" t="s">
        <v>1373</v>
      </c>
      <c r="F172" s="312" t="s">
        <v>2010</v>
      </c>
      <c r="G172" s="312" t="s">
        <v>1050</v>
      </c>
      <c r="H172" s="434">
        <v>12975.686906000001</v>
      </c>
      <c r="I172" s="458">
        <v>0.06</v>
      </c>
      <c r="J172" s="459">
        <f t="shared" si="8"/>
        <v>778.54</v>
      </c>
      <c r="K172" s="316">
        <f t="shared" si="9"/>
        <v>5.639029711118548E-4</v>
      </c>
      <c r="L172" s="319">
        <f t="shared" si="10"/>
        <v>0.9536591181695856</v>
      </c>
      <c r="M172" s="318" t="str">
        <f t="shared" si="11"/>
        <v>C</v>
      </c>
      <c r="N172" s="272"/>
      <c r="O172" s="409"/>
      <c r="P172"/>
      <c r="Q172"/>
      <c r="S172" s="3"/>
      <c r="T172" s="3"/>
      <c r="U172" s="3"/>
      <c r="V172" s="3"/>
    </row>
    <row r="173" spans="2:22" ht="38.25" x14ac:dyDescent="0.2">
      <c r="B173" s="271"/>
      <c r="C173" s="312" t="s">
        <v>2532</v>
      </c>
      <c r="D173" s="312" t="s">
        <v>1204</v>
      </c>
      <c r="E173" s="313" t="s">
        <v>1353</v>
      </c>
      <c r="F173" s="312" t="s">
        <v>1993</v>
      </c>
      <c r="G173" s="312" t="s">
        <v>1895</v>
      </c>
      <c r="H173" s="434">
        <v>2</v>
      </c>
      <c r="I173" s="458">
        <v>385.87</v>
      </c>
      <c r="J173" s="459">
        <f t="shared" si="8"/>
        <v>771.74</v>
      </c>
      <c r="K173" s="316">
        <f t="shared" si="9"/>
        <v>5.5897767478339301E-4</v>
      </c>
      <c r="L173" s="319">
        <f t="shared" si="10"/>
        <v>0.95421809584436901</v>
      </c>
      <c r="M173" s="318" t="str">
        <f t="shared" si="11"/>
        <v>C</v>
      </c>
      <c r="N173" s="272"/>
      <c r="O173" s="409"/>
      <c r="P173"/>
      <c r="Q173"/>
      <c r="S173" s="3"/>
      <c r="T173" s="3"/>
      <c r="U173" s="3"/>
      <c r="V173" s="3"/>
    </row>
    <row r="174" spans="2:22" ht="14.25" x14ac:dyDescent="0.2">
      <c r="B174" s="271"/>
      <c r="C174" s="312" t="s">
        <v>2568</v>
      </c>
      <c r="D174" s="312" t="s">
        <v>14</v>
      </c>
      <c r="E174" s="313" t="s">
        <v>1359</v>
      </c>
      <c r="F174" s="312" t="s">
        <v>1993</v>
      </c>
      <c r="G174" s="312" t="s">
        <v>166</v>
      </c>
      <c r="H174" s="434">
        <v>54.11</v>
      </c>
      <c r="I174" s="458">
        <v>14.07</v>
      </c>
      <c r="J174" s="459">
        <f t="shared" si="8"/>
        <v>761.32</v>
      </c>
      <c r="K174" s="316">
        <f t="shared" si="9"/>
        <v>5.5143038246830908E-4</v>
      </c>
      <c r="L174" s="319">
        <f t="shared" si="10"/>
        <v>0.95476952622683731</v>
      </c>
      <c r="M174" s="318" t="str">
        <f t="shared" si="11"/>
        <v>C</v>
      </c>
      <c r="N174" s="272"/>
      <c r="O174" s="409"/>
      <c r="P174"/>
      <c r="Q174"/>
      <c r="S174" s="3"/>
      <c r="T174" s="3"/>
      <c r="U174" s="3"/>
      <c r="V174" s="3"/>
    </row>
    <row r="175" spans="2:22" ht="25.5" x14ac:dyDescent="0.2">
      <c r="B175" s="271"/>
      <c r="C175" s="312" t="s">
        <v>1374</v>
      </c>
      <c r="D175" s="312" t="s">
        <v>75</v>
      </c>
      <c r="E175" s="313" t="s">
        <v>1375</v>
      </c>
      <c r="F175" s="312" t="s">
        <v>1993</v>
      </c>
      <c r="G175" s="312" t="s">
        <v>377</v>
      </c>
      <c r="H175" s="434">
        <v>69.19</v>
      </c>
      <c r="I175" s="458">
        <v>10.99</v>
      </c>
      <c r="J175" s="459">
        <f t="shared" si="8"/>
        <v>760.39</v>
      </c>
      <c r="K175" s="316">
        <f t="shared" si="9"/>
        <v>5.5075677576456349E-4</v>
      </c>
      <c r="L175" s="319">
        <f t="shared" si="10"/>
        <v>0.95532028300260186</v>
      </c>
      <c r="M175" s="318" t="str">
        <f t="shared" si="11"/>
        <v>C</v>
      </c>
      <c r="N175" s="272"/>
      <c r="O175" s="409"/>
      <c r="P175"/>
      <c r="Q175"/>
      <c r="S175" s="3"/>
      <c r="T175" s="3"/>
      <c r="U175" s="3"/>
      <c r="V175" s="3"/>
    </row>
    <row r="176" spans="2:22" ht="25.5" x14ac:dyDescent="0.2">
      <c r="B176" s="271"/>
      <c r="C176" s="312" t="s">
        <v>2410</v>
      </c>
      <c r="D176" s="312" t="s">
        <v>14</v>
      </c>
      <c r="E176" s="313" t="s">
        <v>1396</v>
      </c>
      <c r="F176" s="312" t="s">
        <v>1993</v>
      </c>
      <c r="G176" s="312" t="s">
        <v>29</v>
      </c>
      <c r="H176" s="434">
        <v>30</v>
      </c>
      <c r="I176" s="458">
        <v>25.04</v>
      </c>
      <c r="J176" s="459">
        <f t="shared" si="8"/>
        <v>751.2</v>
      </c>
      <c r="K176" s="316">
        <f t="shared" si="9"/>
        <v>5.4410038263830423E-4</v>
      </c>
      <c r="L176" s="319">
        <f t="shared" si="10"/>
        <v>0.95586438338524016</v>
      </c>
      <c r="M176" s="318" t="str">
        <f t="shared" si="11"/>
        <v>C</v>
      </c>
      <c r="N176" s="272"/>
      <c r="O176" s="409"/>
      <c r="P176"/>
      <c r="Q176"/>
      <c r="S176" s="3"/>
      <c r="T176" s="3"/>
      <c r="U176" s="3"/>
      <c r="V176" s="3"/>
    </row>
    <row r="177" spans="2:22" ht="14.25" x14ac:dyDescent="0.2">
      <c r="B177" s="271"/>
      <c r="C177" s="312" t="s">
        <v>2839</v>
      </c>
      <c r="D177" s="312" t="s">
        <v>14</v>
      </c>
      <c r="E177" s="313" t="s">
        <v>1381</v>
      </c>
      <c r="F177" s="312" t="s">
        <v>2019</v>
      </c>
      <c r="G177" s="312" t="s">
        <v>1050</v>
      </c>
      <c r="H177" s="434">
        <v>37.845811699999999</v>
      </c>
      <c r="I177" s="458">
        <v>19.829999999999998</v>
      </c>
      <c r="J177" s="459">
        <f t="shared" si="8"/>
        <v>750.48</v>
      </c>
      <c r="K177" s="316">
        <f t="shared" si="9"/>
        <v>5.4357888067411411E-4</v>
      </c>
      <c r="L177" s="319">
        <f t="shared" si="10"/>
        <v>0.95640796226591429</v>
      </c>
      <c r="M177" s="318" t="str">
        <f t="shared" si="11"/>
        <v>C</v>
      </c>
      <c r="N177" s="272"/>
      <c r="O177" s="409"/>
      <c r="P177"/>
      <c r="Q177"/>
      <c r="U177" s="3"/>
      <c r="V177" s="3"/>
    </row>
    <row r="178" spans="2:22" ht="14.25" x14ac:dyDescent="0.2">
      <c r="B178" s="271"/>
      <c r="C178" s="312" t="s">
        <v>2844</v>
      </c>
      <c r="D178" s="312" t="s">
        <v>14</v>
      </c>
      <c r="E178" s="313" t="s">
        <v>1383</v>
      </c>
      <c r="F178" s="312" t="s">
        <v>2019</v>
      </c>
      <c r="G178" s="312" t="s">
        <v>1050</v>
      </c>
      <c r="H178" s="434">
        <v>41.031388100000001</v>
      </c>
      <c r="I178" s="458">
        <v>18.04</v>
      </c>
      <c r="J178" s="459">
        <f t="shared" si="8"/>
        <v>740.2</v>
      </c>
      <c r="K178" s="316">
        <f t="shared" si="9"/>
        <v>5.3613299151873369E-4</v>
      </c>
      <c r="L178" s="319">
        <f t="shared" si="10"/>
        <v>0.95694409525743307</v>
      </c>
      <c r="M178" s="318" t="str">
        <f t="shared" si="11"/>
        <v>C</v>
      </c>
      <c r="N178" s="272"/>
      <c r="O178" s="409"/>
      <c r="P178"/>
      <c r="Q178"/>
      <c r="U178" s="3"/>
      <c r="V178" s="3"/>
    </row>
    <row r="179" spans="2:22" ht="14.25" x14ac:dyDescent="0.2">
      <c r="B179" s="271"/>
      <c r="C179" s="312" t="s">
        <v>2393</v>
      </c>
      <c r="D179" s="312" t="s">
        <v>14</v>
      </c>
      <c r="E179" s="313" t="s">
        <v>1398</v>
      </c>
      <c r="F179" s="312" t="s">
        <v>1993</v>
      </c>
      <c r="G179" s="312" t="s">
        <v>29</v>
      </c>
      <c r="H179" s="434">
        <v>1</v>
      </c>
      <c r="I179" s="458">
        <v>725.2</v>
      </c>
      <c r="J179" s="459">
        <f t="shared" si="8"/>
        <v>725.2</v>
      </c>
      <c r="K179" s="316">
        <f t="shared" si="9"/>
        <v>5.25268367264774E-4</v>
      </c>
      <c r="L179" s="319">
        <f t="shared" si="10"/>
        <v>0.95746936362469781</v>
      </c>
      <c r="M179" s="318" t="str">
        <f t="shared" si="11"/>
        <v>C</v>
      </c>
      <c r="N179" s="272"/>
      <c r="O179" s="409"/>
      <c r="P179"/>
      <c r="Q179"/>
      <c r="U179" s="3"/>
      <c r="V179" s="3"/>
    </row>
    <row r="180" spans="2:22" ht="14.25" x14ac:dyDescent="0.2">
      <c r="B180" s="271"/>
      <c r="C180" s="312" t="s">
        <v>2338</v>
      </c>
      <c r="D180" s="312" t="s">
        <v>14</v>
      </c>
      <c r="E180" s="313" t="s">
        <v>1397</v>
      </c>
      <c r="F180" s="312" t="s">
        <v>1993</v>
      </c>
      <c r="G180" s="312" t="s">
        <v>166</v>
      </c>
      <c r="H180" s="434">
        <v>12.619300000000001</v>
      </c>
      <c r="I180" s="458">
        <v>56.73</v>
      </c>
      <c r="J180" s="459">
        <f t="shared" si="8"/>
        <v>715.89</v>
      </c>
      <c r="K180" s="316">
        <f t="shared" si="9"/>
        <v>5.1852505714448287E-4</v>
      </c>
      <c r="L180" s="319">
        <f t="shared" si="10"/>
        <v>0.95798788868184226</v>
      </c>
      <c r="M180" s="318" t="str">
        <f t="shared" si="11"/>
        <v>C</v>
      </c>
      <c r="N180" s="272"/>
      <c r="O180" s="409"/>
      <c r="P180"/>
      <c r="Q180"/>
      <c r="U180" s="3"/>
      <c r="V180" s="3"/>
    </row>
    <row r="181" spans="2:22" ht="14.25" x14ac:dyDescent="0.2">
      <c r="B181" s="271"/>
      <c r="C181" s="312" t="s">
        <v>2157</v>
      </c>
      <c r="D181" s="312" t="s">
        <v>14</v>
      </c>
      <c r="E181" s="313" t="s">
        <v>1385</v>
      </c>
      <c r="F181" s="312" t="s">
        <v>1993</v>
      </c>
      <c r="G181" s="312" t="s">
        <v>377</v>
      </c>
      <c r="H181" s="434">
        <v>66.528000000000006</v>
      </c>
      <c r="I181" s="458">
        <v>10.76</v>
      </c>
      <c r="J181" s="459">
        <f t="shared" si="8"/>
        <v>715.84</v>
      </c>
      <c r="K181" s="316">
        <f t="shared" si="9"/>
        <v>5.1848884173030308E-4</v>
      </c>
      <c r="L181" s="319">
        <f t="shared" si="10"/>
        <v>0.95850637752357259</v>
      </c>
      <c r="M181" s="318" t="str">
        <f t="shared" si="11"/>
        <v>C</v>
      </c>
      <c r="N181" s="272"/>
      <c r="O181" s="409"/>
      <c r="P181"/>
      <c r="Q181"/>
      <c r="S181" s="3"/>
      <c r="T181" s="3"/>
      <c r="U181" s="3"/>
      <c r="V181" s="3"/>
    </row>
    <row r="182" spans="2:22" ht="14.25" x14ac:dyDescent="0.2">
      <c r="B182" s="271"/>
      <c r="C182" s="312" t="s">
        <v>2418</v>
      </c>
      <c r="D182" s="312" t="s">
        <v>14</v>
      </c>
      <c r="E182" s="313" t="s">
        <v>1395</v>
      </c>
      <c r="F182" s="312" t="s">
        <v>1993</v>
      </c>
      <c r="G182" s="312" t="s">
        <v>29</v>
      </c>
      <c r="H182" s="434">
        <v>15</v>
      </c>
      <c r="I182" s="458">
        <v>47.41</v>
      </c>
      <c r="J182" s="459">
        <f t="shared" si="8"/>
        <v>711.15</v>
      </c>
      <c r="K182" s="316">
        <f t="shared" si="9"/>
        <v>5.1509183588023164E-4</v>
      </c>
      <c r="L182" s="319">
        <f t="shared" si="10"/>
        <v>0.95902146935945287</v>
      </c>
      <c r="M182" s="318" t="str">
        <f t="shared" si="11"/>
        <v>C</v>
      </c>
      <c r="N182" s="272"/>
      <c r="O182" s="409"/>
      <c r="P182"/>
      <c r="Q182"/>
      <c r="S182" s="3"/>
      <c r="T182" s="3"/>
      <c r="U182" s="3"/>
      <c r="V182" s="3"/>
    </row>
    <row r="183" spans="2:22" ht="25.5" x14ac:dyDescent="0.2">
      <c r="B183" s="271"/>
      <c r="C183" s="312" t="s">
        <v>2377</v>
      </c>
      <c r="D183" s="312" t="s">
        <v>67</v>
      </c>
      <c r="E183" s="313" t="s">
        <v>1386</v>
      </c>
      <c r="F183" s="312" t="s">
        <v>1993</v>
      </c>
      <c r="G183" s="312" t="s">
        <v>29</v>
      </c>
      <c r="H183" s="434">
        <v>107</v>
      </c>
      <c r="I183" s="458">
        <v>6.36</v>
      </c>
      <c r="J183" s="459">
        <f t="shared" si="8"/>
        <v>680.52</v>
      </c>
      <c r="K183" s="316">
        <f t="shared" si="9"/>
        <v>4.9290627315364585E-4</v>
      </c>
      <c r="L183" s="319">
        <f t="shared" si="10"/>
        <v>0.95951437563260655</v>
      </c>
      <c r="M183" s="318" t="str">
        <f t="shared" si="11"/>
        <v>C</v>
      </c>
      <c r="N183" s="272"/>
      <c r="O183" s="409"/>
      <c r="P183"/>
      <c r="Q183"/>
      <c r="S183" s="3"/>
      <c r="T183" s="3"/>
      <c r="U183" s="3"/>
      <c r="V183" s="3"/>
    </row>
    <row r="184" spans="2:22" ht="14.25" x14ac:dyDescent="0.2">
      <c r="B184" s="271"/>
      <c r="C184" s="312" t="s">
        <v>2196</v>
      </c>
      <c r="D184" s="312" t="s">
        <v>14</v>
      </c>
      <c r="E184" s="313" t="s">
        <v>1372</v>
      </c>
      <c r="F184" s="312" t="s">
        <v>1993</v>
      </c>
      <c r="G184" s="312" t="s">
        <v>29</v>
      </c>
      <c r="H184" s="434">
        <v>41</v>
      </c>
      <c r="I184" s="458">
        <v>16.57</v>
      </c>
      <c r="J184" s="459">
        <f t="shared" si="8"/>
        <v>679.37</v>
      </c>
      <c r="K184" s="316">
        <f t="shared" si="9"/>
        <v>4.9207331862750892E-4</v>
      </c>
      <c r="L184" s="319">
        <f t="shared" si="10"/>
        <v>0.9600064489512341</v>
      </c>
      <c r="M184" s="318" t="str">
        <f t="shared" si="11"/>
        <v>C</v>
      </c>
      <c r="N184" s="272"/>
      <c r="O184" s="409"/>
      <c r="P184"/>
      <c r="Q184"/>
      <c r="S184" s="3"/>
      <c r="T184" s="3"/>
      <c r="U184" s="3"/>
      <c r="V184" s="3"/>
    </row>
    <row r="185" spans="2:22" ht="14.25" x14ac:dyDescent="0.2">
      <c r="B185" s="271"/>
      <c r="C185" s="312" t="s">
        <v>2405</v>
      </c>
      <c r="D185" s="312" t="s">
        <v>14</v>
      </c>
      <c r="E185" s="313" t="s">
        <v>1405</v>
      </c>
      <c r="F185" s="312" t="s">
        <v>1993</v>
      </c>
      <c r="G185" s="312" t="s">
        <v>29</v>
      </c>
      <c r="H185" s="434">
        <v>57</v>
      </c>
      <c r="I185" s="458">
        <v>11.89</v>
      </c>
      <c r="J185" s="459">
        <f t="shared" si="8"/>
        <v>677.73</v>
      </c>
      <c r="K185" s="316">
        <f t="shared" si="9"/>
        <v>4.9088545304240929E-4</v>
      </c>
      <c r="L185" s="319">
        <f t="shared" si="10"/>
        <v>0.96049733440427654</v>
      </c>
      <c r="M185" s="318" t="str">
        <f t="shared" si="11"/>
        <v>C</v>
      </c>
      <c r="N185" s="272"/>
      <c r="O185" s="409"/>
      <c r="P185"/>
      <c r="Q185"/>
      <c r="S185" s="3"/>
      <c r="T185" s="3"/>
      <c r="U185" s="3"/>
      <c r="V185" s="3"/>
    </row>
    <row r="186" spans="2:22" ht="14.25" x14ac:dyDescent="0.2">
      <c r="B186" s="271"/>
      <c r="C186" s="312" t="s">
        <v>2197</v>
      </c>
      <c r="D186" s="312" t="s">
        <v>14</v>
      </c>
      <c r="E186" s="313" t="s">
        <v>1366</v>
      </c>
      <c r="F186" s="312" t="s">
        <v>1993</v>
      </c>
      <c r="G186" s="312" t="s">
        <v>29</v>
      </c>
      <c r="H186" s="434">
        <v>42</v>
      </c>
      <c r="I186" s="458">
        <v>16.02</v>
      </c>
      <c r="J186" s="459">
        <f t="shared" si="8"/>
        <v>672.84</v>
      </c>
      <c r="K186" s="316">
        <f t="shared" si="9"/>
        <v>4.8734358553561847E-4</v>
      </c>
      <c r="L186" s="319">
        <f t="shared" si="10"/>
        <v>0.96098467798981213</v>
      </c>
      <c r="M186" s="318" t="str">
        <f t="shared" si="11"/>
        <v>C</v>
      </c>
      <c r="N186" s="272"/>
      <c r="O186" s="409"/>
      <c r="P186"/>
      <c r="Q186"/>
      <c r="S186" s="3"/>
      <c r="T186" s="3"/>
      <c r="U186" s="3"/>
      <c r="V186" s="3"/>
    </row>
    <row r="187" spans="2:22" ht="14.25" x14ac:dyDescent="0.2">
      <c r="B187" s="271"/>
      <c r="C187" s="312" t="s">
        <v>2206</v>
      </c>
      <c r="D187" s="312" t="s">
        <v>14</v>
      </c>
      <c r="E187" s="313" t="s">
        <v>1389</v>
      </c>
      <c r="F187" s="312" t="s">
        <v>1993</v>
      </c>
      <c r="G187" s="312" t="s">
        <v>377</v>
      </c>
      <c r="H187" s="434">
        <v>174.61597</v>
      </c>
      <c r="I187" s="458">
        <v>3.84</v>
      </c>
      <c r="J187" s="459">
        <f t="shared" si="8"/>
        <v>670.52</v>
      </c>
      <c r="K187" s="316">
        <f t="shared" si="9"/>
        <v>4.8566319031767265E-4</v>
      </c>
      <c r="L187" s="319">
        <f t="shared" si="10"/>
        <v>0.96147034118012975</v>
      </c>
      <c r="M187" s="318" t="str">
        <f t="shared" si="11"/>
        <v>C</v>
      </c>
      <c r="N187" s="272"/>
      <c r="O187" s="409"/>
      <c r="P187"/>
      <c r="Q187"/>
      <c r="S187" s="3"/>
      <c r="T187" s="3"/>
      <c r="U187" s="3"/>
      <c r="V187" s="3"/>
    </row>
    <row r="188" spans="2:22" ht="25.5" x14ac:dyDescent="0.2">
      <c r="B188" s="271"/>
      <c r="C188" s="312" t="s">
        <v>2347</v>
      </c>
      <c r="D188" s="312" t="s">
        <v>14</v>
      </c>
      <c r="E188" s="313" t="s">
        <v>1391</v>
      </c>
      <c r="F188" s="312" t="s">
        <v>1993</v>
      </c>
      <c r="G188" s="312" t="s">
        <v>377</v>
      </c>
      <c r="H188" s="434">
        <v>13.76</v>
      </c>
      <c r="I188" s="458">
        <v>48.73</v>
      </c>
      <c r="J188" s="459">
        <f t="shared" si="8"/>
        <v>670.52</v>
      </c>
      <c r="K188" s="316">
        <f t="shared" si="9"/>
        <v>4.8566319031767265E-4</v>
      </c>
      <c r="L188" s="319">
        <f t="shared" si="10"/>
        <v>0.96195600437044737</v>
      </c>
      <c r="M188" s="318" t="str">
        <f t="shared" si="11"/>
        <v>C</v>
      </c>
      <c r="N188" s="272"/>
      <c r="O188" s="409"/>
      <c r="P188"/>
      <c r="Q188"/>
      <c r="S188" s="3"/>
      <c r="T188" s="3"/>
      <c r="U188" s="3"/>
      <c r="V188" s="3"/>
    </row>
    <row r="189" spans="2:22" ht="14.25" x14ac:dyDescent="0.2">
      <c r="B189" s="271"/>
      <c r="C189" s="312" t="s">
        <v>2143</v>
      </c>
      <c r="D189" s="312" t="s">
        <v>14</v>
      </c>
      <c r="E189" s="313" t="s">
        <v>1393</v>
      </c>
      <c r="F189" s="312" t="s">
        <v>1993</v>
      </c>
      <c r="G189" s="312" t="s">
        <v>29</v>
      </c>
      <c r="H189" s="434">
        <v>11</v>
      </c>
      <c r="I189" s="458">
        <v>60.9</v>
      </c>
      <c r="J189" s="459">
        <f t="shared" si="8"/>
        <v>669.9</v>
      </c>
      <c r="K189" s="316">
        <f t="shared" si="9"/>
        <v>4.8521411918184233E-4</v>
      </c>
      <c r="L189" s="319">
        <f t="shared" si="10"/>
        <v>0.96244121848962916</v>
      </c>
      <c r="M189" s="318" t="str">
        <f t="shared" si="11"/>
        <v>C</v>
      </c>
      <c r="N189" s="272"/>
      <c r="O189" s="409"/>
      <c r="P189"/>
      <c r="Q189"/>
      <c r="S189" s="3"/>
      <c r="T189" s="3"/>
      <c r="U189" s="3"/>
      <c r="V189" s="3"/>
    </row>
    <row r="190" spans="2:22" ht="14.25" x14ac:dyDescent="0.2">
      <c r="B190" s="271"/>
      <c r="C190" s="312" t="s">
        <v>2438</v>
      </c>
      <c r="D190" s="312" t="s">
        <v>14</v>
      </c>
      <c r="E190" s="313" t="s">
        <v>1388</v>
      </c>
      <c r="F190" s="312" t="s">
        <v>1993</v>
      </c>
      <c r="G190" s="312" t="s">
        <v>29</v>
      </c>
      <c r="H190" s="434">
        <v>7</v>
      </c>
      <c r="I190" s="458">
        <v>95.18</v>
      </c>
      <c r="J190" s="459">
        <f t="shared" si="8"/>
        <v>666.26</v>
      </c>
      <c r="K190" s="316">
        <f t="shared" si="9"/>
        <v>4.8257763702954807E-4</v>
      </c>
      <c r="L190" s="319">
        <f t="shared" si="10"/>
        <v>0.96292379612665868</v>
      </c>
      <c r="M190" s="318" t="str">
        <f t="shared" si="11"/>
        <v>C</v>
      </c>
      <c r="N190" s="272"/>
      <c r="O190" s="409"/>
      <c r="P190"/>
      <c r="Q190"/>
      <c r="S190" s="3"/>
      <c r="T190" s="3"/>
      <c r="U190" s="3"/>
      <c r="V190" s="3"/>
    </row>
    <row r="191" spans="2:22" ht="25.5" x14ac:dyDescent="0.2">
      <c r="B191" s="271"/>
      <c r="C191" s="312" t="s">
        <v>2425</v>
      </c>
      <c r="D191" s="312" t="s">
        <v>14</v>
      </c>
      <c r="E191" s="313" t="s">
        <v>1407</v>
      </c>
      <c r="F191" s="312" t="s">
        <v>1993</v>
      </c>
      <c r="G191" s="312" t="s">
        <v>29</v>
      </c>
      <c r="H191" s="434">
        <v>7</v>
      </c>
      <c r="I191" s="458">
        <v>93.68</v>
      </c>
      <c r="J191" s="459">
        <f t="shared" si="8"/>
        <v>655.76</v>
      </c>
      <c r="K191" s="316">
        <f t="shared" si="9"/>
        <v>4.7497240005177626E-4</v>
      </c>
      <c r="L191" s="319">
        <f t="shared" si="10"/>
        <v>0.96339876852671047</v>
      </c>
      <c r="M191" s="318" t="str">
        <f t="shared" si="11"/>
        <v>C</v>
      </c>
      <c r="N191" s="272"/>
      <c r="O191" s="409"/>
      <c r="P191"/>
      <c r="Q191"/>
      <c r="S191" s="3"/>
      <c r="T191" s="3"/>
      <c r="U191" s="3"/>
      <c r="V191" s="3"/>
    </row>
    <row r="192" spans="2:22" ht="14.25" x14ac:dyDescent="0.2">
      <c r="B192" s="271"/>
      <c r="C192" s="312" t="s">
        <v>2199</v>
      </c>
      <c r="D192" s="312" t="s">
        <v>108</v>
      </c>
      <c r="E192" s="313" t="s">
        <v>1379</v>
      </c>
      <c r="F192" s="312" t="s">
        <v>1993</v>
      </c>
      <c r="G192" s="312" t="s">
        <v>29</v>
      </c>
      <c r="H192" s="434">
        <v>75</v>
      </c>
      <c r="I192" s="458">
        <v>8.7200000000000006</v>
      </c>
      <c r="J192" s="459">
        <f t="shared" si="8"/>
        <v>654</v>
      </c>
      <c r="K192" s="316">
        <f t="shared" si="9"/>
        <v>4.7369761747264498E-4</v>
      </c>
      <c r="L192" s="319">
        <f t="shared" si="10"/>
        <v>0.96387246614418309</v>
      </c>
      <c r="M192" s="318" t="str">
        <f t="shared" si="11"/>
        <v>C</v>
      </c>
      <c r="N192" s="272"/>
      <c r="O192" s="409"/>
      <c r="P192"/>
      <c r="Q192"/>
      <c r="S192" s="3"/>
      <c r="T192" s="3"/>
      <c r="U192" s="3"/>
      <c r="V192" s="3"/>
    </row>
    <row r="193" spans="2:22" ht="14.25" x14ac:dyDescent="0.2">
      <c r="B193" s="271"/>
      <c r="C193" s="312" t="s">
        <v>2389</v>
      </c>
      <c r="D193" s="312" t="s">
        <v>108</v>
      </c>
      <c r="E193" s="313" t="s">
        <v>1446</v>
      </c>
      <c r="F193" s="312" t="s">
        <v>1993</v>
      </c>
      <c r="G193" s="312" t="s">
        <v>24</v>
      </c>
      <c r="H193" s="434">
        <v>0.98</v>
      </c>
      <c r="I193" s="458">
        <v>654.66</v>
      </c>
      <c r="J193" s="459">
        <f t="shared" si="8"/>
        <v>641.55999999999995</v>
      </c>
      <c r="K193" s="316">
        <f t="shared" si="9"/>
        <v>4.6468722242469431E-4</v>
      </c>
      <c r="L193" s="319">
        <f t="shared" si="10"/>
        <v>0.96433715336660775</v>
      </c>
      <c r="M193" s="318" t="str">
        <f t="shared" si="11"/>
        <v>C</v>
      </c>
      <c r="N193" s="272"/>
      <c r="O193" s="409"/>
      <c r="P193"/>
      <c r="Q193"/>
      <c r="S193" s="3"/>
      <c r="T193" s="3"/>
      <c r="U193" s="3"/>
      <c r="V193" s="3"/>
    </row>
    <row r="194" spans="2:22" ht="25.5" x14ac:dyDescent="0.2">
      <c r="B194" s="271"/>
      <c r="C194" s="312" t="s">
        <v>1992</v>
      </c>
      <c r="D194" s="312" t="s">
        <v>14</v>
      </c>
      <c r="E194" s="313" t="s">
        <v>1401</v>
      </c>
      <c r="F194" s="312" t="s">
        <v>1993</v>
      </c>
      <c r="G194" s="312" t="s">
        <v>24</v>
      </c>
      <c r="H194" s="434">
        <v>8</v>
      </c>
      <c r="I194" s="458">
        <v>77.06</v>
      </c>
      <c r="J194" s="459">
        <f t="shared" si="8"/>
        <v>616.48</v>
      </c>
      <c r="K194" s="316">
        <f t="shared" si="9"/>
        <v>4.4652157067207369E-4</v>
      </c>
      <c r="L194" s="319">
        <f t="shared" si="10"/>
        <v>0.96478367493727979</v>
      </c>
      <c r="M194" s="318" t="str">
        <f t="shared" si="11"/>
        <v>C</v>
      </c>
      <c r="N194" s="272"/>
      <c r="O194" s="409"/>
      <c r="P194"/>
      <c r="Q194"/>
      <c r="S194" s="3"/>
      <c r="T194" s="3"/>
      <c r="U194" s="3"/>
      <c r="V194" s="3"/>
    </row>
    <row r="195" spans="2:22" ht="14.25" x14ac:dyDescent="0.2">
      <c r="B195" s="271"/>
      <c r="C195" s="312" t="s">
        <v>2077</v>
      </c>
      <c r="D195" s="312" t="s">
        <v>14</v>
      </c>
      <c r="E195" s="313" t="s">
        <v>1402</v>
      </c>
      <c r="F195" s="312" t="s">
        <v>1993</v>
      </c>
      <c r="G195" s="312" t="s">
        <v>377</v>
      </c>
      <c r="H195" s="434">
        <v>71.4720449</v>
      </c>
      <c r="I195" s="458">
        <v>8.6199999999999992</v>
      </c>
      <c r="J195" s="459">
        <f t="shared" si="8"/>
        <v>616.08000000000004</v>
      </c>
      <c r="K195" s="316">
        <f t="shared" si="9"/>
        <v>4.4623184735863476E-4</v>
      </c>
      <c r="L195" s="319">
        <f t="shared" si="10"/>
        <v>0.96522990678463838</v>
      </c>
      <c r="M195" s="318" t="str">
        <f t="shared" si="11"/>
        <v>C</v>
      </c>
      <c r="N195" s="272"/>
      <c r="O195" s="409"/>
      <c r="P195"/>
      <c r="Q195"/>
      <c r="S195" s="3"/>
      <c r="T195" s="3"/>
      <c r="U195" s="3"/>
      <c r="V195" s="3"/>
    </row>
    <row r="196" spans="2:22" ht="14.25" x14ac:dyDescent="0.2">
      <c r="B196" s="271"/>
      <c r="C196" s="312" t="s">
        <v>2123</v>
      </c>
      <c r="D196" s="312" t="s">
        <v>14</v>
      </c>
      <c r="E196" s="313" t="s">
        <v>1394</v>
      </c>
      <c r="F196" s="312" t="s">
        <v>1993</v>
      </c>
      <c r="G196" s="312" t="s">
        <v>377</v>
      </c>
      <c r="H196" s="434">
        <v>135.22260270000001</v>
      </c>
      <c r="I196" s="458">
        <v>4.4800000000000004</v>
      </c>
      <c r="J196" s="459">
        <f t="shared" si="8"/>
        <v>605.79</v>
      </c>
      <c r="K196" s="316">
        <f t="shared" si="9"/>
        <v>4.3877871512041836E-4</v>
      </c>
      <c r="L196" s="319">
        <f t="shared" si="10"/>
        <v>0.96566868549975882</v>
      </c>
      <c r="M196" s="318" t="str">
        <f t="shared" si="11"/>
        <v>C</v>
      </c>
      <c r="N196" s="272"/>
      <c r="O196" s="409"/>
      <c r="P196"/>
      <c r="Q196"/>
      <c r="S196" s="3"/>
      <c r="T196" s="3"/>
      <c r="U196" s="3"/>
      <c r="V196" s="3"/>
    </row>
    <row r="197" spans="2:22" ht="14.25" x14ac:dyDescent="0.2">
      <c r="B197" s="271"/>
      <c r="C197" s="312" t="s">
        <v>2413</v>
      </c>
      <c r="D197" s="312" t="s">
        <v>14</v>
      </c>
      <c r="E197" s="313" t="s">
        <v>1392</v>
      </c>
      <c r="F197" s="312" t="s">
        <v>1993</v>
      </c>
      <c r="G197" s="312" t="s">
        <v>29</v>
      </c>
      <c r="H197" s="434">
        <v>15</v>
      </c>
      <c r="I197" s="458">
        <v>40.35</v>
      </c>
      <c r="J197" s="459">
        <f t="shared" si="8"/>
        <v>605.25</v>
      </c>
      <c r="K197" s="316">
        <f t="shared" si="9"/>
        <v>4.3838758864727582E-4</v>
      </c>
      <c r="L197" s="319">
        <f t="shared" si="10"/>
        <v>0.96610707308840604</v>
      </c>
      <c r="M197" s="318" t="str">
        <f t="shared" si="11"/>
        <v>C</v>
      </c>
      <c r="N197" s="272"/>
      <c r="O197" s="409"/>
      <c r="P197"/>
      <c r="Q197"/>
      <c r="S197" s="3"/>
      <c r="T197" s="3"/>
      <c r="U197" s="3"/>
      <c r="V197" s="3"/>
    </row>
    <row r="198" spans="2:22" ht="14.25" x14ac:dyDescent="0.2">
      <c r="B198" s="271"/>
      <c r="C198" s="312" t="s">
        <v>2007</v>
      </c>
      <c r="D198" s="312" t="s">
        <v>14</v>
      </c>
      <c r="E198" s="313" t="s">
        <v>1384</v>
      </c>
      <c r="F198" s="312" t="s">
        <v>1993</v>
      </c>
      <c r="G198" s="312" t="s">
        <v>29</v>
      </c>
      <c r="H198" s="434">
        <v>8.8669548000000002</v>
      </c>
      <c r="I198" s="458">
        <v>68.08</v>
      </c>
      <c r="J198" s="459">
        <f t="shared" ref="J198:J261" si="12">(TRUNC(H198*I198,2))*1</f>
        <v>603.66</v>
      </c>
      <c r="K198" s="316">
        <f t="shared" ref="K198:K261" si="13">J198/$Q$2</f>
        <v>4.3723593847635605E-4</v>
      </c>
      <c r="L198" s="319">
        <f t="shared" ref="L198:L261" si="14">IFERROR(K198+L197,K198)</f>
        <v>0.96654430902688238</v>
      </c>
      <c r="M198" s="318" t="str">
        <f t="shared" ref="M198:M261" si="15">IF(L198&lt;=80%,"A",IF(L198&gt;=95%,"C","B"))</f>
        <v>C</v>
      </c>
      <c r="N198" s="272"/>
      <c r="O198" s="409"/>
      <c r="P198"/>
      <c r="Q198"/>
      <c r="S198" s="3"/>
      <c r="T198" s="3"/>
      <c r="U198" s="3"/>
      <c r="V198" s="3"/>
    </row>
    <row r="199" spans="2:22" ht="14.25" x14ac:dyDescent="0.2">
      <c r="B199" s="271"/>
      <c r="C199" s="312" t="s">
        <v>2391</v>
      </c>
      <c r="D199" s="312" t="s">
        <v>108</v>
      </c>
      <c r="E199" s="313" t="s">
        <v>1387</v>
      </c>
      <c r="F199" s="312" t="s">
        <v>1993</v>
      </c>
      <c r="G199" s="312" t="s">
        <v>377</v>
      </c>
      <c r="H199" s="434">
        <v>7.52</v>
      </c>
      <c r="I199" s="458">
        <v>77.84</v>
      </c>
      <c r="J199" s="459">
        <f t="shared" si="12"/>
        <v>585.35</v>
      </c>
      <c r="K199" s="316">
        <f t="shared" si="13"/>
        <v>4.2397385380368922E-4</v>
      </c>
      <c r="L199" s="319">
        <f t="shared" si="14"/>
        <v>0.96696828288068604</v>
      </c>
      <c r="M199" s="318" t="str">
        <f t="shared" si="15"/>
        <v>C</v>
      </c>
      <c r="N199" s="272"/>
      <c r="O199" s="409"/>
      <c r="P199"/>
      <c r="Q199"/>
      <c r="S199" s="3"/>
      <c r="T199" s="3"/>
      <c r="U199" s="3"/>
      <c r="V199" s="3"/>
    </row>
    <row r="200" spans="2:22" ht="14.25" x14ac:dyDescent="0.2">
      <c r="B200" s="271"/>
      <c r="C200" s="312" t="s">
        <v>2833</v>
      </c>
      <c r="D200" s="312" t="s">
        <v>14</v>
      </c>
      <c r="E200" s="313" t="s">
        <v>1408</v>
      </c>
      <c r="F200" s="312" t="s">
        <v>2019</v>
      </c>
      <c r="G200" s="312" t="s">
        <v>1050</v>
      </c>
      <c r="H200" s="434">
        <v>28.788990399999999</v>
      </c>
      <c r="I200" s="458">
        <v>20.079999999999998</v>
      </c>
      <c r="J200" s="459">
        <f t="shared" si="12"/>
        <v>578.08000000000004</v>
      </c>
      <c r="K200" s="316">
        <f t="shared" si="13"/>
        <v>4.1870813258193675E-4</v>
      </c>
      <c r="L200" s="319">
        <f t="shared" si="14"/>
        <v>0.96738699101326797</v>
      </c>
      <c r="M200" s="318" t="str">
        <f t="shared" si="15"/>
        <v>C</v>
      </c>
      <c r="N200" s="272"/>
      <c r="O200" s="409"/>
      <c r="P200"/>
      <c r="Q200"/>
      <c r="S200" s="3"/>
      <c r="T200" s="3"/>
      <c r="U200" s="3"/>
      <c r="V200" s="3"/>
    </row>
    <row r="201" spans="2:22" ht="14.25" x14ac:dyDescent="0.2">
      <c r="B201" s="271"/>
      <c r="C201" s="312" t="s">
        <v>2115</v>
      </c>
      <c r="D201" s="312" t="s">
        <v>108</v>
      </c>
      <c r="E201" s="313" t="s">
        <v>1414</v>
      </c>
      <c r="F201" s="312" t="s">
        <v>1993</v>
      </c>
      <c r="G201" s="312" t="s">
        <v>29</v>
      </c>
      <c r="H201" s="434">
        <v>5</v>
      </c>
      <c r="I201" s="458">
        <v>114.9</v>
      </c>
      <c r="J201" s="459">
        <f t="shared" si="12"/>
        <v>574.5</v>
      </c>
      <c r="K201" s="316">
        <f t="shared" si="13"/>
        <v>4.1611510892665833E-4</v>
      </c>
      <c r="L201" s="319">
        <f t="shared" si="14"/>
        <v>0.96780310612219467</v>
      </c>
      <c r="M201" s="318" t="str">
        <f t="shared" si="15"/>
        <v>C</v>
      </c>
      <c r="N201" s="272"/>
      <c r="O201" s="409"/>
      <c r="P201"/>
      <c r="Q201"/>
      <c r="S201" s="3"/>
      <c r="T201" s="3"/>
      <c r="U201" s="3"/>
      <c r="V201" s="3"/>
    </row>
    <row r="202" spans="2:22" ht="14.25" x14ac:dyDescent="0.2">
      <c r="B202" s="271"/>
      <c r="C202" s="312" t="s">
        <v>2525</v>
      </c>
      <c r="D202" s="312" t="s">
        <v>14</v>
      </c>
      <c r="E202" s="313" t="s">
        <v>1258</v>
      </c>
      <c r="F202" s="312" t="s">
        <v>1993</v>
      </c>
      <c r="G202" s="312" t="s">
        <v>90</v>
      </c>
      <c r="H202" s="434">
        <v>2.7270032</v>
      </c>
      <c r="I202" s="458">
        <v>210.64</v>
      </c>
      <c r="J202" s="459">
        <f t="shared" si="12"/>
        <v>574.41</v>
      </c>
      <c r="K202" s="316">
        <f t="shared" si="13"/>
        <v>4.1604992118113456E-4</v>
      </c>
      <c r="L202" s="319">
        <f t="shared" si="14"/>
        <v>0.96821915604337583</v>
      </c>
      <c r="M202" s="318" t="str">
        <f t="shared" si="15"/>
        <v>C</v>
      </c>
      <c r="N202" s="272"/>
      <c r="O202" s="409"/>
      <c r="P202"/>
      <c r="Q202"/>
      <c r="S202" s="3"/>
      <c r="T202" s="3"/>
      <c r="U202" s="3"/>
      <c r="V202" s="3"/>
    </row>
    <row r="203" spans="2:22" ht="25.5" x14ac:dyDescent="0.2">
      <c r="B203" s="271"/>
      <c r="C203" s="312" t="s">
        <v>2619</v>
      </c>
      <c r="D203" s="312" t="s">
        <v>14</v>
      </c>
      <c r="E203" s="313" t="s">
        <v>1411</v>
      </c>
      <c r="F203" s="312" t="s">
        <v>1994</v>
      </c>
      <c r="G203" s="312" t="s">
        <v>1050</v>
      </c>
      <c r="H203" s="434">
        <v>1154.1574091</v>
      </c>
      <c r="I203" s="458">
        <v>0.49</v>
      </c>
      <c r="J203" s="459">
        <f t="shared" si="12"/>
        <v>565.53</v>
      </c>
      <c r="K203" s="316">
        <f t="shared" si="13"/>
        <v>4.0961806362279035E-4</v>
      </c>
      <c r="L203" s="319">
        <f t="shared" si="14"/>
        <v>0.96862877410699866</v>
      </c>
      <c r="M203" s="318" t="str">
        <f t="shared" si="15"/>
        <v>C</v>
      </c>
      <c r="N203" s="272"/>
      <c r="O203" s="409"/>
      <c r="P203"/>
      <c r="Q203"/>
      <c r="S203" s="3"/>
      <c r="U203" s="3"/>
      <c r="V203" s="3"/>
    </row>
    <row r="204" spans="2:22" ht="25.5" x14ac:dyDescent="0.2">
      <c r="B204" s="271"/>
      <c r="C204" s="312" t="s">
        <v>2575</v>
      </c>
      <c r="D204" s="312" t="s">
        <v>14</v>
      </c>
      <c r="E204" s="313" t="s">
        <v>1406</v>
      </c>
      <c r="F204" s="312" t="s">
        <v>1993</v>
      </c>
      <c r="G204" s="312" t="s">
        <v>29</v>
      </c>
      <c r="H204" s="434">
        <v>191.11232000000001</v>
      </c>
      <c r="I204" s="458">
        <v>2.94</v>
      </c>
      <c r="J204" s="459">
        <f t="shared" si="12"/>
        <v>561.87</v>
      </c>
      <c r="K204" s="316">
        <f t="shared" si="13"/>
        <v>4.0696709530482425E-4</v>
      </c>
      <c r="L204" s="319">
        <f t="shared" si="14"/>
        <v>0.96903574120230351</v>
      </c>
      <c r="M204" s="318" t="str">
        <f t="shared" si="15"/>
        <v>C</v>
      </c>
      <c r="N204" s="272"/>
      <c r="O204" s="409"/>
      <c r="P204"/>
      <c r="Q204"/>
      <c r="S204" s="3"/>
      <c r="T204" s="3"/>
      <c r="U204" s="3"/>
      <c r="V204" s="3"/>
    </row>
    <row r="205" spans="2:22" ht="25.5" x14ac:dyDescent="0.2">
      <c r="B205" s="271"/>
      <c r="C205" s="312" t="s">
        <v>2129</v>
      </c>
      <c r="D205" s="312" t="s">
        <v>14</v>
      </c>
      <c r="E205" s="313" t="s">
        <v>1399</v>
      </c>
      <c r="F205" s="312" t="s">
        <v>1993</v>
      </c>
      <c r="G205" s="312" t="s">
        <v>29</v>
      </c>
      <c r="H205" s="434">
        <v>359.01900160000002</v>
      </c>
      <c r="I205" s="458">
        <v>1.53</v>
      </c>
      <c r="J205" s="459">
        <f t="shared" si="12"/>
        <v>549.29</v>
      </c>
      <c r="K205" s="316">
        <f t="shared" si="13"/>
        <v>3.9785529709716996E-4</v>
      </c>
      <c r="L205" s="319">
        <f t="shared" si="14"/>
        <v>0.96943359649940064</v>
      </c>
      <c r="M205" s="318" t="str">
        <f t="shared" si="15"/>
        <v>C</v>
      </c>
      <c r="N205" s="272"/>
      <c r="O205" s="409"/>
      <c r="P205"/>
      <c r="Q205"/>
      <c r="S205" s="3"/>
      <c r="T205" s="3"/>
      <c r="U205" s="3"/>
      <c r="V205" s="3"/>
    </row>
    <row r="206" spans="2:22" ht="14.25" x14ac:dyDescent="0.2">
      <c r="B206" s="271"/>
      <c r="C206" s="312" t="s">
        <v>2311</v>
      </c>
      <c r="D206" s="312" t="s">
        <v>14</v>
      </c>
      <c r="E206" s="313" t="s">
        <v>1416</v>
      </c>
      <c r="F206" s="312" t="s">
        <v>1993</v>
      </c>
      <c r="G206" s="312" t="s">
        <v>3148</v>
      </c>
      <c r="H206" s="434">
        <v>12.700225</v>
      </c>
      <c r="I206" s="458">
        <v>42.92</v>
      </c>
      <c r="J206" s="459">
        <f t="shared" si="12"/>
        <v>545.09</v>
      </c>
      <c r="K206" s="316">
        <f t="shared" si="13"/>
        <v>3.9481320230606127E-4</v>
      </c>
      <c r="L206" s="319">
        <f t="shared" si="14"/>
        <v>0.9698284097017067</v>
      </c>
      <c r="M206" s="318" t="str">
        <f t="shared" si="15"/>
        <v>C</v>
      </c>
      <c r="N206" s="272"/>
      <c r="O206" s="409"/>
      <c r="P206"/>
      <c r="Q206"/>
      <c r="S206" s="3"/>
      <c r="T206" s="3"/>
      <c r="U206" s="3"/>
      <c r="V206" s="3"/>
    </row>
    <row r="207" spans="2:22" ht="14.25" x14ac:dyDescent="0.2">
      <c r="B207" s="271"/>
      <c r="C207" s="312" t="s">
        <v>2459</v>
      </c>
      <c r="D207" s="312" t="s">
        <v>14</v>
      </c>
      <c r="E207" s="313" t="s">
        <v>1421</v>
      </c>
      <c r="F207" s="312" t="s">
        <v>1993</v>
      </c>
      <c r="G207" s="312" t="s">
        <v>29</v>
      </c>
      <c r="H207" s="434">
        <v>3</v>
      </c>
      <c r="I207" s="458">
        <v>177.71</v>
      </c>
      <c r="J207" s="459">
        <f t="shared" si="12"/>
        <v>533.13</v>
      </c>
      <c r="K207" s="316">
        <f t="shared" si="13"/>
        <v>3.8615047523423736E-4</v>
      </c>
      <c r="L207" s="319">
        <f t="shared" si="14"/>
        <v>0.97021456017694097</v>
      </c>
      <c r="M207" s="318" t="str">
        <f t="shared" si="15"/>
        <v>C</v>
      </c>
      <c r="N207" s="272"/>
      <c r="O207" s="409"/>
      <c r="P207"/>
      <c r="Q207"/>
      <c r="S207" s="3"/>
      <c r="T207" s="3"/>
      <c r="U207" s="3"/>
      <c r="V207" s="3"/>
    </row>
    <row r="208" spans="2:22" ht="25.5" x14ac:dyDescent="0.2">
      <c r="B208" s="271"/>
      <c r="C208" s="312" t="s">
        <v>2494</v>
      </c>
      <c r="D208" s="312" t="s">
        <v>14</v>
      </c>
      <c r="E208" s="313" t="s">
        <v>1417</v>
      </c>
      <c r="F208" s="312" t="s">
        <v>1993</v>
      </c>
      <c r="G208" s="312" t="s">
        <v>377</v>
      </c>
      <c r="H208" s="434">
        <v>42.43</v>
      </c>
      <c r="I208" s="458">
        <v>12.31</v>
      </c>
      <c r="J208" s="459">
        <f t="shared" si="12"/>
        <v>522.30999999999995</v>
      </c>
      <c r="K208" s="316">
        <f t="shared" si="13"/>
        <v>3.7831345960571435E-4</v>
      </c>
      <c r="L208" s="319">
        <f t="shared" si="14"/>
        <v>0.97059287363654667</v>
      </c>
      <c r="M208" s="318" t="str">
        <f t="shared" si="15"/>
        <v>C</v>
      </c>
      <c r="N208" s="272"/>
      <c r="O208" s="409"/>
      <c r="P208"/>
      <c r="Q208"/>
      <c r="S208" s="3"/>
      <c r="T208" s="3"/>
      <c r="U208" s="3"/>
      <c r="V208" s="3"/>
    </row>
    <row r="209" spans="2:22" ht="25.5" x14ac:dyDescent="0.2">
      <c r="B209" s="271"/>
      <c r="C209" s="312" t="s">
        <v>2698</v>
      </c>
      <c r="D209" s="312" t="s">
        <v>14</v>
      </c>
      <c r="E209" s="313" t="s">
        <v>1412</v>
      </c>
      <c r="F209" s="312" t="s">
        <v>1993</v>
      </c>
      <c r="G209" s="312" t="s">
        <v>377</v>
      </c>
      <c r="H209" s="434">
        <v>30.81</v>
      </c>
      <c r="I209" s="458">
        <v>16.89</v>
      </c>
      <c r="J209" s="459">
        <f t="shared" si="12"/>
        <v>520.38</v>
      </c>
      <c r="K209" s="316">
        <f t="shared" si="13"/>
        <v>3.7691554461837158E-4</v>
      </c>
      <c r="L209" s="319">
        <f t="shared" si="14"/>
        <v>0.97096978918116505</v>
      </c>
      <c r="M209" s="318" t="str">
        <f t="shared" si="15"/>
        <v>C</v>
      </c>
      <c r="N209" s="272"/>
      <c r="O209" s="409"/>
      <c r="P209"/>
      <c r="Q209"/>
      <c r="S209" s="3"/>
      <c r="T209" s="3"/>
      <c r="U209" s="3"/>
      <c r="V209" s="3"/>
    </row>
    <row r="210" spans="2:22" ht="25.5" x14ac:dyDescent="0.2">
      <c r="B210" s="271"/>
      <c r="C210" s="312" t="s">
        <v>2860</v>
      </c>
      <c r="D210" s="312" t="s">
        <v>14</v>
      </c>
      <c r="E210" s="313" t="s">
        <v>1410</v>
      </c>
      <c r="F210" s="312" t="s">
        <v>1994</v>
      </c>
      <c r="G210" s="312" t="s">
        <v>29</v>
      </c>
      <c r="H210" s="434">
        <v>5.9999999999999995E-4</v>
      </c>
      <c r="I210" s="458">
        <v>850000</v>
      </c>
      <c r="J210" s="459">
        <f t="shared" si="12"/>
        <v>510</v>
      </c>
      <c r="K210" s="316">
        <f t="shared" si="13"/>
        <v>3.6939722463463141E-4</v>
      </c>
      <c r="L210" s="319">
        <f t="shared" si="14"/>
        <v>0.97133918640579964</v>
      </c>
      <c r="M210" s="318" t="str">
        <f t="shared" si="15"/>
        <v>C</v>
      </c>
      <c r="N210" s="272"/>
      <c r="O210" s="409"/>
      <c r="P210"/>
      <c r="Q210"/>
      <c r="S210" s="3"/>
      <c r="T210" s="3"/>
      <c r="U210" s="3"/>
      <c r="V210" s="3"/>
    </row>
    <row r="211" spans="2:22" ht="14.25" x14ac:dyDescent="0.2">
      <c r="B211" s="271"/>
      <c r="C211" s="312" t="s">
        <v>2009</v>
      </c>
      <c r="D211" s="312" t="s">
        <v>27</v>
      </c>
      <c r="E211" s="313" t="s">
        <v>37</v>
      </c>
      <c r="F211" s="312" t="s">
        <v>2010</v>
      </c>
      <c r="G211" s="312" t="s">
        <v>29</v>
      </c>
      <c r="H211" s="434">
        <v>2</v>
      </c>
      <c r="I211" s="458">
        <v>254.59</v>
      </c>
      <c r="J211" s="459">
        <f t="shared" si="12"/>
        <v>509.18</v>
      </c>
      <c r="K211" s="316">
        <f t="shared" si="13"/>
        <v>3.688032918420816E-4</v>
      </c>
      <c r="L211" s="319">
        <f t="shared" si="14"/>
        <v>0.97170798969764172</v>
      </c>
      <c r="M211" s="318" t="str">
        <f t="shared" si="15"/>
        <v>C</v>
      </c>
      <c r="N211" s="272"/>
      <c r="O211" s="409"/>
      <c r="P211"/>
      <c r="Q211"/>
      <c r="S211" s="3"/>
      <c r="T211" s="3"/>
      <c r="U211" s="3"/>
      <c r="V211" s="3"/>
    </row>
    <row r="212" spans="2:22" ht="14.25" x14ac:dyDescent="0.2">
      <c r="B212" s="271"/>
      <c r="C212" s="312" t="s">
        <v>2207</v>
      </c>
      <c r="D212" s="312" t="s">
        <v>14</v>
      </c>
      <c r="E212" s="313" t="s">
        <v>1429</v>
      </c>
      <c r="F212" s="312" t="s">
        <v>1993</v>
      </c>
      <c r="G212" s="312" t="s">
        <v>29</v>
      </c>
      <c r="H212" s="434">
        <v>1495.64</v>
      </c>
      <c r="I212" s="458">
        <v>0.34</v>
      </c>
      <c r="J212" s="459">
        <f t="shared" si="12"/>
        <v>508.51</v>
      </c>
      <c r="K212" s="316">
        <f t="shared" si="13"/>
        <v>3.6831800529207138E-4</v>
      </c>
      <c r="L212" s="319">
        <f t="shared" si="14"/>
        <v>0.97207630770293374</v>
      </c>
      <c r="M212" s="318" t="str">
        <f t="shared" si="15"/>
        <v>C</v>
      </c>
      <c r="N212" s="272"/>
      <c r="O212" s="409"/>
      <c r="P212"/>
      <c r="Q212"/>
      <c r="S212" s="3"/>
      <c r="T212" s="3"/>
      <c r="U212" s="3"/>
      <c r="V212" s="3"/>
    </row>
    <row r="213" spans="2:22" ht="25.5" x14ac:dyDescent="0.2">
      <c r="B213" s="271"/>
      <c r="C213" s="312" t="s">
        <v>3078</v>
      </c>
      <c r="D213" s="312" t="s">
        <v>14</v>
      </c>
      <c r="E213" s="313" t="s">
        <v>1404</v>
      </c>
      <c r="F213" s="312" t="s">
        <v>1993</v>
      </c>
      <c r="G213" s="312" t="s">
        <v>29</v>
      </c>
      <c r="H213" s="434">
        <v>11</v>
      </c>
      <c r="I213" s="458">
        <v>45.62</v>
      </c>
      <c r="J213" s="459">
        <f t="shared" si="12"/>
        <v>501.82</v>
      </c>
      <c r="K213" s="316">
        <f t="shared" si="13"/>
        <v>3.6347238287480537E-4</v>
      </c>
      <c r="L213" s="319">
        <f t="shared" si="14"/>
        <v>0.97243978008580856</v>
      </c>
      <c r="M213" s="318" t="str">
        <f t="shared" si="15"/>
        <v>C</v>
      </c>
      <c r="N213" s="272"/>
      <c r="O213" s="409"/>
      <c r="P213"/>
      <c r="Q213"/>
      <c r="S213" s="3"/>
      <c r="T213" s="3"/>
      <c r="U213" s="3"/>
      <c r="V213" s="3"/>
    </row>
    <row r="214" spans="2:22" ht="14.25" x14ac:dyDescent="0.2">
      <c r="B214" s="271"/>
      <c r="C214" s="312" t="s">
        <v>2097</v>
      </c>
      <c r="D214" s="312" t="s">
        <v>14</v>
      </c>
      <c r="E214" s="313" t="s">
        <v>1400</v>
      </c>
      <c r="F214" s="312" t="s">
        <v>1993</v>
      </c>
      <c r="G214" s="312" t="s">
        <v>166</v>
      </c>
      <c r="H214" s="434">
        <v>44.120719999999999</v>
      </c>
      <c r="I214" s="458">
        <v>11.29</v>
      </c>
      <c r="J214" s="459">
        <f t="shared" si="12"/>
        <v>498.12</v>
      </c>
      <c r="K214" s="316">
        <f t="shared" si="13"/>
        <v>3.6079244222549529E-4</v>
      </c>
      <c r="L214" s="319">
        <f t="shared" si="14"/>
        <v>0.97280057252803409</v>
      </c>
      <c r="M214" s="318" t="str">
        <f t="shared" si="15"/>
        <v>C</v>
      </c>
      <c r="N214" s="272"/>
      <c r="O214" s="409"/>
      <c r="P214"/>
      <c r="Q214"/>
      <c r="S214" s="3"/>
      <c r="T214" s="3"/>
      <c r="U214" s="3"/>
      <c r="V214" s="3"/>
    </row>
    <row r="215" spans="2:22" ht="25.5" x14ac:dyDescent="0.2">
      <c r="B215" s="271"/>
      <c r="C215" s="312" t="s">
        <v>2378</v>
      </c>
      <c r="D215" s="312" t="s">
        <v>14</v>
      </c>
      <c r="E215" s="313" t="s">
        <v>1413</v>
      </c>
      <c r="F215" s="312" t="s">
        <v>1993</v>
      </c>
      <c r="G215" s="312" t="s">
        <v>377</v>
      </c>
      <c r="H215" s="434">
        <v>53.5</v>
      </c>
      <c r="I215" s="458">
        <v>9.27</v>
      </c>
      <c r="J215" s="459">
        <f t="shared" si="12"/>
        <v>495.94</v>
      </c>
      <c r="K215" s="316">
        <f t="shared" si="13"/>
        <v>3.5921345016725313E-4</v>
      </c>
      <c r="L215" s="319">
        <f t="shared" si="14"/>
        <v>0.9731597859782013</v>
      </c>
      <c r="M215" s="318" t="str">
        <f t="shared" si="15"/>
        <v>C</v>
      </c>
      <c r="N215" s="272"/>
      <c r="O215" s="409"/>
      <c r="P215"/>
      <c r="Q215"/>
      <c r="S215" s="3"/>
      <c r="T215" s="3"/>
      <c r="U215" s="3"/>
      <c r="V215" s="3"/>
    </row>
    <row r="216" spans="2:22" ht="25.5" x14ac:dyDescent="0.2">
      <c r="B216" s="271"/>
      <c r="C216" s="312" t="s">
        <v>2714</v>
      </c>
      <c r="D216" s="312" t="s">
        <v>14</v>
      </c>
      <c r="E216" s="313" t="s">
        <v>1415</v>
      </c>
      <c r="F216" s="312" t="s">
        <v>1993</v>
      </c>
      <c r="G216" s="312" t="s">
        <v>29</v>
      </c>
      <c r="H216" s="434">
        <v>9.0679000000000003E-3</v>
      </c>
      <c r="I216" s="458">
        <v>54685.31</v>
      </c>
      <c r="J216" s="459">
        <f t="shared" si="12"/>
        <v>495.88</v>
      </c>
      <c r="K216" s="316">
        <f t="shared" si="13"/>
        <v>3.591699916702373E-4</v>
      </c>
      <c r="L216" s="319">
        <f t="shared" si="14"/>
        <v>0.97351895596987148</v>
      </c>
      <c r="M216" s="318" t="str">
        <f t="shared" si="15"/>
        <v>C</v>
      </c>
      <c r="N216" s="272"/>
      <c r="O216" s="409"/>
      <c r="P216"/>
      <c r="Q216"/>
      <c r="S216" s="3"/>
      <c r="T216" s="3"/>
      <c r="U216" s="3"/>
      <c r="V216" s="3"/>
    </row>
    <row r="217" spans="2:22" ht="14.25" x14ac:dyDescent="0.2">
      <c r="B217" s="271"/>
      <c r="C217" s="312" t="s">
        <v>2387</v>
      </c>
      <c r="D217" s="312" t="s">
        <v>108</v>
      </c>
      <c r="E217" s="313" t="s">
        <v>1390</v>
      </c>
      <c r="F217" s="312" t="s">
        <v>1993</v>
      </c>
      <c r="G217" s="312" t="s">
        <v>29</v>
      </c>
      <c r="H217" s="434">
        <v>3</v>
      </c>
      <c r="I217" s="458">
        <v>164.2</v>
      </c>
      <c r="J217" s="459">
        <f t="shared" si="12"/>
        <v>492.6</v>
      </c>
      <c r="K217" s="316">
        <f t="shared" si="13"/>
        <v>3.5679426050003811E-4</v>
      </c>
      <c r="L217" s="319">
        <f t="shared" si="14"/>
        <v>0.97387575023037154</v>
      </c>
      <c r="M217" s="318" t="str">
        <f t="shared" si="15"/>
        <v>C</v>
      </c>
      <c r="N217" s="272"/>
      <c r="O217" s="409"/>
      <c r="P217"/>
      <c r="Q217"/>
      <c r="S217" s="3"/>
      <c r="T217" s="3"/>
      <c r="U217" s="3"/>
      <c r="V217" s="3"/>
    </row>
    <row r="218" spans="2:22" ht="14.25" x14ac:dyDescent="0.2">
      <c r="B218" s="271"/>
      <c r="C218" s="312" t="s">
        <v>2444</v>
      </c>
      <c r="D218" s="312" t="s">
        <v>108</v>
      </c>
      <c r="E218" s="313" t="s">
        <v>1428</v>
      </c>
      <c r="F218" s="312" t="s">
        <v>1993</v>
      </c>
      <c r="G218" s="312" t="s">
        <v>29</v>
      </c>
      <c r="H218" s="434">
        <v>1</v>
      </c>
      <c r="I218" s="458">
        <v>489.9</v>
      </c>
      <c r="J218" s="459">
        <f t="shared" si="12"/>
        <v>489.9</v>
      </c>
      <c r="K218" s="316">
        <f t="shared" si="13"/>
        <v>3.5483862813432532E-4</v>
      </c>
      <c r="L218" s="319">
        <f t="shared" si="14"/>
        <v>0.97423058885850589</v>
      </c>
      <c r="M218" s="318" t="str">
        <f t="shared" si="15"/>
        <v>C</v>
      </c>
      <c r="N218" s="272"/>
      <c r="O218" s="409"/>
      <c r="P218"/>
      <c r="Q218"/>
      <c r="S218" s="3"/>
      <c r="T218" s="3"/>
      <c r="U218" s="3"/>
      <c r="V218" s="3"/>
    </row>
    <row r="219" spans="2:22" ht="25.5" x14ac:dyDescent="0.2">
      <c r="B219" s="271"/>
      <c r="C219" s="312" t="s">
        <v>2297</v>
      </c>
      <c r="D219" s="312" t="s">
        <v>14</v>
      </c>
      <c r="E219" s="313" t="s">
        <v>1418</v>
      </c>
      <c r="F219" s="312" t="s">
        <v>1993</v>
      </c>
      <c r="G219" s="312" t="s">
        <v>24</v>
      </c>
      <c r="H219" s="434">
        <v>0.64</v>
      </c>
      <c r="I219" s="458">
        <v>755.74</v>
      </c>
      <c r="J219" s="459">
        <f t="shared" si="12"/>
        <v>483.67</v>
      </c>
      <c r="K219" s="316">
        <f t="shared" si="13"/>
        <v>3.5032618752751406E-4</v>
      </c>
      <c r="L219" s="319">
        <f t="shared" si="14"/>
        <v>0.97458091504603339</v>
      </c>
      <c r="M219" s="318" t="str">
        <f t="shared" si="15"/>
        <v>C</v>
      </c>
      <c r="N219" s="272"/>
      <c r="O219" s="409"/>
      <c r="P219"/>
      <c r="Q219"/>
      <c r="S219" s="3"/>
      <c r="T219" s="3"/>
      <c r="U219" s="3"/>
      <c r="V219" s="3"/>
    </row>
    <row r="220" spans="2:22" ht="14.25" x14ac:dyDescent="0.2">
      <c r="B220" s="271"/>
      <c r="C220" s="312" t="s">
        <v>2136</v>
      </c>
      <c r="D220" s="312" t="s">
        <v>14</v>
      </c>
      <c r="E220" s="313" t="s">
        <v>1419</v>
      </c>
      <c r="F220" s="312" t="s">
        <v>1993</v>
      </c>
      <c r="G220" s="312" t="s">
        <v>377</v>
      </c>
      <c r="H220" s="434">
        <v>156.33820800000001</v>
      </c>
      <c r="I220" s="458">
        <v>3.01</v>
      </c>
      <c r="J220" s="459">
        <f t="shared" si="12"/>
        <v>470.57</v>
      </c>
      <c r="K220" s="316">
        <f t="shared" si="13"/>
        <v>3.408377490123892E-4</v>
      </c>
      <c r="L220" s="319">
        <f t="shared" si="14"/>
        <v>0.97492175279504578</v>
      </c>
      <c r="M220" s="318" t="str">
        <f t="shared" si="15"/>
        <v>C</v>
      </c>
      <c r="N220" s="272"/>
      <c r="O220" s="409"/>
      <c r="P220"/>
      <c r="Q220"/>
      <c r="S220" s="3"/>
      <c r="T220" s="3"/>
      <c r="U220" s="3"/>
      <c r="V220" s="3"/>
    </row>
    <row r="221" spans="2:22" ht="14.25" x14ac:dyDescent="0.2">
      <c r="B221" s="271"/>
      <c r="C221" s="312" t="s">
        <v>2340</v>
      </c>
      <c r="D221" s="312" t="s">
        <v>108</v>
      </c>
      <c r="E221" s="313" t="s">
        <v>1420</v>
      </c>
      <c r="F221" s="312" t="s">
        <v>1993</v>
      </c>
      <c r="G221" s="312" t="s">
        <v>29</v>
      </c>
      <c r="H221" s="434">
        <v>47.62</v>
      </c>
      <c r="I221" s="458">
        <v>9.68</v>
      </c>
      <c r="J221" s="459">
        <f t="shared" si="12"/>
        <v>460.96</v>
      </c>
      <c r="K221" s="316">
        <f t="shared" si="13"/>
        <v>3.33877146407019E-4</v>
      </c>
      <c r="L221" s="319">
        <f t="shared" si="14"/>
        <v>0.97525562994145276</v>
      </c>
      <c r="M221" s="318" t="str">
        <f t="shared" si="15"/>
        <v>C</v>
      </c>
      <c r="N221" s="272"/>
      <c r="O221" s="409"/>
      <c r="P221"/>
      <c r="Q221"/>
      <c r="S221" s="3"/>
      <c r="T221" s="3"/>
      <c r="U221" s="3"/>
      <c r="V221" s="3"/>
    </row>
    <row r="222" spans="2:22" ht="38.25" x14ac:dyDescent="0.2">
      <c r="B222" s="271"/>
      <c r="C222" s="312" t="s">
        <v>2867</v>
      </c>
      <c r="D222" s="312" t="s">
        <v>14</v>
      </c>
      <c r="E222" s="313" t="s">
        <v>1300</v>
      </c>
      <c r="F222" s="312" t="s">
        <v>1993</v>
      </c>
      <c r="G222" s="312" t="s">
        <v>1895</v>
      </c>
      <c r="H222" s="434">
        <v>4</v>
      </c>
      <c r="I222" s="458">
        <v>112.5</v>
      </c>
      <c r="J222" s="459">
        <f t="shared" si="12"/>
        <v>450</v>
      </c>
      <c r="K222" s="316">
        <f t="shared" si="13"/>
        <v>3.2593872761879243E-4</v>
      </c>
      <c r="L222" s="319">
        <f t="shared" si="14"/>
        <v>0.97558156866907153</v>
      </c>
      <c r="M222" s="318" t="str">
        <f t="shared" si="15"/>
        <v>C</v>
      </c>
      <c r="N222" s="272"/>
      <c r="O222" s="409"/>
      <c r="P222"/>
      <c r="Q222"/>
      <c r="U222" s="3"/>
      <c r="V222" s="3"/>
    </row>
    <row r="223" spans="2:22" ht="14.25" x14ac:dyDescent="0.2">
      <c r="B223" s="271"/>
      <c r="C223" s="312" t="s">
        <v>2977</v>
      </c>
      <c r="D223" s="312" t="s">
        <v>14</v>
      </c>
      <c r="E223" s="313" t="s">
        <v>1433</v>
      </c>
      <c r="F223" s="312" t="s">
        <v>1993</v>
      </c>
      <c r="G223" s="312" t="s">
        <v>1892</v>
      </c>
      <c r="H223" s="434">
        <v>12.53322</v>
      </c>
      <c r="I223" s="458">
        <v>35.85</v>
      </c>
      <c r="J223" s="459">
        <f t="shared" si="12"/>
        <v>449.31</v>
      </c>
      <c r="K223" s="316">
        <f t="shared" si="13"/>
        <v>3.254389549031103E-4</v>
      </c>
      <c r="L223" s="319">
        <f t="shared" si="14"/>
        <v>0.97590700762397464</v>
      </c>
      <c r="M223" s="318" t="str">
        <f t="shared" si="15"/>
        <v>C</v>
      </c>
      <c r="N223" s="272"/>
      <c r="O223" s="409"/>
      <c r="P223"/>
      <c r="Q223"/>
      <c r="U223" s="3"/>
      <c r="V223" s="3"/>
    </row>
    <row r="224" spans="2:22" ht="14.25" x14ac:dyDescent="0.2">
      <c r="B224" s="271"/>
      <c r="C224" s="312" t="s">
        <v>2626</v>
      </c>
      <c r="D224" s="312" t="s">
        <v>14</v>
      </c>
      <c r="E224" s="313" t="s">
        <v>1403</v>
      </c>
      <c r="F224" s="312" t="s">
        <v>2019</v>
      </c>
      <c r="G224" s="312" t="s">
        <v>1050</v>
      </c>
      <c r="H224" s="434">
        <v>30.655114600000001</v>
      </c>
      <c r="I224" s="458">
        <v>14.39</v>
      </c>
      <c r="J224" s="459">
        <f t="shared" si="12"/>
        <v>441.12</v>
      </c>
      <c r="K224" s="316">
        <f t="shared" si="13"/>
        <v>3.1950687006044828E-4</v>
      </c>
      <c r="L224" s="319">
        <f t="shared" si="14"/>
        <v>0.97622651449403508</v>
      </c>
      <c r="M224" s="318" t="str">
        <f t="shared" si="15"/>
        <v>C</v>
      </c>
      <c r="N224" s="272"/>
      <c r="O224" s="409"/>
      <c r="P224"/>
      <c r="Q224"/>
      <c r="U224" s="3"/>
      <c r="V224" s="3"/>
    </row>
    <row r="225" spans="2:22" ht="14.25" x14ac:dyDescent="0.2">
      <c r="B225" s="271"/>
      <c r="C225" s="312" t="s">
        <v>2453</v>
      </c>
      <c r="D225" s="312" t="s">
        <v>108</v>
      </c>
      <c r="E225" s="313" t="s">
        <v>1425</v>
      </c>
      <c r="F225" s="312" t="s">
        <v>1993</v>
      </c>
      <c r="G225" s="312" t="s">
        <v>29</v>
      </c>
      <c r="H225" s="434">
        <v>1</v>
      </c>
      <c r="I225" s="458">
        <v>437.5</v>
      </c>
      <c r="J225" s="459">
        <f t="shared" si="12"/>
        <v>437.5</v>
      </c>
      <c r="K225" s="316">
        <f t="shared" si="13"/>
        <v>3.1688487407382598E-4</v>
      </c>
      <c r="L225" s="319">
        <f t="shared" si="14"/>
        <v>0.97654339936810886</v>
      </c>
      <c r="M225" s="318" t="str">
        <f t="shared" si="15"/>
        <v>C</v>
      </c>
      <c r="N225" s="272"/>
      <c r="O225" s="409"/>
      <c r="P225"/>
      <c r="Q225"/>
      <c r="S225" s="3"/>
      <c r="T225" s="3"/>
      <c r="U225" s="3"/>
      <c r="V225" s="3"/>
    </row>
    <row r="226" spans="2:22" ht="38.25" x14ac:dyDescent="0.2">
      <c r="B226" s="271"/>
      <c r="C226" s="312" t="s">
        <v>3007</v>
      </c>
      <c r="D226" s="312" t="s">
        <v>14</v>
      </c>
      <c r="E226" s="313" t="s">
        <v>1409</v>
      </c>
      <c r="F226" s="312" t="s">
        <v>1994</v>
      </c>
      <c r="G226" s="312" t="s">
        <v>29</v>
      </c>
      <c r="H226" s="434">
        <v>9.0249999999999998E-4</v>
      </c>
      <c r="I226" s="458">
        <v>482012.15999999997</v>
      </c>
      <c r="J226" s="459">
        <f t="shared" si="12"/>
        <v>435.01</v>
      </c>
      <c r="K226" s="316">
        <f t="shared" si="13"/>
        <v>3.1508134644766866E-4</v>
      </c>
      <c r="L226" s="319">
        <f t="shared" si="14"/>
        <v>0.9768584807145565</v>
      </c>
      <c r="M226" s="318" t="str">
        <f t="shared" si="15"/>
        <v>C</v>
      </c>
      <c r="N226" s="272"/>
      <c r="O226" s="409"/>
      <c r="P226"/>
      <c r="Q226"/>
      <c r="S226" s="3"/>
      <c r="T226" s="3"/>
      <c r="U226" s="3"/>
      <c r="V226" s="3"/>
    </row>
    <row r="227" spans="2:22" ht="25.5" x14ac:dyDescent="0.2">
      <c r="B227" s="271"/>
      <c r="C227" s="312" t="s">
        <v>2078</v>
      </c>
      <c r="D227" s="312" t="s">
        <v>14</v>
      </c>
      <c r="E227" s="313" t="s">
        <v>1438</v>
      </c>
      <c r="F227" s="312" t="s">
        <v>1993</v>
      </c>
      <c r="G227" s="312" t="s">
        <v>377</v>
      </c>
      <c r="H227" s="434">
        <v>17.638739000000001</v>
      </c>
      <c r="I227" s="458">
        <v>24.66</v>
      </c>
      <c r="J227" s="459">
        <f t="shared" si="12"/>
        <v>434.97</v>
      </c>
      <c r="K227" s="316">
        <f t="shared" si="13"/>
        <v>3.150523741163248E-4</v>
      </c>
      <c r="L227" s="319">
        <f t="shared" si="14"/>
        <v>0.97717353308867283</v>
      </c>
      <c r="M227" s="318" t="str">
        <f t="shared" si="15"/>
        <v>C</v>
      </c>
      <c r="N227" s="272"/>
      <c r="O227" s="409"/>
      <c r="P227"/>
      <c r="Q227"/>
      <c r="S227" s="3"/>
      <c r="T227" s="3"/>
      <c r="U227" s="3"/>
      <c r="V227" s="3"/>
    </row>
    <row r="228" spans="2:22" ht="14.25" x14ac:dyDescent="0.2">
      <c r="B228" s="271"/>
      <c r="C228" s="312" t="s">
        <v>2974</v>
      </c>
      <c r="D228" s="312" t="s">
        <v>14</v>
      </c>
      <c r="E228" s="313" t="s">
        <v>1442</v>
      </c>
      <c r="F228" s="312" t="s">
        <v>1993</v>
      </c>
      <c r="G228" s="312" t="s">
        <v>377</v>
      </c>
      <c r="H228" s="434">
        <v>10.2541411</v>
      </c>
      <c r="I228" s="458">
        <v>40.49</v>
      </c>
      <c r="J228" s="459">
        <f t="shared" si="12"/>
        <v>415.19</v>
      </c>
      <c r="K228" s="316">
        <f t="shared" si="13"/>
        <v>3.0072555626676985E-4</v>
      </c>
      <c r="L228" s="319">
        <f t="shared" si="14"/>
        <v>0.97747425864493964</v>
      </c>
      <c r="M228" s="318" t="str">
        <f t="shared" si="15"/>
        <v>C</v>
      </c>
      <c r="N228" s="272"/>
      <c r="O228" s="409"/>
      <c r="P228"/>
      <c r="Q228"/>
      <c r="S228" s="3"/>
      <c r="T228" s="3"/>
      <c r="U228" s="3"/>
      <c r="V228" s="3"/>
    </row>
    <row r="229" spans="2:22" ht="25.5" x14ac:dyDescent="0.2">
      <c r="B229" s="271"/>
      <c r="C229" s="312" t="s">
        <v>2462</v>
      </c>
      <c r="D229" s="312" t="s">
        <v>14</v>
      </c>
      <c r="E229" s="313" t="s">
        <v>1432</v>
      </c>
      <c r="F229" s="312" t="s">
        <v>1993</v>
      </c>
      <c r="G229" s="312" t="s">
        <v>29</v>
      </c>
      <c r="H229" s="434">
        <v>4</v>
      </c>
      <c r="I229" s="458">
        <v>103.56</v>
      </c>
      <c r="J229" s="459">
        <f t="shared" si="12"/>
        <v>414.24</v>
      </c>
      <c r="K229" s="316">
        <f t="shared" si="13"/>
        <v>3.0003746339735241E-4</v>
      </c>
      <c r="L229" s="319">
        <f t="shared" si="14"/>
        <v>0.97777429610833699</v>
      </c>
      <c r="M229" s="318" t="str">
        <f t="shared" si="15"/>
        <v>C</v>
      </c>
      <c r="N229" s="272"/>
      <c r="O229" s="409"/>
      <c r="P229"/>
      <c r="Q229"/>
      <c r="S229" s="3"/>
      <c r="T229" s="3"/>
      <c r="U229" s="3"/>
      <c r="V229" s="3"/>
    </row>
    <row r="230" spans="2:22" ht="14.25" x14ac:dyDescent="0.2">
      <c r="B230" s="271"/>
      <c r="C230" s="312" t="s">
        <v>2431</v>
      </c>
      <c r="D230" s="312" t="s">
        <v>14</v>
      </c>
      <c r="E230" s="313" t="s">
        <v>1434</v>
      </c>
      <c r="F230" s="312" t="s">
        <v>1993</v>
      </c>
      <c r="G230" s="312" t="s">
        <v>29</v>
      </c>
      <c r="H230" s="434">
        <v>14</v>
      </c>
      <c r="I230" s="458">
        <v>29.1</v>
      </c>
      <c r="J230" s="459">
        <f t="shared" si="12"/>
        <v>407.4</v>
      </c>
      <c r="K230" s="316">
        <f t="shared" si="13"/>
        <v>2.9508319473754675E-4</v>
      </c>
      <c r="L230" s="319">
        <f t="shared" si="14"/>
        <v>0.97806937930307458</v>
      </c>
      <c r="M230" s="318" t="str">
        <f t="shared" si="15"/>
        <v>C</v>
      </c>
      <c r="N230" s="272"/>
      <c r="O230" s="409"/>
      <c r="P230"/>
      <c r="Q230"/>
      <c r="S230" s="3"/>
      <c r="T230" s="3"/>
      <c r="U230" s="3"/>
      <c r="V230" s="3"/>
    </row>
    <row r="231" spans="2:22" ht="14.25" x14ac:dyDescent="0.2">
      <c r="B231" s="271"/>
      <c r="C231" s="312" t="s">
        <v>2802</v>
      </c>
      <c r="D231" s="312" t="s">
        <v>14</v>
      </c>
      <c r="E231" s="313" t="s">
        <v>1440</v>
      </c>
      <c r="F231" s="312" t="s">
        <v>2019</v>
      </c>
      <c r="G231" s="312" t="s">
        <v>1050</v>
      </c>
      <c r="H231" s="434">
        <v>26.6732318</v>
      </c>
      <c r="I231" s="458">
        <v>15.23</v>
      </c>
      <c r="J231" s="459">
        <f t="shared" si="12"/>
        <v>406.23</v>
      </c>
      <c r="K231" s="316">
        <f t="shared" si="13"/>
        <v>2.9423575404573791E-4</v>
      </c>
      <c r="L231" s="319">
        <f t="shared" si="14"/>
        <v>0.97836361505712033</v>
      </c>
      <c r="M231" s="318" t="str">
        <f t="shared" si="15"/>
        <v>C</v>
      </c>
      <c r="N231" s="272"/>
      <c r="O231" s="409"/>
      <c r="P231"/>
      <c r="Q231"/>
      <c r="S231" s="3"/>
      <c r="T231" s="3"/>
      <c r="U231" s="3"/>
      <c r="V231" s="3"/>
    </row>
    <row r="232" spans="2:22" ht="14.25" x14ac:dyDescent="0.2">
      <c r="B232" s="271"/>
      <c r="C232" s="312" t="s">
        <v>2759</v>
      </c>
      <c r="D232" s="312" t="s">
        <v>14</v>
      </c>
      <c r="E232" s="313" t="s">
        <v>1458</v>
      </c>
      <c r="F232" s="312" t="s">
        <v>2019</v>
      </c>
      <c r="G232" s="312" t="s">
        <v>1050</v>
      </c>
      <c r="H232" s="434">
        <v>27.632982500000001</v>
      </c>
      <c r="I232" s="458">
        <v>14.68</v>
      </c>
      <c r="J232" s="459">
        <f t="shared" si="12"/>
        <v>405.65</v>
      </c>
      <c r="K232" s="316">
        <f t="shared" si="13"/>
        <v>2.938156552412514E-4</v>
      </c>
      <c r="L232" s="319">
        <f t="shared" si="14"/>
        <v>0.97865743071236155</v>
      </c>
      <c r="M232" s="318" t="str">
        <f t="shared" si="15"/>
        <v>C</v>
      </c>
      <c r="N232" s="272"/>
      <c r="O232" s="409"/>
      <c r="P232"/>
      <c r="Q232"/>
      <c r="S232" s="3"/>
      <c r="T232" s="3"/>
      <c r="U232" s="3"/>
      <c r="V232" s="3"/>
    </row>
    <row r="233" spans="2:22" ht="14.25" x14ac:dyDescent="0.2">
      <c r="B233" s="271"/>
      <c r="C233" s="312" t="s">
        <v>2296</v>
      </c>
      <c r="D233" s="312" t="s">
        <v>14</v>
      </c>
      <c r="E233" s="313" t="s">
        <v>1423</v>
      </c>
      <c r="F233" s="312" t="s">
        <v>1993</v>
      </c>
      <c r="G233" s="312" t="s">
        <v>29</v>
      </c>
      <c r="H233" s="434">
        <v>3</v>
      </c>
      <c r="I233" s="458">
        <v>135.11000000000001</v>
      </c>
      <c r="J233" s="459">
        <f t="shared" si="12"/>
        <v>405.33</v>
      </c>
      <c r="K233" s="316">
        <f t="shared" si="13"/>
        <v>2.9358387659050026E-4</v>
      </c>
      <c r="L233" s="319">
        <f t="shared" si="14"/>
        <v>0.97895101458895206</v>
      </c>
      <c r="M233" s="318" t="str">
        <f t="shared" si="15"/>
        <v>C</v>
      </c>
      <c r="N233" s="272"/>
      <c r="O233" s="409"/>
      <c r="P233"/>
      <c r="Q233"/>
      <c r="S233" s="3"/>
      <c r="U233" s="3"/>
      <c r="V233" s="3"/>
    </row>
    <row r="234" spans="2:22" ht="14.25" x14ac:dyDescent="0.2">
      <c r="B234" s="271"/>
      <c r="C234" s="312" t="s">
        <v>2773</v>
      </c>
      <c r="D234" s="312" t="s">
        <v>14</v>
      </c>
      <c r="E234" s="313" t="s">
        <v>1441</v>
      </c>
      <c r="F234" s="312" t="s">
        <v>2019</v>
      </c>
      <c r="G234" s="312" t="s">
        <v>1050</v>
      </c>
      <c r="H234" s="434">
        <v>28.050236300000002</v>
      </c>
      <c r="I234" s="458">
        <v>14.39</v>
      </c>
      <c r="J234" s="459">
        <f t="shared" si="12"/>
        <v>403.64</v>
      </c>
      <c r="K234" s="316">
        <f t="shared" si="13"/>
        <v>2.9235979559122084E-4</v>
      </c>
      <c r="L234" s="319">
        <f t="shared" si="14"/>
        <v>0.97924337438454323</v>
      </c>
      <c r="M234" s="318" t="str">
        <f t="shared" si="15"/>
        <v>C</v>
      </c>
      <c r="N234" s="272"/>
      <c r="O234" s="409"/>
      <c r="P234"/>
      <c r="Q234"/>
      <c r="S234" s="3"/>
      <c r="T234" s="3"/>
      <c r="U234" s="3"/>
      <c r="V234" s="3"/>
    </row>
    <row r="235" spans="2:22" ht="14.25" x14ac:dyDescent="0.2">
      <c r="B235" s="271"/>
      <c r="C235" s="312" t="s">
        <v>3043</v>
      </c>
      <c r="D235" s="312" t="s">
        <v>14</v>
      </c>
      <c r="E235" s="313" t="s">
        <v>1436</v>
      </c>
      <c r="F235" s="312" t="s">
        <v>1993</v>
      </c>
      <c r="G235" s="312" t="s">
        <v>29</v>
      </c>
      <c r="H235" s="434">
        <v>117.50239999999999</v>
      </c>
      <c r="I235" s="458">
        <v>3.39</v>
      </c>
      <c r="J235" s="459">
        <f t="shared" si="12"/>
        <v>398.33</v>
      </c>
      <c r="K235" s="316">
        <f t="shared" si="13"/>
        <v>2.8851371860531908E-4</v>
      </c>
      <c r="L235" s="319">
        <f t="shared" si="14"/>
        <v>0.97953188810314851</v>
      </c>
      <c r="M235" s="318" t="str">
        <f t="shared" si="15"/>
        <v>C</v>
      </c>
      <c r="N235" s="272"/>
      <c r="O235" s="409"/>
      <c r="P235"/>
      <c r="Q235"/>
      <c r="S235" s="3"/>
      <c r="T235" s="3"/>
      <c r="U235" s="3"/>
      <c r="V235" s="3"/>
    </row>
    <row r="236" spans="2:22" ht="14.25" x14ac:dyDescent="0.2">
      <c r="B236" s="271"/>
      <c r="C236" s="312" t="s">
        <v>2198</v>
      </c>
      <c r="D236" s="312" t="s">
        <v>14</v>
      </c>
      <c r="E236" s="313" t="s">
        <v>1422</v>
      </c>
      <c r="F236" s="312" t="s">
        <v>1993</v>
      </c>
      <c r="G236" s="312" t="s">
        <v>29</v>
      </c>
      <c r="H236" s="434">
        <v>21</v>
      </c>
      <c r="I236" s="458">
        <v>18.93</v>
      </c>
      <c r="J236" s="459">
        <f t="shared" si="12"/>
        <v>397.53</v>
      </c>
      <c r="K236" s="316">
        <f t="shared" si="13"/>
        <v>2.8793427197844123E-4</v>
      </c>
      <c r="L236" s="319">
        <f t="shared" si="14"/>
        <v>0.97981982237512699</v>
      </c>
      <c r="M236" s="318" t="str">
        <f t="shared" si="15"/>
        <v>C</v>
      </c>
      <c r="N236" s="272"/>
      <c r="O236" s="409"/>
      <c r="P236"/>
      <c r="Q236"/>
      <c r="S236" s="3"/>
      <c r="T236" s="3"/>
      <c r="U236" s="3"/>
      <c r="V236" s="3"/>
    </row>
    <row r="237" spans="2:22" ht="14.25" x14ac:dyDescent="0.2">
      <c r="B237" s="271"/>
      <c r="C237" s="312" t="s">
        <v>2121</v>
      </c>
      <c r="D237" s="312" t="s">
        <v>14</v>
      </c>
      <c r="E237" s="313" t="s">
        <v>1426</v>
      </c>
      <c r="F237" s="312" t="s">
        <v>1993</v>
      </c>
      <c r="G237" s="312" t="s">
        <v>29</v>
      </c>
      <c r="H237" s="434">
        <v>12</v>
      </c>
      <c r="I237" s="458">
        <v>31.97</v>
      </c>
      <c r="J237" s="459">
        <f t="shared" si="12"/>
        <v>383.64</v>
      </c>
      <c r="K237" s="316">
        <f t="shared" si="13"/>
        <v>2.778736299192745E-4</v>
      </c>
      <c r="L237" s="319">
        <f t="shared" si="14"/>
        <v>0.98009769600504626</v>
      </c>
      <c r="M237" s="318" t="str">
        <f t="shared" si="15"/>
        <v>C</v>
      </c>
      <c r="N237" s="272"/>
      <c r="O237" s="409"/>
      <c r="P237"/>
      <c r="Q237"/>
      <c r="S237" s="3"/>
      <c r="T237" s="3"/>
      <c r="U237" s="3"/>
      <c r="V237" s="3"/>
    </row>
    <row r="238" spans="2:22" ht="14.25" x14ac:dyDescent="0.2">
      <c r="B238" s="271"/>
      <c r="C238" s="312" t="s">
        <v>2587</v>
      </c>
      <c r="D238" s="312" t="s">
        <v>14</v>
      </c>
      <c r="E238" s="313" t="s">
        <v>1439</v>
      </c>
      <c r="F238" s="312" t="s">
        <v>1993</v>
      </c>
      <c r="G238" s="312" t="s">
        <v>29</v>
      </c>
      <c r="H238" s="434">
        <v>92.597999999999999</v>
      </c>
      <c r="I238" s="458">
        <v>4.0999999999999996</v>
      </c>
      <c r="J238" s="459">
        <f t="shared" si="12"/>
        <v>379.65</v>
      </c>
      <c r="K238" s="316">
        <f t="shared" si="13"/>
        <v>2.7498363986772117E-4</v>
      </c>
      <c r="L238" s="319">
        <f t="shared" si="14"/>
        <v>0.98037267964491404</v>
      </c>
      <c r="M238" s="318" t="str">
        <f t="shared" si="15"/>
        <v>C</v>
      </c>
      <c r="N238" s="272"/>
      <c r="O238" s="409"/>
      <c r="P238"/>
      <c r="Q238"/>
      <c r="S238" s="3"/>
      <c r="T238" s="3"/>
      <c r="U238" s="3"/>
      <c r="V238" s="3"/>
    </row>
    <row r="239" spans="2:22" ht="14.25" x14ac:dyDescent="0.2">
      <c r="B239" s="271"/>
      <c r="C239" s="312" t="s">
        <v>2118</v>
      </c>
      <c r="D239" s="312" t="s">
        <v>14</v>
      </c>
      <c r="E239" s="313" t="s">
        <v>1435</v>
      </c>
      <c r="F239" s="312" t="s">
        <v>1993</v>
      </c>
      <c r="G239" s="312" t="s">
        <v>29</v>
      </c>
      <c r="H239" s="434">
        <v>43.429600000000001</v>
      </c>
      <c r="I239" s="458">
        <v>8.69</v>
      </c>
      <c r="J239" s="459">
        <f t="shared" si="12"/>
        <v>377.4</v>
      </c>
      <c r="K239" s="316">
        <f t="shared" si="13"/>
        <v>2.7335394622962726E-4</v>
      </c>
      <c r="L239" s="319">
        <f t="shared" si="14"/>
        <v>0.98064603359114366</v>
      </c>
      <c r="M239" s="318" t="str">
        <f t="shared" si="15"/>
        <v>C</v>
      </c>
      <c r="N239" s="272"/>
      <c r="O239" s="409"/>
      <c r="P239"/>
      <c r="Q239"/>
      <c r="S239" s="3"/>
      <c r="T239" s="3"/>
      <c r="U239" s="3"/>
      <c r="V239" s="3"/>
    </row>
    <row r="240" spans="2:22" ht="14.25" x14ac:dyDescent="0.2">
      <c r="B240" s="271"/>
      <c r="C240" s="312" t="s">
        <v>2797</v>
      </c>
      <c r="D240" s="312" t="s">
        <v>14</v>
      </c>
      <c r="E240" s="313" t="s">
        <v>1424</v>
      </c>
      <c r="F240" s="312" t="s">
        <v>2019</v>
      </c>
      <c r="G240" s="312" t="s">
        <v>1050</v>
      </c>
      <c r="H240" s="434">
        <v>18.622138899999999</v>
      </c>
      <c r="I240" s="458">
        <v>20.079999999999998</v>
      </c>
      <c r="J240" s="459">
        <f t="shared" si="12"/>
        <v>373.93</v>
      </c>
      <c r="K240" s="316">
        <f t="shared" si="13"/>
        <v>2.7084059648554455E-4</v>
      </c>
      <c r="L240" s="319">
        <f t="shared" si="14"/>
        <v>0.98091687418762918</v>
      </c>
      <c r="M240" s="318" t="str">
        <f t="shared" si="15"/>
        <v>C</v>
      </c>
      <c r="N240" s="272"/>
      <c r="O240" s="409"/>
      <c r="P240"/>
      <c r="Q240"/>
      <c r="S240" s="3"/>
      <c r="T240" s="3"/>
      <c r="U240" s="3"/>
      <c r="V240" s="3"/>
    </row>
    <row r="241" spans="2:22" ht="14.25" x14ac:dyDescent="0.2">
      <c r="B241" s="271"/>
      <c r="C241" s="312" t="s">
        <v>2406</v>
      </c>
      <c r="D241" s="312" t="s">
        <v>14</v>
      </c>
      <c r="E241" s="313" t="s">
        <v>1455</v>
      </c>
      <c r="F241" s="312" t="s">
        <v>1993</v>
      </c>
      <c r="G241" s="312" t="s">
        <v>29</v>
      </c>
      <c r="H241" s="434">
        <v>2</v>
      </c>
      <c r="I241" s="458">
        <v>186.34</v>
      </c>
      <c r="J241" s="459">
        <f t="shared" si="12"/>
        <v>372.68</v>
      </c>
      <c r="K241" s="316">
        <f t="shared" si="13"/>
        <v>2.6993521113104793E-4</v>
      </c>
      <c r="L241" s="319">
        <f t="shared" si="14"/>
        <v>0.98118680939876024</v>
      </c>
      <c r="M241" s="318" t="str">
        <f t="shared" si="15"/>
        <v>C</v>
      </c>
      <c r="N241" s="272"/>
      <c r="O241" s="409"/>
      <c r="P241"/>
      <c r="Q241"/>
      <c r="S241" s="3"/>
      <c r="T241" s="3"/>
      <c r="U241" s="3"/>
      <c r="V241" s="3"/>
    </row>
    <row r="242" spans="2:22" ht="14.25" x14ac:dyDescent="0.2">
      <c r="B242" s="271"/>
      <c r="C242" s="312" t="s">
        <v>3045</v>
      </c>
      <c r="D242" s="312" t="s">
        <v>14</v>
      </c>
      <c r="E242" s="313" t="s">
        <v>1430</v>
      </c>
      <c r="F242" s="312" t="s">
        <v>1993</v>
      </c>
      <c r="G242" s="312" t="s">
        <v>24</v>
      </c>
      <c r="H242" s="434">
        <v>15.752056</v>
      </c>
      <c r="I242" s="458">
        <v>23.26</v>
      </c>
      <c r="J242" s="459">
        <f t="shared" si="12"/>
        <v>366.39</v>
      </c>
      <c r="K242" s="316">
        <f t="shared" si="13"/>
        <v>2.6537931202722079E-4</v>
      </c>
      <c r="L242" s="319">
        <f t="shared" si="14"/>
        <v>0.98145218871078743</v>
      </c>
      <c r="M242" s="318" t="str">
        <f t="shared" si="15"/>
        <v>C</v>
      </c>
      <c r="N242" s="272"/>
      <c r="O242" s="409"/>
      <c r="P242"/>
      <c r="Q242"/>
      <c r="S242" s="3"/>
      <c r="T242" s="3"/>
      <c r="U242" s="3"/>
      <c r="V242" s="3"/>
    </row>
    <row r="243" spans="2:22" ht="14.25" x14ac:dyDescent="0.2">
      <c r="B243" s="271"/>
      <c r="C243" s="312" t="s">
        <v>2540</v>
      </c>
      <c r="D243" s="312" t="s">
        <v>14</v>
      </c>
      <c r="E243" s="313" t="s">
        <v>1444</v>
      </c>
      <c r="F243" s="312" t="s">
        <v>1993</v>
      </c>
      <c r="G243" s="312" t="s">
        <v>377</v>
      </c>
      <c r="H243" s="434">
        <v>255.12</v>
      </c>
      <c r="I243" s="458">
        <v>1.43</v>
      </c>
      <c r="J243" s="459">
        <f t="shared" si="12"/>
        <v>364.82</v>
      </c>
      <c r="K243" s="316">
        <f t="shared" si="13"/>
        <v>2.6424214802197302E-4</v>
      </c>
      <c r="L243" s="319">
        <f t="shared" si="14"/>
        <v>0.98171643085880944</v>
      </c>
      <c r="M243" s="318" t="str">
        <f t="shared" si="15"/>
        <v>C</v>
      </c>
      <c r="N243" s="272"/>
      <c r="O243" s="409"/>
      <c r="P243"/>
      <c r="Q243"/>
      <c r="S243" s="3"/>
      <c r="T243" s="3"/>
      <c r="U243" s="3"/>
      <c r="V243" s="3"/>
    </row>
    <row r="244" spans="2:22" ht="14.25" x14ac:dyDescent="0.2">
      <c r="B244" s="271"/>
      <c r="C244" s="312" t="s">
        <v>2140</v>
      </c>
      <c r="D244" s="312" t="s">
        <v>108</v>
      </c>
      <c r="E244" s="313" t="s">
        <v>1447</v>
      </c>
      <c r="F244" s="312" t="s">
        <v>1993</v>
      </c>
      <c r="G244" s="312" t="s">
        <v>29</v>
      </c>
      <c r="H244" s="434">
        <v>3</v>
      </c>
      <c r="I244" s="458">
        <v>120.07</v>
      </c>
      <c r="J244" s="459">
        <f t="shared" si="12"/>
        <v>360.21</v>
      </c>
      <c r="K244" s="316">
        <f t="shared" si="13"/>
        <v>2.6090308683458937E-4</v>
      </c>
      <c r="L244" s="319">
        <f t="shared" si="14"/>
        <v>0.98197733394564402</v>
      </c>
      <c r="M244" s="318" t="str">
        <f t="shared" si="15"/>
        <v>C</v>
      </c>
      <c r="N244" s="272"/>
      <c r="O244" s="409"/>
      <c r="P244"/>
      <c r="Q244"/>
      <c r="S244" s="3"/>
      <c r="T244" s="3"/>
      <c r="U244" s="3"/>
      <c r="V244" s="3"/>
    </row>
    <row r="245" spans="2:22" ht="14.25" x14ac:dyDescent="0.2">
      <c r="B245" s="271"/>
      <c r="C245" s="312" t="s">
        <v>2117</v>
      </c>
      <c r="D245" s="312" t="s">
        <v>14</v>
      </c>
      <c r="E245" s="313" t="s">
        <v>1431</v>
      </c>
      <c r="F245" s="312" t="s">
        <v>1993</v>
      </c>
      <c r="G245" s="312" t="s">
        <v>29</v>
      </c>
      <c r="H245" s="434">
        <v>5.9849765000000001</v>
      </c>
      <c r="I245" s="458">
        <v>60.09</v>
      </c>
      <c r="J245" s="459">
        <f t="shared" si="12"/>
        <v>359.63</v>
      </c>
      <c r="K245" s="316">
        <f t="shared" si="13"/>
        <v>2.6048298803010291E-4</v>
      </c>
      <c r="L245" s="319">
        <f t="shared" si="14"/>
        <v>0.98223781693367407</v>
      </c>
      <c r="M245" s="318" t="str">
        <f t="shared" si="15"/>
        <v>C</v>
      </c>
      <c r="N245" s="272"/>
      <c r="O245" s="409"/>
      <c r="P245"/>
      <c r="Q245"/>
      <c r="S245" s="3"/>
      <c r="T245" s="3"/>
      <c r="U245" s="3"/>
      <c r="V245" s="3"/>
    </row>
    <row r="246" spans="2:22" ht="14.25" x14ac:dyDescent="0.2">
      <c r="B246" s="271"/>
      <c r="C246" s="312" t="s">
        <v>2016</v>
      </c>
      <c r="D246" s="312" t="s">
        <v>14</v>
      </c>
      <c r="E246" s="313" t="s">
        <v>1451</v>
      </c>
      <c r="F246" s="312" t="s">
        <v>1993</v>
      </c>
      <c r="G246" s="312" t="s">
        <v>166</v>
      </c>
      <c r="H246" s="434">
        <v>4.676952</v>
      </c>
      <c r="I246" s="458">
        <v>74.34</v>
      </c>
      <c r="J246" s="459">
        <f t="shared" si="12"/>
        <v>347.68</v>
      </c>
      <c r="K246" s="316">
        <f t="shared" si="13"/>
        <v>2.5182750404111498E-4</v>
      </c>
      <c r="L246" s="319">
        <f t="shared" si="14"/>
        <v>0.98248964443771514</v>
      </c>
      <c r="M246" s="318" t="str">
        <f t="shared" si="15"/>
        <v>C</v>
      </c>
      <c r="N246" s="272"/>
      <c r="O246" s="409"/>
      <c r="P246"/>
      <c r="Q246"/>
      <c r="S246" s="3"/>
      <c r="T246" s="3"/>
      <c r="U246" s="3"/>
      <c r="V246" s="3"/>
    </row>
    <row r="247" spans="2:22" ht="14.25" x14ac:dyDescent="0.2">
      <c r="B247" s="271"/>
      <c r="C247" s="312" t="s">
        <v>2415</v>
      </c>
      <c r="D247" s="312" t="s">
        <v>14</v>
      </c>
      <c r="E247" s="313" t="s">
        <v>1464</v>
      </c>
      <c r="F247" s="312" t="s">
        <v>1993</v>
      </c>
      <c r="G247" s="312" t="s">
        <v>29</v>
      </c>
      <c r="H247" s="434">
        <v>1</v>
      </c>
      <c r="I247" s="458">
        <v>346.7</v>
      </c>
      <c r="J247" s="459">
        <f t="shared" si="12"/>
        <v>346.7</v>
      </c>
      <c r="K247" s="316">
        <f t="shared" si="13"/>
        <v>2.511176819231896E-4</v>
      </c>
      <c r="L247" s="319">
        <f t="shared" si="14"/>
        <v>0.98274076211963834</v>
      </c>
      <c r="M247" s="318" t="str">
        <f t="shared" si="15"/>
        <v>C</v>
      </c>
      <c r="N247" s="272"/>
      <c r="O247" s="409"/>
      <c r="P247"/>
      <c r="Q247"/>
      <c r="S247" s="3"/>
      <c r="T247" s="3"/>
      <c r="U247" s="3"/>
      <c r="V247" s="3"/>
    </row>
    <row r="248" spans="2:22" ht="25.5" x14ac:dyDescent="0.2">
      <c r="B248" s="271"/>
      <c r="C248" s="312" t="s">
        <v>2972</v>
      </c>
      <c r="D248" s="312" t="s">
        <v>14</v>
      </c>
      <c r="E248" s="313" t="s">
        <v>1461</v>
      </c>
      <c r="F248" s="312" t="s">
        <v>1993</v>
      </c>
      <c r="G248" s="312" t="s">
        <v>377</v>
      </c>
      <c r="H248" s="434">
        <v>10.0260867</v>
      </c>
      <c r="I248" s="458">
        <v>34.119999999999997</v>
      </c>
      <c r="J248" s="459">
        <f t="shared" si="12"/>
        <v>342.09</v>
      </c>
      <c r="K248" s="316">
        <f t="shared" si="13"/>
        <v>2.47778620735806E-4</v>
      </c>
      <c r="L248" s="319">
        <f t="shared" si="14"/>
        <v>0.98298854074037412</v>
      </c>
      <c r="M248" s="318" t="str">
        <f t="shared" si="15"/>
        <v>C</v>
      </c>
      <c r="N248" s="272"/>
      <c r="O248" s="409"/>
      <c r="P248"/>
      <c r="Q248"/>
      <c r="S248" s="3"/>
      <c r="T248" s="3"/>
      <c r="U248" s="3"/>
      <c r="V248" s="3"/>
    </row>
    <row r="249" spans="2:22" ht="25.5" x14ac:dyDescent="0.2">
      <c r="B249" s="271"/>
      <c r="C249" s="312" t="s">
        <v>2194</v>
      </c>
      <c r="D249" s="312" t="s">
        <v>14</v>
      </c>
      <c r="E249" s="313" t="s">
        <v>1437</v>
      </c>
      <c r="F249" s="312" t="s">
        <v>1993</v>
      </c>
      <c r="G249" s="312" t="s">
        <v>29</v>
      </c>
      <c r="H249" s="434">
        <v>914.17957000000001</v>
      </c>
      <c r="I249" s="458">
        <v>0.37</v>
      </c>
      <c r="J249" s="459">
        <f t="shared" si="12"/>
        <v>338.24</v>
      </c>
      <c r="K249" s="316">
        <f t="shared" si="13"/>
        <v>2.4499003384395633E-4</v>
      </c>
      <c r="L249" s="319">
        <f t="shared" si="14"/>
        <v>0.98323353077421805</v>
      </c>
      <c r="M249" s="318" t="str">
        <f t="shared" si="15"/>
        <v>C</v>
      </c>
      <c r="N249" s="272"/>
      <c r="O249" s="409"/>
      <c r="P249"/>
      <c r="Q249"/>
      <c r="S249" s="3"/>
      <c r="T249" s="3"/>
      <c r="U249" s="3"/>
      <c r="V249" s="3"/>
    </row>
    <row r="250" spans="2:22" ht="14.25" x14ac:dyDescent="0.2">
      <c r="B250" s="271"/>
      <c r="C250" s="312" t="s">
        <v>2474</v>
      </c>
      <c r="D250" s="312" t="s">
        <v>14</v>
      </c>
      <c r="E250" s="313" t="s">
        <v>1452</v>
      </c>
      <c r="F250" s="312" t="s">
        <v>1993</v>
      </c>
      <c r="G250" s="312" t="s">
        <v>29</v>
      </c>
      <c r="H250" s="434">
        <v>42.214399999999998</v>
      </c>
      <c r="I250" s="458">
        <v>7.99</v>
      </c>
      <c r="J250" s="459">
        <f t="shared" si="12"/>
        <v>337.29</v>
      </c>
      <c r="K250" s="316">
        <f t="shared" si="13"/>
        <v>2.4430194097453889E-4</v>
      </c>
      <c r="L250" s="319">
        <f t="shared" si="14"/>
        <v>0.98347783271519262</v>
      </c>
      <c r="M250" s="318" t="str">
        <f t="shared" si="15"/>
        <v>C</v>
      </c>
      <c r="N250" s="272"/>
      <c r="O250" s="409"/>
      <c r="P250"/>
      <c r="Q250"/>
      <c r="S250" s="3"/>
      <c r="T250" s="3"/>
      <c r="U250" s="3"/>
      <c r="V250" s="3"/>
    </row>
    <row r="251" spans="2:22" ht="25.5" x14ac:dyDescent="0.2">
      <c r="B251" s="271"/>
      <c r="C251" s="312" t="s">
        <v>2946</v>
      </c>
      <c r="D251" s="312" t="s">
        <v>14</v>
      </c>
      <c r="E251" s="313" t="s">
        <v>1454</v>
      </c>
      <c r="F251" s="312" t="s">
        <v>1994</v>
      </c>
      <c r="G251" s="312" t="s">
        <v>1899</v>
      </c>
      <c r="H251" s="434">
        <v>16.064267999999998</v>
      </c>
      <c r="I251" s="458">
        <v>20</v>
      </c>
      <c r="J251" s="459">
        <f t="shared" si="12"/>
        <v>321.27999999999997</v>
      </c>
      <c r="K251" s="316">
        <f t="shared" si="13"/>
        <v>2.3270576535414583E-4</v>
      </c>
      <c r="L251" s="319">
        <f t="shared" si="14"/>
        <v>0.98371053848054679</v>
      </c>
      <c r="M251" s="318" t="str">
        <f t="shared" si="15"/>
        <v>C</v>
      </c>
      <c r="N251" s="272"/>
      <c r="O251" s="409"/>
      <c r="P251"/>
      <c r="Q251"/>
      <c r="S251" s="3"/>
      <c r="T251" s="3"/>
      <c r="U251" s="3"/>
      <c r="V251" s="3"/>
    </row>
    <row r="252" spans="2:22" ht="14.25" x14ac:dyDescent="0.2">
      <c r="B252" s="271"/>
      <c r="C252" s="312" t="s">
        <v>2457</v>
      </c>
      <c r="D252" s="312" t="s">
        <v>14</v>
      </c>
      <c r="E252" s="313" t="s">
        <v>1449</v>
      </c>
      <c r="F252" s="312" t="s">
        <v>1993</v>
      </c>
      <c r="G252" s="312" t="s">
        <v>29</v>
      </c>
      <c r="H252" s="434">
        <v>2</v>
      </c>
      <c r="I252" s="458">
        <v>160</v>
      </c>
      <c r="J252" s="459">
        <f t="shared" si="12"/>
        <v>320</v>
      </c>
      <c r="K252" s="316">
        <f t="shared" si="13"/>
        <v>2.3177865075114129E-4</v>
      </c>
      <c r="L252" s="319">
        <f t="shared" si="14"/>
        <v>0.98394231713129798</v>
      </c>
      <c r="M252" s="318" t="str">
        <f t="shared" si="15"/>
        <v>C</v>
      </c>
      <c r="N252" s="272"/>
      <c r="O252" s="409"/>
      <c r="P252"/>
      <c r="Q252"/>
      <c r="S252" s="3"/>
      <c r="T252" s="3"/>
      <c r="U252" s="3"/>
      <c r="V252" s="3"/>
    </row>
    <row r="253" spans="2:22" ht="25.5" x14ac:dyDescent="0.2">
      <c r="B253" s="271"/>
      <c r="C253" s="312" t="s">
        <v>2420</v>
      </c>
      <c r="D253" s="312" t="s">
        <v>14</v>
      </c>
      <c r="E253" s="313" t="s">
        <v>1453</v>
      </c>
      <c r="F253" s="312" t="s">
        <v>1993</v>
      </c>
      <c r="G253" s="312" t="s">
        <v>29</v>
      </c>
      <c r="H253" s="434">
        <v>9</v>
      </c>
      <c r="I253" s="458">
        <v>34.72</v>
      </c>
      <c r="J253" s="459">
        <f t="shared" si="12"/>
        <v>312.48</v>
      </c>
      <c r="K253" s="316">
        <f t="shared" si="13"/>
        <v>2.2633185245848948E-4</v>
      </c>
      <c r="L253" s="319">
        <f t="shared" si="14"/>
        <v>0.98416864898375644</v>
      </c>
      <c r="M253" s="318" t="str">
        <f t="shared" si="15"/>
        <v>C</v>
      </c>
      <c r="N253" s="272"/>
      <c r="O253" s="409"/>
      <c r="P253"/>
      <c r="Q253"/>
      <c r="S253" s="3"/>
      <c r="T253" s="3"/>
      <c r="U253" s="3"/>
      <c r="V253" s="3"/>
    </row>
    <row r="254" spans="2:22" ht="14.25" x14ac:dyDescent="0.2">
      <c r="B254" s="271"/>
      <c r="C254" s="312" t="s">
        <v>2023</v>
      </c>
      <c r="D254" s="312" t="s">
        <v>14</v>
      </c>
      <c r="E254" s="313" t="s">
        <v>1459</v>
      </c>
      <c r="F254" s="312" t="s">
        <v>1993</v>
      </c>
      <c r="G254" s="312" t="s">
        <v>29</v>
      </c>
      <c r="H254" s="434">
        <v>220.09399999999999</v>
      </c>
      <c r="I254" s="458">
        <v>1.37</v>
      </c>
      <c r="J254" s="459">
        <f t="shared" si="12"/>
        <v>301.52</v>
      </c>
      <c r="K254" s="316">
        <f t="shared" si="13"/>
        <v>2.1839343367026286E-4</v>
      </c>
      <c r="L254" s="319">
        <f t="shared" si="14"/>
        <v>0.98438704241742669</v>
      </c>
      <c r="M254" s="318" t="str">
        <f t="shared" si="15"/>
        <v>C</v>
      </c>
      <c r="N254" s="272"/>
      <c r="O254" s="409"/>
      <c r="P254"/>
      <c r="Q254"/>
      <c r="S254" s="3"/>
      <c r="T254" s="3"/>
      <c r="U254" s="3"/>
      <c r="V254" s="3"/>
    </row>
    <row r="255" spans="2:22" ht="14.25" x14ac:dyDescent="0.2">
      <c r="B255" s="271"/>
      <c r="C255" s="312" t="s">
        <v>2345</v>
      </c>
      <c r="D255" s="312" t="s">
        <v>14</v>
      </c>
      <c r="E255" s="313" t="s">
        <v>1445</v>
      </c>
      <c r="F255" s="312" t="s">
        <v>1993</v>
      </c>
      <c r="G255" s="312" t="s">
        <v>29</v>
      </c>
      <c r="H255" s="434">
        <v>10.428800000000001</v>
      </c>
      <c r="I255" s="458">
        <v>28.52</v>
      </c>
      <c r="J255" s="459">
        <f t="shared" si="12"/>
        <v>297.42</v>
      </c>
      <c r="K255" s="316">
        <f t="shared" si="13"/>
        <v>2.1542376970751389E-4</v>
      </c>
      <c r="L255" s="319">
        <f t="shared" si="14"/>
        <v>0.98460246618713421</v>
      </c>
      <c r="M255" s="318" t="str">
        <f t="shared" si="15"/>
        <v>C</v>
      </c>
      <c r="N255" s="272"/>
      <c r="O255" s="409"/>
      <c r="P255"/>
      <c r="Q255"/>
      <c r="S255" s="3"/>
      <c r="T255" s="3"/>
      <c r="U255" s="3"/>
      <c r="V255" s="3"/>
    </row>
    <row r="256" spans="2:22" ht="14.25" x14ac:dyDescent="0.2">
      <c r="B256" s="271"/>
      <c r="C256" s="312" t="s">
        <v>2836</v>
      </c>
      <c r="D256" s="312" t="s">
        <v>14</v>
      </c>
      <c r="E256" s="313" t="s">
        <v>1480</v>
      </c>
      <c r="F256" s="312" t="s">
        <v>2019</v>
      </c>
      <c r="G256" s="312" t="s">
        <v>1050</v>
      </c>
      <c r="H256" s="434">
        <v>18.571035500000001</v>
      </c>
      <c r="I256" s="458">
        <v>15.86</v>
      </c>
      <c r="J256" s="459">
        <f t="shared" si="12"/>
        <v>294.52999999999997</v>
      </c>
      <c r="K256" s="316">
        <f t="shared" si="13"/>
        <v>2.1333051876791761E-4</v>
      </c>
      <c r="L256" s="319">
        <f t="shared" si="14"/>
        <v>0.98481579670590214</v>
      </c>
      <c r="M256" s="318" t="str">
        <f t="shared" si="15"/>
        <v>C</v>
      </c>
      <c r="N256" s="272"/>
      <c r="O256" s="409"/>
      <c r="P256"/>
      <c r="Q256"/>
      <c r="S256" s="3"/>
      <c r="T256" s="3"/>
      <c r="U256" s="3"/>
      <c r="V256" s="3"/>
    </row>
    <row r="257" spans="2:22" ht="14.25" x14ac:dyDescent="0.2">
      <c r="B257" s="271"/>
      <c r="C257" s="312" t="s">
        <v>2493</v>
      </c>
      <c r="D257" s="312" t="s">
        <v>14</v>
      </c>
      <c r="E257" s="313" t="s">
        <v>1457</v>
      </c>
      <c r="F257" s="312" t="s">
        <v>1993</v>
      </c>
      <c r="G257" s="312" t="s">
        <v>24</v>
      </c>
      <c r="H257" s="434">
        <v>191.44416000000001</v>
      </c>
      <c r="I257" s="458">
        <v>1.52</v>
      </c>
      <c r="J257" s="459">
        <f t="shared" si="12"/>
        <v>290.99</v>
      </c>
      <c r="K257" s="316">
        <f t="shared" si="13"/>
        <v>2.1076646744398313E-4</v>
      </c>
      <c r="L257" s="319">
        <f t="shared" si="14"/>
        <v>0.98502656317334614</v>
      </c>
      <c r="M257" s="318" t="str">
        <f t="shared" si="15"/>
        <v>C</v>
      </c>
      <c r="N257" s="272"/>
      <c r="O257" s="409"/>
      <c r="P257"/>
      <c r="Q257"/>
      <c r="S257" s="3"/>
      <c r="T257" s="3"/>
      <c r="U257" s="3"/>
      <c r="V257" s="3"/>
    </row>
    <row r="258" spans="2:22" ht="14.25" x14ac:dyDescent="0.2">
      <c r="B258" s="271"/>
      <c r="C258" s="312" t="s">
        <v>2435</v>
      </c>
      <c r="D258" s="312" t="s">
        <v>14</v>
      </c>
      <c r="E258" s="313" t="s">
        <v>1450</v>
      </c>
      <c r="F258" s="312" t="s">
        <v>1993</v>
      </c>
      <c r="G258" s="312" t="s">
        <v>29</v>
      </c>
      <c r="H258" s="434">
        <v>12</v>
      </c>
      <c r="I258" s="458">
        <v>23.73</v>
      </c>
      <c r="J258" s="459">
        <f t="shared" si="12"/>
        <v>284.76</v>
      </c>
      <c r="K258" s="316">
        <f t="shared" si="13"/>
        <v>2.0625402683717184E-4</v>
      </c>
      <c r="L258" s="319">
        <f t="shared" si="14"/>
        <v>0.9852328172001833</v>
      </c>
      <c r="M258" s="318" t="str">
        <f t="shared" si="15"/>
        <v>C</v>
      </c>
      <c r="N258" s="272"/>
      <c r="O258" s="409"/>
      <c r="P258"/>
      <c r="Q258"/>
      <c r="S258" s="3"/>
      <c r="T258" s="3"/>
      <c r="U258" s="3"/>
      <c r="V258" s="3"/>
    </row>
    <row r="259" spans="2:22" ht="14.25" x14ac:dyDescent="0.2">
      <c r="B259" s="271"/>
      <c r="C259" s="312" t="s">
        <v>2153</v>
      </c>
      <c r="D259" s="312" t="s">
        <v>14</v>
      </c>
      <c r="E259" s="313" t="s">
        <v>1460</v>
      </c>
      <c r="F259" s="312" t="s">
        <v>1993</v>
      </c>
      <c r="G259" s="312" t="s">
        <v>29</v>
      </c>
      <c r="H259" s="434">
        <v>43</v>
      </c>
      <c r="I259" s="458">
        <v>6.56</v>
      </c>
      <c r="J259" s="459">
        <f t="shared" si="12"/>
        <v>282.08</v>
      </c>
      <c r="K259" s="316">
        <f t="shared" si="13"/>
        <v>2.0431288063713101E-4</v>
      </c>
      <c r="L259" s="319">
        <f t="shared" si="14"/>
        <v>0.98543713008082046</v>
      </c>
      <c r="M259" s="318" t="str">
        <f t="shared" si="15"/>
        <v>C</v>
      </c>
      <c r="N259" s="272"/>
      <c r="O259" s="409"/>
      <c r="P259"/>
      <c r="Q259"/>
      <c r="S259" s="3"/>
      <c r="T259" s="3"/>
      <c r="U259" s="3"/>
      <c r="V259" s="3"/>
    </row>
    <row r="260" spans="2:22" ht="25.5" x14ac:dyDescent="0.2">
      <c r="B260" s="271"/>
      <c r="C260" s="312" t="s">
        <v>3046</v>
      </c>
      <c r="D260" s="312" t="s">
        <v>14</v>
      </c>
      <c r="E260" s="313" t="s">
        <v>1472</v>
      </c>
      <c r="F260" s="312" t="s">
        <v>1993</v>
      </c>
      <c r="G260" s="312" t="s">
        <v>377</v>
      </c>
      <c r="H260" s="434">
        <v>7.3594720000000002</v>
      </c>
      <c r="I260" s="458">
        <v>36.909999999999997</v>
      </c>
      <c r="J260" s="459">
        <f t="shared" si="12"/>
        <v>271.63</v>
      </c>
      <c r="K260" s="316">
        <f t="shared" si="13"/>
        <v>1.9674385907353907E-4</v>
      </c>
      <c r="L260" s="319">
        <f t="shared" si="14"/>
        <v>0.98563387393989399</v>
      </c>
      <c r="M260" s="318" t="str">
        <f t="shared" si="15"/>
        <v>C</v>
      </c>
      <c r="N260" s="272"/>
      <c r="O260" s="409"/>
      <c r="P260"/>
      <c r="Q260"/>
      <c r="S260" s="3"/>
      <c r="T260" s="3"/>
      <c r="U260" s="3"/>
      <c r="V260" s="3"/>
    </row>
    <row r="261" spans="2:22" ht="14.25" x14ac:dyDescent="0.2">
      <c r="B261" s="271"/>
      <c r="C261" s="312" t="s">
        <v>2200</v>
      </c>
      <c r="D261" s="312" t="s">
        <v>108</v>
      </c>
      <c r="E261" s="313" t="s">
        <v>1467</v>
      </c>
      <c r="F261" s="312" t="s">
        <v>1993</v>
      </c>
      <c r="G261" s="312" t="s">
        <v>29</v>
      </c>
      <c r="H261" s="434">
        <v>75</v>
      </c>
      <c r="I261" s="458">
        <v>3.62</v>
      </c>
      <c r="J261" s="459">
        <f t="shared" si="12"/>
        <v>271.5</v>
      </c>
      <c r="K261" s="316">
        <f t="shared" si="13"/>
        <v>1.9664969899667144E-4</v>
      </c>
      <c r="L261" s="319">
        <f t="shared" si="14"/>
        <v>0.98583052363889068</v>
      </c>
      <c r="M261" s="318" t="str">
        <f t="shared" si="15"/>
        <v>C</v>
      </c>
      <c r="N261" s="272"/>
      <c r="O261" s="409"/>
      <c r="P261"/>
      <c r="Q261"/>
      <c r="S261" s="3"/>
      <c r="T261" s="3"/>
      <c r="U261" s="3"/>
      <c r="V261" s="3"/>
    </row>
    <row r="262" spans="2:22" ht="14.25" x14ac:dyDescent="0.2">
      <c r="B262" s="271"/>
      <c r="C262" s="312" t="s">
        <v>3116</v>
      </c>
      <c r="D262" s="312" t="s">
        <v>14</v>
      </c>
      <c r="E262" s="313" t="s">
        <v>3117</v>
      </c>
      <c r="F262" s="312" t="s">
        <v>1993</v>
      </c>
      <c r="G262" s="312" t="s">
        <v>29</v>
      </c>
      <c r="H262" s="434">
        <v>20</v>
      </c>
      <c r="I262" s="458">
        <v>13.51</v>
      </c>
      <c r="J262" s="459">
        <f t="shared" ref="J262:J325" si="16">(TRUNC(H262*I262,2))*1</f>
        <v>270.2</v>
      </c>
      <c r="K262" s="316">
        <f t="shared" ref="K262:K325" si="17">J262/$Q$2</f>
        <v>1.9570809822799492E-4</v>
      </c>
      <c r="L262" s="319">
        <f t="shared" ref="L262:L325" si="18">IFERROR(K262+L261,K262)</f>
        <v>0.98602623173711867</v>
      </c>
      <c r="M262" s="318" t="str">
        <f t="shared" ref="M262:M325" si="19">IF(L262&lt;=80%,"A",IF(L262&gt;=95%,"C","B"))</f>
        <v>C</v>
      </c>
      <c r="N262" s="272"/>
      <c r="O262" s="409"/>
      <c r="P262"/>
      <c r="Q262"/>
      <c r="S262" s="3"/>
      <c r="T262" s="3"/>
      <c r="U262" s="3"/>
      <c r="V262" s="3"/>
    </row>
    <row r="263" spans="2:22" ht="14.25" x14ac:dyDescent="0.2">
      <c r="B263" s="271"/>
      <c r="C263" s="312" t="s">
        <v>2147</v>
      </c>
      <c r="D263" s="312" t="s">
        <v>14</v>
      </c>
      <c r="E263" s="313" t="s">
        <v>1462</v>
      </c>
      <c r="F263" s="312" t="s">
        <v>1993</v>
      </c>
      <c r="G263" s="312" t="s">
        <v>29</v>
      </c>
      <c r="H263" s="434">
        <v>99</v>
      </c>
      <c r="I263" s="458">
        <v>2.72</v>
      </c>
      <c r="J263" s="459">
        <f t="shared" si="16"/>
        <v>269.27999999999997</v>
      </c>
      <c r="K263" s="316">
        <f t="shared" si="17"/>
        <v>1.9504173460708536E-4</v>
      </c>
      <c r="L263" s="319">
        <f t="shared" si="18"/>
        <v>0.98622127347172572</v>
      </c>
      <c r="M263" s="318" t="str">
        <f t="shared" si="19"/>
        <v>C</v>
      </c>
      <c r="N263" s="272"/>
      <c r="O263" s="409"/>
      <c r="P263"/>
      <c r="Q263"/>
      <c r="S263" s="3"/>
      <c r="T263" s="3"/>
      <c r="U263" s="3"/>
      <c r="V263" s="3"/>
    </row>
    <row r="264" spans="2:22" ht="14.25" x14ac:dyDescent="0.2">
      <c r="B264" s="271"/>
      <c r="C264" s="312" t="s">
        <v>2928</v>
      </c>
      <c r="D264" s="312" t="s">
        <v>14</v>
      </c>
      <c r="E264" s="313" t="s">
        <v>1443</v>
      </c>
      <c r="F264" s="312" t="s">
        <v>1993</v>
      </c>
      <c r="G264" s="312" t="s">
        <v>29</v>
      </c>
      <c r="H264" s="434">
        <v>125.55744300000001</v>
      </c>
      <c r="I264" s="458">
        <v>2.14</v>
      </c>
      <c r="J264" s="459">
        <f t="shared" si="16"/>
        <v>268.69</v>
      </c>
      <c r="K264" s="316">
        <f t="shared" si="17"/>
        <v>1.9461439271976298E-4</v>
      </c>
      <c r="L264" s="319">
        <f t="shared" si="18"/>
        <v>0.98641588786444545</v>
      </c>
      <c r="M264" s="318" t="str">
        <f t="shared" si="19"/>
        <v>C</v>
      </c>
      <c r="N264" s="272"/>
      <c r="O264" s="409"/>
      <c r="P264"/>
      <c r="Q264"/>
      <c r="S264" s="3"/>
      <c r="T264" s="3"/>
      <c r="U264" s="3"/>
      <c r="V264" s="3"/>
    </row>
    <row r="265" spans="2:22" ht="14.25" x14ac:dyDescent="0.2">
      <c r="B265" s="271"/>
      <c r="C265" s="312" t="s">
        <v>2359</v>
      </c>
      <c r="D265" s="312" t="s">
        <v>14</v>
      </c>
      <c r="E265" s="313" t="s">
        <v>1466</v>
      </c>
      <c r="F265" s="312" t="s">
        <v>1993</v>
      </c>
      <c r="G265" s="312" t="s">
        <v>29</v>
      </c>
      <c r="H265" s="434">
        <v>59.603476800000003</v>
      </c>
      <c r="I265" s="458">
        <v>4.45</v>
      </c>
      <c r="J265" s="459">
        <f t="shared" si="16"/>
        <v>265.23</v>
      </c>
      <c r="K265" s="316">
        <f t="shared" si="17"/>
        <v>1.9210828605851625E-4</v>
      </c>
      <c r="L265" s="319">
        <f t="shared" si="18"/>
        <v>0.98660799615050399</v>
      </c>
      <c r="M265" s="318" t="str">
        <f t="shared" si="19"/>
        <v>C</v>
      </c>
      <c r="N265" s="272"/>
      <c r="O265" s="409"/>
      <c r="P265"/>
      <c r="Q265"/>
      <c r="S265" s="3"/>
      <c r="T265" s="3"/>
      <c r="U265" s="3"/>
      <c r="V265" s="3"/>
    </row>
    <row r="266" spans="2:22" ht="25.5" x14ac:dyDescent="0.2">
      <c r="B266" s="271"/>
      <c r="C266" s="312" t="s">
        <v>2973</v>
      </c>
      <c r="D266" s="312" t="s">
        <v>14</v>
      </c>
      <c r="E266" s="313" t="s">
        <v>1479</v>
      </c>
      <c r="F266" s="312" t="s">
        <v>1993</v>
      </c>
      <c r="G266" s="312" t="s">
        <v>24</v>
      </c>
      <c r="H266" s="434">
        <v>6.0028572000000002</v>
      </c>
      <c r="I266" s="458">
        <v>42.95</v>
      </c>
      <c r="J266" s="459">
        <f t="shared" si="16"/>
        <v>257.82</v>
      </c>
      <c r="K266" s="316">
        <f t="shared" si="17"/>
        <v>1.8674116167706015E-4</v>
      </c>
      <c r="L266" s="319">
        <f t="shared" si="18"/>
        <v>0.98679473731218104</v>
      </c>
      <c r="M266" s="318" t="str">
        <f t="shared" si="19"/>
        <v>C</v>
      </c>
      <c r="N266" s="272"/>
      <c r="O266" s="409"/>
      <c r="P266"/>
      <c r="Q266"/>
      <c r="S266" s="3"/>
      <c r="T266" s="3"/>
      <c r="U266" s="3"/>
      <c r="V266" s="3"/>
    </row>
    <row r="267" spans="2:22" ht="25.5" x14ac:dyDescent="0.2">
      <c r="B267" s="271"/>
      <c r="C267" s="312" t="s">
        <v>2634</v>
      </c>
      <c r="D267" s="312" t="s">
        <v>14</v>
      </c>
      <c r="E267" s="313" t="s">
        <v>1485</v>
      </c>
      <c r="F267" s="312" t="s">
        <v>1993</v>
      </c>
      <c r="G267" s="312" t="s">
        <v>1892</v>
      </c>
      <c r="H267" s="434">
        <v>28.685825399999999</v>
      </c>
      <c r="I267" s="458">
        <v>8.9499999999999993</v>
      </c>
      <c r="J267" s="459">
        <f t="shared" si="16"/>
        <v>256.73</v>
      </c>
      <c r="K267" s="316">
        <f t="shared" si="17"/>
        <v>1.8595166564793907E-4</v>
      </c>
      <c r="L267" s="319">
        <f t="shared" si="18"/>
        <v>0.98698068897782898</v>
      </c>
      <c r="M267" s="318" t="str">
        <f t="shared" si="19"/>
        <v>C</v>
      </c>
      <c r="N267" s="272"/>
      <c r="O267" s="409"/>
      <c r="P267"/>
      <c r="Q267"/>
      <c r="S267" s="3"/>
      <c r="T267" s="3"/>
      <c r="U267" s="3"/>
      <c r="V267" s="3"/>
    </row>
    <row r="268" spans="2:22" ht="14.25" x14ac:dyDescent="0.2">
      <c r="B268" s="271"/>
      <c r="C268" s="312" t="s">
        <v>2122</v>
      </c>
      <c r="D268" s="312" t="s">
        <v>14</v>
      </c>
      <c r="E268" s="313" t="s">
        <v>1448</v>
      </c>
      <c r="F268" s="312" t="s">
        <v>1993</v>
      </c>
      <c r="G268" s="312" t="s">
        <v>29</v>
      </c>
      <c r="H268" s="434">
        <v>4</v>
      </c>
      <c r="I268" s="458">
        <v>64.02</v>
      </c>
      <c r="J268" s="459">
        <f t="shared" si="16"/>
        <v>256.08</v>
      </c>
      <c r="K268" s="316">
        <f t="shared" si="17"/>
        <v>1.8548086526360081E-4</v>
      </c>
      <c r="L268" s="319">
        <f t="shared" si="18"/>
        <v>0.98716616984309258</v>
      </c>
      <c r="M268" s="318" t="str">
        <f t="shared" si="19"/>
        <v>C</v>
      </c>
      <c r="N268" s="272"/>
      <c r="O268" s="409"/>
      <c r="P268"/>
      <c r="Q268"/>
      <c r="S268" s="3"/>
      <c r="T268" s="3"/>
      <c r="U268" s="3"/>
      <c r="V268" s="3"/>
    </row>
    <row r="269" spans="2:22" ht="14.25" x14ac:dyDescent="0.2">
      <c r="B269" s="271"/>
      <c r="C269" s="312" t="s">
        <v>2662</v>
      </c>
      <c r="D269" s="312" t="s">
        <v>14</v>
      </c>
      <c r="E269" s="313" t="s">
        <v>1468</v>
      </c>
      <c r="F269" s="312" t="s">
        <v>1994</v>
      </c>
      <c r="G269" s="312" t="s">
        <v>1050</v>
      </c>
      <c r="H269" s="434">
        <v>785.41672259999996</v>
      </c>
      <c r="I269" s="458">
        <v>0.32</v>
      </c>
      <c r="J269" s="459">
        <f t="shared" si="16"/>
        <v>251.33</v>
      </c>
      <c r="K269" s="316">
        <f t="shared" si="17"/>
        <v>1.8204040091651357E-4</v>
      </c>
      <c r="L269" s="319">
        <f t="shared" si="18"/>
        <v>0.98734821024400909</v>
      </c>
      <c r="M269" s="318" t="str">
        <f t="shared" si="19"/>
        <v>C</v>
      </c>
      <c r="N269" s="272"/>
      <c r="O269" s="409"/>
      <c r="P269"/>
      <c r="Q269"/>
      <c r="S269" s="3"/>
      <c r="T269" s="3"/>
      <c r="U269" s="3"/>
      <c r="V269" s="3"/>
    </row>
    <row r="270" spans="2:22" ht="14.25" x14ac:dyDescent="0.2">
      <c r="B270" s="271"/>
      <c r="C270" s="312" t="s">
        <v>2209</v>
      </c>
      <c r="D270" s="312" t="s">
        <v>108</v>
      </c>
      <c r="E270" s="313" t="s">
        <v>1469</v>
      </c>
      <c r="F270" s="312" t="s">
        <v>1993</v>
      </c>
      <c r="G270" s="312" t="s">
        <v>29</v>
      </c>
      <c r="H270" s="434">
        <v>45.31</v>
      </c>
      <c r="I270" s="458">
        <v>5.52</v>
      </c>
      <c r="J270" s="459">
        <f t="shared" si="16"/>
        <v>250.11</v>
      </c>
      <c r="K270" s="316">
        <f t="shared" si="17"/>
        <v>1.8115674481052483E-4</v>
      </c>
      <c r="L270" s="319">
        <f t="shared" si="18"/>
        <v>0.98752936698881966</v>
      </c>
      <c r="M270" s="318" t="str">
        <f t="shared" si="19"/>
        <v>C</v>
      </c>
      <c r="N270" s="272"/>
      <c r="O270" s="409"/>
      <c r="P270"/>
      <c r="Q270"/>
      <c r="S270" s="3"/>
      <c r="T270" s="3"/>
      <c r="U270" s="3"/>
      <c r="V270" s="3"/>
    </row>
    <row r="271" spans="2:22" ht="25.5" x14ac:dyDescent="0.2">
      <c r="B271" s="271"/>
      <c r="C271" s="312" t="s">
        <v>2450</v>
      </c>
      <c r="D271" s="312" t="s">
        <v>67</v>
      </c>
      <c r="E271" s="313" t="s">
        <v>1483</v>
      </c>
      <c r="F271" s="312" t="s">
        <v>1993</v>
      </c>
      <c r="G271" s="312" t="s">
        <v>29</v>
      </c>
      <c r="H271" s="434">
        <v>1</v>
      </c>
      <c r="I271" s="458">
        <v>249.9</v>
      </c>
      <c r="J271" s="459">
        <f t="shared" si="16"/>
        <v>249.9</v>
      </c>
      <c r="K271" s="316">
        <f t="shared" si="17"/>
        <v>1.8100464007096939E-4</v>
      </c>
      <c r="L271" s="319">
        <f t="shared" si="18"/>
        <v>0.98771037162889064</v>
      </c>
      <c r="M271" s="318" t="str">
        <f t="shared" si="19"/>
        <v>C</v>
      </c>
      <c r="N271" s="272"/>
      <c r="O271" s="409"/>
      <c r="P271"/>
      <c r="Q271"/>
      <c r="S271" s="3"/>
      <c r="T271" s="3"/>
      <c r="U271" s="3"/>
      <c r="V271" s="3"/>
    </row>
    <row r="272" spans="2:22" ht="14.25" x14ac:dyDescent="0.2">
      <c r="B272" s="271"/>
      <c r="C272" s="312" t="s">
        <v>2376</v>
      </c>
      <c r="D272" s="312" t="s">
        <v>14</v>
      </c>
      <c r="E272" s="313" t="s">
        <v>1470</v>
      </c>
      <c r="F272" s="312" t="s">
        <v>1993</v>
      </c>
      <c r="G272" s="312" t="s">
        <v>29</v>
      </c>
      <c r="H272" s="434">
        <v>22</v>
      </c>
      <c r="I272" s="458">
        <v>11.03</v>
      </c>
      <c r="J272" s="459">
        <f t="shared" si="16"/>
        <v>242.66</v>
      </c>
      <c r="K272" s="316">
        <f t="shared" si="17"/>
        <v>1.7576064809772483E-4</v>
      </c>
      <c r="L272" s="319">
        <f t="shared" si="18"/>
        <v>0.9878861322769884</v>
      </c>
      <c r="M272" s="318" t="str">
        <f t="shared" si="19"/>
        <v>C</v>
      </c>
      <c r="N272" s="272"/>
      <c r="O272" s="409"/>
      <c r="P272"/>
      <c r="Q272"/>
      <c r="S272" s="3"/>
      <c r="T272" s="3"/>
      <c r="U272" s="3"/>
      <c r="V272" s="3"/>
    </row>
    <row r="273" spans="2:22" ht="14.25" x14ac:dyDescent="0.2">
      <c r="B273" s="271"/>
      <c r="C273" s="312" t="s">
        <v>2381</v>
      </c>
      <c r="D273" s="312" t="s">
        <v>14</v>
      </c>
      <c r="E273" s="313" t="s">
        <v>1471</v>
      </c>
      <c r="F273" s="312" t="s">
        <v>1993</v>
      </c>
      <c r="G273" s="312" t="s">
        <v>29</v>
      </c>
      <c r="H273" s="434">
        <v>5</v>
      </c>
      <c r="I273" s="458">
        <v>48.4</v>
      </c>
      <c r="J273" s="459">
        <f t="shared" si="16"/>
        <v>242</v>
      </c>
      <c r="K273" s="316">
        <f t="shared" si="17"/>
        <v>1.7528260463055059E-4</v>
      </c>
      <c r="L273" s="319">
        <f t="shared" si="18"/>
        <v>0.98806141488161892</v>
      </c>
      <c r="M273" s="318" t="str">
        <f t="shared" si="19"/>
        <v>C</v>
      </c>
      <c r="N273" s="272"/>
      <c r="O273" s="409"/>
      <c r="P273"/>
      <c r="Q273"/>
      <c r="S273" s="3"/>
      <c r="T273" s="3"/>
      <c r="U273" s="3"/>
      <c r="V273" s="3"/>
    </row>
    <row r="274" spans="2:22" ht="14.25" x14ac:dyDescent="0.2">
      <c r="B274" s="271"/>
      <c r="C274" s="312" t="s">
        <v>2240</v>
      </c>
      <c r="D274" s="312" t="s">
        <v>108</v>
      </c>
      <c r="E274" s="313" t="s">
        <v>1463</v>
      </c>
      <c r="F274" s="312" t="s">
        <v>1993</v>
      </c>
      <c r="G274" s="312" t="s">
        <v>29</v>
      </c>
      <c r="H274" s="434">
        <v>35</v>
      </c>
      <c r="I274" s="458">
        <v>6.9</v>
      </c>
      <c r="J274" s="459">
        <f t="shared" si="16"/>
        <v>241.5</v>
      </c>
      <c r="K274" s="316">
        <f t="shared" si="17"/>
        <v>1.7492045048875195E-4</v>
      </c>
      <c r="L274" s="319">
        <f t="shared" si="18"/>
        <v>0.98823633533210764</v>
      </c>
      <c r="M274" s="318" t="str">
        <f t="shared" si="19"/>
        <v>C</v>
      </c>
      <c r="N274" s="272"/>
      <c r="O274" s="409"/>
      <c r="P274"/>
      <c r="Q274"/>
      <c r="S274" s="3"/>
      <c r="T274" s="3"/>
      <c r="U274" s="3"/>
      <c r="V274" s="3"/>
    </row>
    <row r="275" spans="2:22" ht="25.5" x14ac:dyDescent="0.2">
      <c r="B275" s="271"/>
      <c r="C275" s="312" t="s">
        <v>2957</v>
      </c>
      <c r="D275" s="312" t="s">
        <v>14</v>
      </c>
      <c r="E275" s="313" t="s">
        <v>1490</v>
      </c>
      <c r="F275" s="312" t="s">
        <v>1994</v>
      </c>
      <c r="G275" s="312" t="s">
        <v>29</v>
      </c>
      <c r="H275" s="434">
        <v>2.017E-4</v>
      </c>
      <c r="I275" s="458">
        <v>1188000</v>
      </c>
      <c r="J275" s="459">
        <f t="shared" si="16"/>
        <v>239.61</v>
      </c>
      <c r="K275" s="316">
        <f t="shared" si="17"/>
        <v>1.7355150783275301E-4</v>
      </c>
      <c r="L275" s="319">
        <f t="shared" si="18"/>
        <v>0.98840988683994035</v>
      </c>
      <c r="M275" s="318" t="str">
        <f t="shared" si="19"/>
        <v>C</v>
      </c>
      <c r="N275" s="272"/>
      <c r="O275" s="409"/>
      <c r="P275"/>
      <c r="Q275"/>
      <c r="S275" s="3"/>
      <c r="T275" s="3"/>
      <c r="U275" s="3"/>
      <c r="V275" s="3"/>
    </row>
    <row r="276" spans="2:22" ht="38.25" x14ac:dyDescent="0.2">
      <c r="B276" s="271"/>
      <c r="C276" s="312" t="s">
        <v>2984</v>
      </c>
      <c r="D276" s="312" t="s">
        <v>14</v>
      </c>
      <c r="E276" s="313" t="s">
        <v>1474</v>
      </c>
      <c r="F276" s="312" t="s">
        <v>1993</v>
      </c>
      <c r="G276" s="312" t="s">
        <v>29</v>
      </c>
      <c r="H276" s="434">
        <v>1</v>
      </c>
      <c r="I276" s="458">
        <v>237.28</v>
      </c>
      <c r="J276" s="459">
        <f t="shared" si="16"/>
        <v>237.28</v>
      </c>
      <c r="K276" s="316">
        <f t="shared" si="17"/>
        <v>1.7186386953197126E-4</v>
      </c>
      <c r="L276" s="319">
        <f t="shared" si="18"/>
        <v>0.9885817507094723</v>
      </c>
      <c r="M276" s="318" t="str">
        <f t="shared" si="19"/>
        <v>C</v>
      </c>
      <c r="N276" s="272"/>
      <c r="O276" s="409"/>
      <c r="P276"/>
      <c r="Q276"/>
      <c r="S276" s="3"/>
      <c r="T276" s="3"/>
      <c r="U276" s="3"/>
      <c r="V276" s="3"/>
    </row>
    <row r="277" spans="2:22" ht="14.25" x14ac:dyDescent="0.2">
      <c r="B277" s="271"/>
      <c r="C277" s="312" t="s">
        <v>2411</v>
      </c>
      <c r="D277" s="312" t="s">
        <v>14</v>
      </c>
      <c r="E277" s="313" t="s">
        <v>1481</v>
      </c>
      <c r="F277" s="312" t="s">
        <v>1993</v>
      </c>
      <c r="G277" s="312" t="s">
        <v>29</v>
      </c>
      <c r="H277" s="434">
        <v>15</v>
      </c>
      <c r="I277" s="458">
        <v>15.67</v>
      </c>
      <c r="J277" s="459">
        <f t="shared" si="16"/>
        <v>235.05</v>
      </c>
      <c r="K277" s="316">
        <f t="shared" si="17"/>
        <v>1.7024866205954926E-4</v>
      </c>
      <c r="L277" s="319">
        <f t="shared" si="18"/>
        <v>0.9887519993715318</v>
      </c>
      <c r="M277" s="318" t="str">
        <f t="shared" si="19"/>
        <v>C</v>
      </c>
      <c r="N277" s="272"/>
      <c r="O277" s="409"/>
      <c r="P277"/>
      <c r="Q277"/>
      <c r="S277" s="3"/>
      <c r="T277" s="3"/>
      <c r="U277" s="3"/>
      <c r="V277" s="3"/>
    </row>
    <row r="278" spans="2:22" ht="38.25" x14ac:dyDescent="0.2">
      <c r="B278" s="271"/>
      <c r="C278" s="312" t="s">
        <v>2912</v>
      </c>
      <c r="D278" s="312" t="s">
        <v>14</v>
      </c>
      <c r="E278" s="313" t="s">
        <v>1482</v>
      </c>
      <c r="F278" s="312" t="s">
        <v>1994</v>
      </c>
      <c r="G278" s="312" t="s">
        <v>29</v>
      </c>
      <c r="H278" s="434">
        <v>1.6452000000000001E-3</v>
      </c>
      <c r="I278" s="458">
        <v>142500</v>
      </c>
      <c r="J278" s="459">
        <f t="shared" si="16"/>
        <v>234.44</v>
      </c>
      <c r="K278" s="316">
        <f t="shared" si="17"/>
        <v>1.6980683400655486E-4</v>
      </c>
      <c r="L278" s="319">
        <f t="shared" si="18"/>
        <v>0.98892180620553838</v>
      </c>
      <c r="M278" s="318" t="str">
        <f t="shared" si="19"/>
        <v>C</v>
      </c>
      <c r="N278" s="272"/>
      <c r="O278" s="409"/>
      <c r="P278"/>
      <c r="Q278"/>
      <c r="S278" s="3"/>
      <c r="U278" s="3"/>
      <c r="V278" s="3"/>
    </row>
    <row r="279" spans="2:22" ht="25.5" x14ac:dyDescent="0.2">
      <c r="B279" s="271"/>
      <c r="C279" s="312" t="s">
        <v>2417</v>
      </c>
      <c r="D279" s="312" t="s">
        <v>14</v>
      </c>
      <c r="E279" s="313" t="s">
        <v>1476</v>
      </c>
      <c r="F279" s="312" t="s">
        <v>1993</v>
      </c>
      <c r="G279" s="312" t="s">
        <v>29</v>
      </c>
      <c r="H279" s="434">
        <v>1</v>
      </c>
      <c r="I279" s="458">
        <v>233.74</v>
      </c>
      <c r="J279" s="459">
        <f t="shared" si="16"/>
        <v>233.74</v>
      </c>
      <c r="K279" s="316">
        <f t="shared" si="17"/>
        <v>1.6929981820803676E-4</v>
      </c>
      <c r="L279" s="319">
        <f t="shared" si="18"/>
        <v>0.98909110602374639</v>
      </c>
      <c r="M279" s="318" t="str">
        <f t="shared" si="19"/>
        <v>C</v>
      </c>
      <c r="N279" s="272"/>
      <c r="O279" s="409"/>
      <c r="P279"/>
      <c r="Q279"/>
      <c r="S279" s="3"/>
      <c r="T279" s="3"/>
      <c r="U279" s="3"/>
      <c r="V279" s="3"/>
    </row>
    <row r="280" spans="2:22" ht="14.25" x14ac:dyDescent="0.2">
      <c r="B280" s="271"/>
      <c r="C280" s="312" t="s">
        <v>2374</v>
      </c>
      <c r="D280" s="312" t="s">
        <v>14</v>
      </c>
      <c r="E280" s="313" t="s">
        <v>1477</v>
      </c>
      <c r="F280" s="312" t="s">
        <v>1993</v>
      </c>
      <c r="G280" s="312" t="s">
        <v>29</v>
      </c>
      <c r="H280" s="434">
        <v>11</v>
      </c>
      <c r="I280" s="458">
        <v>20.72</v>
      </c>
      <c r="J280" s="459">
        <f t="shared" si="16"/>
        <v>227.92</v>
      </c>
      <c r="K280" s="316">
        <f t="shared" si="17"/>
        <v>1.6508434399750037E-4</v>
      </c>
      <c r="L280" s="319">
        <f t="shared" si="18"/>
        <v>0.98925619036774393</v>
      </c>
      <c r="M280" s="318" t="str">
        <f t="shared" si="19"/>
        <v>C</v>
      </c>
      <c r="N280" s="272"/>
      <c r="O280" s="409"/>
      <c r="P280"/>
      <c r="Q280"/>
      <c r="S280" s="3"/>
      <c r="T280" s="3"/>
      <c r="U280" s="3"/>
      <c r="V280" s="3"/>
    </row>
    <row r="281" spans="2:22" ht="14.25" x14ac:dyDescent="0.2">
      <c r="B281" s="271"/>
      <c r="C281" s="312" t="s">
        <v>2230</v>
      </c>
      <c r="D281" s="312" t="s">
        <v>67</v>
      </c>
      <c r="E281" s="313" t="s">
        <v>1484</v>
      </c>
      <c r="F281" s="312" t="s">
        <v>1993</v>
      </c>
      <c r="G281" s="312" t="s">
        <v>29</v>
      </c>
      <c r="H281" s="434">
        <v>43</v>
      </c>
      <c r="I281" s="458">
        <v>5.0599999999999996</v>
      </c>
      <c r="J281" s="459">
        <f t="shared" si="16"/>
        <v>217.58</v>
      </c>
      <c r="K281" s="316">
        <f t="shared" si="17"/>
        <v>1.5759499634510413E-4</v>
      </c>
      <c r="L281" s="319">
        <f t="shared" si="18"/>
        <v>0.98941378536408908</v>
      </c>
      <c r="M281" s="318" t="str">
        <f t="shared" si="19"/>
        <v>C</v>
      </c>
      <c r="N281" s="272"/>
      <c r="O281" s="409"/>
      <c r="P281"/>
      <c r="Q281"/>
      <c r="S281" s="3"/>
      <c r="T281" s="3"/>
      <c r="U281" s="3"/>
      <c r="V281" s="3"/>
    </row>
    <row r="282" spans="2:22" ht="14.25" x14ac:dyDescent="0.2">
      <c r="B282" s="271"/>
      <c r="C282" s="312" t="s">
        <v>2151</v>
      </c>
      <c r="D282" s="312" t="s">
        <v>14</v>
      </c>
      <c r="E282" s="313" t="s">
        <v>1486</v>
      </c>
      <c r="F282" s="312" t="s">
        <v>1993</v>
      </c>
      <c r="G282" s="312" t="s">
        <v>29</v>
      </c>
      <c r="H282" s="434">
        <v>9</v>
      </c>
      <c r="I282" s="458">
        <v>24.05</v>
      </c>
      <c r="J282" s="459">
        <f t="shared" si="16"/>
        <v>216.45</v>
      </c>
      <c r="K282" s="316">
        <f t="shared" si="17"/>
        <v>1.5677652798463915E-4</v>
      </c>
      <c r="L282" s="319">
        <f t="shared" si="18"/>
        <v>0.98957056189207371</v>
      </c>
      <c r="M282" s="318" t="str">
        <f t="shared" si="19"/>
        <v>C</v>
      </c>
      <c r="N282" s="272"/>
      <c r="O282" s="409"/>
      <c r="P282"/>
      <c r="Q282"/>
      <c r="S282" s="3"/>
      <c r="T282" s="3"/>
      <c r="U282" s="3"/>
      <c r="V282" s="3"/>
    </row>
    <row r="283" spans="2:22" ht="14.25" x14ac:dyDescent="0.2">
      <c r="B283" s="271"/>
      <c r="C283" s="312" t="s">
        <v>2689</v>
      </c>
      <c r="D283" s="312" t="s">
        <v>14</v>
      </c>
      <c r="E283" s="313" t="s">
        <v>1496</v>
      </c>
      <c r="F283" s="312" t="s">
        <v>1993</v>
      </c>
      <c r="G283" s="312" t="s">
        <v>1897</v>
      </c>
      <c r="H283" s="434">
        <v>320.26281549999999</v>
      </c>
      <c r="I283" s="458">
        <v>0.67</v>
      </c>
      <c r="J283" s="459">
        <f t="shared" si="16"/>
        <v>214.57</v>
      </c>
      <c r="K283" s="316">
        <f t="shared" si="17"/>
        <v>1.554148284114762E-4</v>
      </c>
      <c r="L283" s="319">
        <f t="shared" si="18"/>
        <v>0.98972597672048523</v>
      </c>
      <c r="M283" s="318" t="str">
        <f t="shared" si="19"/>
        <v>C</v>
      </c>
      <c r="N283" s="272"/>
      <c r="O283" s="409"/>
      <c r="P283"/>
      <c r="Q283"/>
      <c r="S283" s="3"/>
      <c r="T283" s="3"/>
      <c r="U283" s="3"/>
      <c r="V283" s="3"/>
    </row>
    <row r="284" spans="2:22" ht="14.25" x14ac:dyDescent="0.2">
      <c r="B284" s="271"/>
      <c r="C284" s="312" t="s">
        <v>2142</v>
      </c>
      <c r="D284" s="312" t="s">
        <v>14</v>
      </c>
      <c r="E284" s="313" t="s">
        <v>1473</v>
      </c>
      <c r="F284" s="312" t="s">
        <v>1993</v>
      </c>
      <c r="G284" s="312" t="s">
        <v>29</v>
      </c>
      <c r="H284" s="434">
        <v>140</v>
      </c>
      <c r="I284" s="458">
        <v>1.53</v>
      </c>
      <c r="J284" s="459">
        <f t="shared" si="16"/>
        <v>214.2</v>
      </c>
      <c r="K284" s="316">
        <f t="shared" si="17"/>
        <v>1.5514683434654519E-4</v>
      </c>
      <c r="L284" s="319">
        <f t="shared" si="18"/>
        <v>0.98988112355483182</v>
      </c>
      <c r="M284" s="318" t="str">
        <f t="shared" si="19"/>
        <v>C</v>
      </c>
      <c r="N284" s="272"/>
      <c r="O284" s="409"/>
      <c r="P284"/>
      <c r="Q284"/>
      <c r="S284" s="3"/>
      <c r="T284" s="3"/>
      <c r="U284" s="3"/>
      <c r="V284" s="3"/>
    </row>
    <row r="285" spans="2:22" ht="14.25" x14ac:dyDescent="0.2">
      <c r="B285" s="271"/>
      <c r="C285" s="312" t="s">
        <v>2185</v>
      </c>
      <c r="D285" s="312" t="s">
        <v>67</v>
      </c>
      <c r="E285" s="313" t="s">
        <v>1489</v>
      </c>
      <c r="F285" s="312" t="s">
        <v>1993</v>
      </c>
      <c r="G285" s="312" t="s">
        <v>377</v>
      </c>
      <c r="H285" s="434">
        <v>149.63999999999999</v>
      </c>
      <c r="I285" s="458">
        <v>1.43</v>
      </c>
      <c r="J285" s="459">
        <f t="shared" si="16"/>
        <v>213.98</v>
      </c>
      <c r="K285" s="316">
        <f t="shared" si="17"/>
        <v>1.5498748652415377E-4</v>
      </c>
      <c r="L285" s="319">
        <f t="shared" si="18"/>
        <v>0.99003611104135603</v>
      </c>
      <c r="M285" s="318" t="str">
        <f t="shared" si="19"/>
        <v>C</v>
      </c>
      <c r="N285" s="272"/>
      <c r="O285" s="409"/>
      <c r="P285"/>
      <c r="Q285"/>
      <c r="S285" s="3"/>
      <c r="T285" s="3"/>
      <c r="U285" s="3"/>
      <c r="V285" s="3"/>
    </row>
    <row r="286" spans="2:22" ht="25.5" x14ac:dyDescent="0.2">
      <c r="B286" s="271"/>
      <c r="C286" s="312" t="s">
        <v>2578</v>
      </c>
      <c r="D286" s="312" t="s">
        <v>14</v>
      </c>
      <c r="E286" s="313" t="s">
        <v>1491</v>
      </c>
      <c r="F286" s="312" t="s">
        <v>1993</v>
      </c>
      <c r="G286" s="312" t="s">
        <v>29</v>
      </c>
      <c r="H286" s="434">
        <v>96.026880000000006</v>
      </c>
      <c r="I286" s="458">
        <v>2.19</v>
      </c>
      <c r="J286" s="459">
        <f t="shared" si="16"/>
        <v>210.29</v>
      </c>
      <c r="K286" s="316">
        <f t="shared" si="17"/>
        <v>1.5231478895767967E-4</v>
      </c>
      <c r="L286" s="319">
        <f t="shared" si="18"/>
        <v>0.99018842583031375</v>
      </c>
      <c r="M286" s="318" t="str">
        <f t="shared" si="19"/>
        <v>C</v>
      </c>
      <c r="N286" s="272"/>
      <c r="O286" s="409"/>
      <c r="P286"/>
      <c r="Q286"/>
      <c r="S286" s="3"/>
      <c r="T286" s="3"/>
      <c r="U286" s="3"/>
      <c r="V286" s="3"/>
    </row>
    <row r="287" spans="2:22" ht="25.5" x14ac:dyDescent="0.2">
      <c r="B287" s="271"/>
      <c r="C287" s="312" t="s">
        <v>2005</v>
      </c>
      <c r="D287" s="312" t="s">
        <v>14</v>
      </c>
      <c r="E287" s="313" t="s">
        <v>1475</v>
      </c>
      <c r="F287" s="312" t="s">
        <v>1993</v>
      </c>
      <c r="G287" s="312" t="s">
        <v>29</v>
      </c>
      <c r="H287" s="434">
        <v>8.4284999999999997</v>
      </c>
      <c r="I287" s="458">
        <v>24.8</v>
      </c>
      <c r="J287" s="459">
        <f t="shared" si="16"/>
        <v>209.02</v>
      </c>
      <c r="K287" s="316">
        <f t="shared" si="17"/>
        <v>1.5139491743751111E-4</v>
      </c>
      <c r="L287" s="319">
        <f t="shared" si="18"/>
        <v>0.99033982074775129</v>
      </c>
      <c r="M287" s="318" t="str">
        <f t="shared" si="19"/>
        <v>C</v>
      </c>
      <c r="N287" s="272"/>
      <c r="O287" s="409"/>
      <c r="P287"/>
      <c r="Q287"/>
      <c r="S287" s="3"/>
      <c r="T287" s="3"/>
      <c r="U287" s="3"/>
      <c r="V287" s="3"/>
    </row>
    <row r="288" spans="2:22" ht="14.25" x14ac:dyDescent="0.2">
      <c r="B288" s="271"/>
      <c r="C288" s="312" t="s">
        <v>2392</v>
      </c>
      <c r="D288" s="312" t="s">
        <v>108</v>
      </c>
      <c r="E288" s="313" t="s">
        <v>1488</v>
      </c>
      <c r="F288" s="312" t="s">
        <v>1993</v>
      </c>
      <c r="G288" s="312" t="s">
        <v>29</v>
      </c>
      <c r="H288" s="434">
        <v>8</v>
      </c>
      <c r="I288" s="458">
        <v>26.02</v>
      </c>
      <c r="J288" s="459">
        <f t="shared" si="16"/>
        <v>208.16</v>
      </c>
      <c r="K288" s="316">
        <f t="shared" si="17"/>
        <v>1.5077201231361741E-4</v>
      </c>
      <c r="L288" s="319">
        <f t="shared" si="18"/>
        <v>0.9904905927600649</v>
      </c>
      <c r="M288" s="318" t="str">
        <f t="shared" si="19"/>
        <v>C</v>
      </c>
      <c r="N288" s="272"/>
      <c r="O288" s="409"/>
      <c r="P288"/>
      <c r="Q288"/>
      <c r="S288" s="3"/>
      <c r="T288" s="3"/>
      <c r="U288" s="3"/>
      <c r="V288" s="3"/>
    </row>
    <row r="289" spans="2:22" ht="25.5" x14ac:dyDescent="0.2">
      <c r="B289" s="271"/>
      <c r="C289" s="312" t="s">
        <v>2375</v>
      </c>
      <c r="D289" s="312" t="s">
        <v>14</v>
      </c>
      <c r="E289" s="313" t="s">
        <v>1487</v>
      </c>
      <c r="F289" s="312" t="s">
        <v>1993</v>
      </c>
      <c r="G289" s="312" t="s">
        <v>29</v>
      </c>
      <c r="H289" s="434">
        <v>11</v>
      </c>
      <c r="I289" s="458">
        <v>18.809999999999999</v>
      </c>
      <c r="J289" s="459">
        <f t="shared" si="16"/>
        <v>206.91</v>
      </c>
      <c r="K289" s="316">
        <f t="shared" si="17"/>
        <v>1.4986662695912076E-4</v>
      </c>
      <c r="L289" s="319">
        <f t="shared" si="18"/>
        <v>0.99064045938702405</v>
      </c>
      <c r="M289" s="318" t="str">
        <f t="shared" si="19"/>
        <v>C</v>
      </c>
      <c r="N289" s="272"/>
      <c r="O289" s="409"/>
      <c r="P289"/>
      <c r="Q289"/>
      <c r="S289" s="3"/>
      <c r="T289" s="3"/>
      <c r="U289" s="3"/>
      <c r="V289" s="3"/>
    </row>
    <row r="290" spans="2:22" ht="25.5" x14ac:dyDescent="0.2">
      <c r="B290" s="271"/>
      <c r="C290" s="312" t="s">
        <v>3044</v>
      </c>
      <c r="D290" s="312" t="s">
        <v>14</v>
      </c>
      <c r="E290" s="313" t="s">
        <v>1492</v>
      </c>
      <c r="F290" s="312" t="s">
        <v>1993</v>
      </c>
      <c r="G290" s="312" t="s">
        <v>29</v>
      </c>
      <c r="H290" s="434">
        <v>117.50239999999999</v>
      </c>
      <c r="I290" s="458">
        <v>1.76</v>
      </c>
      <c r="J290" s="459">
        <f t="shared" si="16"/>
        <v>206.8</v>
      </c>
      <c r="K290" s="316">
        <f t="shared" si="17"/>
        <v>1.4978695304792506E-4</v>
      </c>
      <c r="L290" s="319">
        <f t="shared" si="18"/>
        <v>0.99079024634007196</v>
      </c>
      <c r="M290" s="318" t="str">
        <f t="shared" si="19"/>
        <v>C</v>
      </c>
      <c r="N290" s="272"/>
      <c r="O290" s="409"/>
      <c r="P290"/>
      <c r="Q290"/>
      <c r="S290" s="3"/>
      <c r="T290" s="3"/>
      <c r="U290" s="3"/>
      <c r="V290" s="3"/>
    </row>
    <row r="291" spans="2:22" ht="14.25" x14ac:dyDescent="0.2">
      <c r="B291" s="271"/>
      <c r="C291" s="312" t="s">
        <v>2346</v>
      </c>
      <c r="D291" s="312" t="s">
        <v>14</v>
      </c>
      <c r="E291" s="313" t="s">
        <v>1465</v>
      </c>
      <c r="F291" s="312" t="s">
        <v>1993</v>
      </c>
      <c r="G291" s="312" t="s">
        <v>166</v>
      </c>
      <c r="H291" s="434">
        <v>5.8365365000000002</v>
      </c>
      <c r="I291" s="458">
        <v>34.479999999999997</v>
      </c>
      <c r="J291" s="459">
        <f t="shared" si="16"/>
        <v>201.24</v>
      </c>
      <c r="K291" s="316">
        <f t="shared" si="17"/>
        <v>1.4575979899112397E-4</v>
      </c>
      <c r="L291" s="319">
        <f t="shared" si="18"/>
        <v>0.99093600613906307</v>
      </c>
      <c r="M291" s="318" t="str">
        <f t="shared" si="19"/>
        <v>C</v>
      </c>
      <c r="N291" s="272"/>
      <c r="O291" s="409"/>
      <c r="P291"/>
      <c r="Q291"/>
      <c r="S291" s="3"/>
      <c r="U291" s="3"/>
      <c r="V291" s="3"/>
    </row>
    <row r="292" spans="2:22" ht="25.5" x14ac:dyDescent="0.2">
      <c r="B292" s="271"/>
      <c r="C292" s="312" t="s">
        <v>2308</v>
      </c>
      <c r="D292" s="312" t="s">
        <v>14</v>
      </c>
      <c r="E292" s="313" t="s">
        <v>1478</v>
      </c>
      <c r="F292" s="312" t="s">
        <v>1993</v>
      </c>
      <c r="G292" s="312" t="s">
        <v>29</v>
      </c>
      <c r="H292" s="434">
        <v>180.99</v>
      </c>
      <c r="I292" s="458">
        <v>1.1000000000000001</v>
      </c>
      <c r="J292" s="459">
        <f t="shared" si="16"/>
        <v>199.08</v>
      </c>
      <c r="K292" s="316">
        <f t="shared" si="17"/>
        <v>1.4419529309855377E-4</v>
      </c>
      <c r="L292" s="319">
        <f t="shared" si="18"/>
        <v>0.99108020143216158</v>
      </c>
      <c r="M292" s="318" t="str">
        <f t="shared" si="19"/>
        <v>C</v>
      </c>
      <c r="N292" s="272"/>
      <c r="O292" s="409"/>
      <c r="P292"/>
      <c r="Q292"/>
      <c r="S292" s="3"/>
      <c r="T292" s="3"/>
      <c r="U292" s="3"/>
      <c r="V292" s="3"/>
    </row>
    <row r="293" spans="2:22" ht="25.5" x14ac:dyDescent="0.2">
      <c r="B293" s="271"/>
      <c r="C293" s="312" t="s">
        <v>2324</v>
      </c>
      <c r="D293" s="312" t="s">
        <v>14</v>
      </c>
      <c r="E293" s="313" t="s">
        <v>1499</v>
      </c>
      <c r="F293" s="312" t="s">
        <v>1993</v>
      </c>
      <c r="G293" s="312" t="s">
        <v>29</v>
      </c>
      <c r="H293" s="434">
        <v>981.68</v>
      </c>
      <c r="I293" s="458">
        <v>0.2</v>
      </c>
      <c r="J293" s="459">
        <f t="shared" si="16"/>
        <v>196.33</v>
      </c>
      <c r="K293" s="316">
        <f t="shared" si="17"/>
        <v>1.4220344531866116E-4</v>
      </c>
      <c r="L293" s="319">
        <f t="shared" si="18"/>
        <v>0.99122240487748026</v>
      </c>
      <c r="M293" s="318" t="str">
        <f t="shared" si="19"/>
        <v>C</v>
      </c>
      <c r="N293" s="272"/>
      <c r="O293" s="409"/>
      <c r="P293"/>
      <c r="Q293"/>
      <c r="S293" s="3"/>
      <c r="T293" s="3"/>
      <c r="U293" s="3"/>
      <c r="V293" s="3"/>
    </row>
    <row r="294" spans="2:22" ht="14.25" x14ac:dyDescent="0.2">
      <c r="B294" s="271"/>
      <c r="C294" s="312" t="s">
        <v>2445</v>
      </c>
      <c r="D294" s="312" t="s">
        <v>108</v>
      </c>
      <c r="E294" s="313" t="s">
        <v>1493</v>
      </c>
      <c r="F294" s="312" t="s">
        <v>1993</v>
      </c>
      <c r="G294" s="312" t="s">
        <v>29</v>
      </c>
      <c r="H294" s="434">
        <v>1</v>
      </c>
      <c r="I294" s="458">
        <v>194.9</v>
      </c>
      <c r="J294" s="459">
        <f t="shared" si="16"/>
        <v>194.9</v>
      </c>
      <c r="K294" s="316">
        <f t="shared" si="17"/>
        <v>1.4116768447311698E-4</v>
      </c>
      <c r="L294" s="319">
        <f t="shared" si="18"/>
        <v>0.9913635725619534</v>
      </c>
      <c r="M294" s="318" t="str">
        <f t="shared" si="19"/>
        <v>C</v>
      </c>
      <c r="N294" s="272"/>
      <c r="O294" s="409"/>
      <c r="P294"/>
      <c r="Q294"/>
      <c r="S294" s="3"/>
      <c r="T294" s="3"/>
      <c r="U294" s="3"/>
      <c r="V294" s="3"/>
    </row>
    <row r="295" spans="2:22" ht="25.5" x14ac:dyDescent="0.2">
      <c r="B295" s="271"/>
      <c r="C295" s="312" t="s">
        <v>3057</v>
      </c>
      <c r="D295" s="312" t="s">
        <v>14</v>
      </c>
      <c r="E295" s="313" t="s">
        <v>1495</v>
      </c>
      <c r="F295" s="312" t="s">
        <v>1994</v>
      </c>
      <c r="G295" s="312" t="s">
        <v>29</v>
      </c>
      <c r="H295" s="434">
        <v>1.8000000000000001E-4</v>
      </c>
      <c r="I295" s="458">
        <v>1041349.5</v>
      </c>
      <c r="J295" s="459">
        <f t="shared" si="16"/>
        <v>187.44</v>
      </c>
      <c r="K295" s="316">
        <f t="shared" si="17"/>
        <v>1.35764344677481E-4</v>
      </c>
      <c r="L295" s="319">
        <f t="shared" si="18"/>
        <v>0.99149933690663083</v>
      </c>
      <c r="M295" s="318" t="str">
        <f t="shared" si="19"/>
        <v>C</v>
      </c>
      <c r="N295" s="272"/>
      <c r="O295" s="409"/>
      <c r="P295"/>
      <c r="Q295"/>
      <c r="S295" s="3"/>
      <c r="T295" s="3"/>
      <c r="U295" s="3"/>
      <c r="V295" s="3"/>
    </row>
    <row r="296" spans="2:22" ht="14.25" x14ac:dyDescent="0.2">
      <c r="B296" s="271"/>
      <c r="C296" s="312" t="s">
        <v>2791</v>
      </c>
      <c r="D296" s="312" t="s">
        <v>14</v>
      </c>
      <c r="E296" s="313" t="s">
        <v>1497</v>
      </c>
      <c r="F296" s="312" t="s">
        <v>2019</v>
      </c>
      <c r="G296" s="312" t="s">
        <v>1050</v>
      </c>
      <c r="H296" s="434">
        <v>12.15</v>
      </c>
      <c r="I296" s="458">
        <v>15.23</v>
      </c>
      <c r="J296" s="459">
        <f t="shared" si="16"/>
        <v>185.04</v>
      </c>
      <c r="K296" s="316">
        <f t="shared" si="17"/>
        <v>1.3402600479684744E-4</v>
      </c>
      <c r="L296" s="319">
        <f t="shared" si="18"/>
        <v>0.99163336291142767</v>
      </c>
      <c r="M296" s="318" t="str">
        <f t="shared" si="19"/>
        <v>C</v>
      </c>
      <c r="N296" s="272"/>
      <c r="O296" s="409"/>
      <c r="P296"/>
      <c r="Q296"/>
      <c r="S296" s="3"/>
      <c r="T296" s="3"/>
      <c r="U296" s="3"/>
      <c r="V296" s="3"/>
    </row>
    <row r="297" spans="2:22" ht="25.5" x14ac:dyDescent="0.2">
      <c r="B297" s="271"/>
      <c r="C297" s="312" t="s">
        <v>2390</v>
      </c>
      <c r="D297" s="312" t="s">
        <v>108</v>
      </c>
      <c r="E297" s="313" t="s">
        <v>1494</v>
      </c>
      <c r="F297" s="312" t="s">
        <v>1993</v>
      </c>
      <c r="G297" s="312" t="s">
        <v>29</v>
      </c>
      <c r="H297" s="434">
        <v>6.23</v>
      </c>
      <c r="I297" s="458">
        <v>28.99</v>
      </c>
      <c r="J297" s="459">
        <f t="shared" si="16"/>
        <v>180.6</v>
      </c>
      <c r="K297" s="316">
        <f t="shared" si="17"/>
        <v>1.3081007601767537E-4</v>
      </c>
      <c r="L297" s="319">
        <f t="shared" si="18"/>
        <v>0.99176417298744535</v>
      </c>
      <c r="M297" s="318" t="str">
        <f t="shared" si="19"/>
        <v>C</v>
      </c>
      <c r="N297" s="272"/>
      <c r="O297" s="409"/>
      <c r="P297"/>
      <c r="Q297"/>
      <c r="S297" s="3"/>
      <c r="T297" s="3"/>
      <c r="U297" s="3"/>
      <c r="V297" s="3"/>
    </row>
    <row r="298" spans="2:22" ht="14.25" x14ac:dyDescent="0.2">
      <c r="B298" s="271"/>
      <c r="C298" s="312" t="s">
        <v>2630</v>
      </c>
      <c r="D298" s="312" t="s">
        <v>14</v>
      </c>
      <c r="E298" s="313" t="s">
        <v>1512</v>
      </c>
      <c r="F298" s="312" t="s">
        <v>1993</v>
      </c>
      <c r="G298" s="312" t="s">
        <v>29</v>
      </c>
      <c r="H298" s="434">
        <v>39.119999999999997</v>
      </c>
      <c r="I298" s="458">
        <v>4.47</v>
      </c>
      <c r="J298" s="459">
        <f t="shared" si="16"/>
        <v>174.86</v>
      </c>
      <c r="K298" s="316">
        <f t="shared" si="17"/>
        <v>1.2665254646982677E-4</v>
      </c>
      <c r="L298" s="319">
        <f t="shared" si="18"/>
        <v>0.99189082553391517</v>
      </c>
      <c r="M298" s="318" t="str">
        <f t="shared" si="19"/>
        <v>C</v>
      </c>
      <c r="N298" s="272"/>
      <c r="O298" s="409"/>
      <c r="P298"/>
      <c r="Q298"/>
      <c r="S298" s="3"/>
      <c r="T298" s="3"/>
      <c r="U298" s="3"/>
      <c r="V298" s="3"/>
    </row>
    <row r="299" spans="2:22" ht="14.25" x14ac:dyDescent="0.2">
      <c r="B299" s="271"/>
      <c r="C299" s="312" t="s">
        <v>2203</v>
      </c>
      <c r="D299" s="312" t="s">
        <v>108</v>
      </c>
      <c r="E299" s="313" t="s">
        <v>1498</v>
      </c>
      <c r="F299" s="312" t="s">
        <v>1993</v>
      </c>
      <c r="G299" s="312" t="s">
        <v>29</v>
      </c>
      <c r="H299" s="434">
        <v>42.31</v>
      </c>
      <c r="I299" s="458">
        <v>4.13</v>
      </c>
      <c r="J299" s="459">
        <f t="shared" si="16"/>
        <v>174.74</v>
      </c>
      <c r="K299" s="316">
        <f t="shared" si="17"/>
        <v>1.2656562947579509E-4</v>
      </c>
      <c r="L299" s="319">
        <f t="shared" si="18"/>
        <v>0.99201739116339094</v>
      </c>
      <c r="M299" s="318" t="str">
        <f t="shared" si="19"/>
        <v>C</v>
      </c>
      <c r="N299" s="272"/>
      <c r="O299" s="409"/>
      <c r="P299"/>
      <c r="Q299"/>
      <c r="S299" s="3"/>
      <c r="T299" s="3"/>
      <c r="U299" s="3"/>
      <c r="V299" s="3"/>
    </row>
    <row r="300" spans="2:22" ht="14.25" x14ac:dyDescent="0.2">
      <c r="B300" s="271"/>
      <c r="C300" s="312" t="s">
        <v>2820</v>
      </c>
      <c r="D300" s="312" t="s">
        <v>14</v>
      </c>
      <c r="E300" s="313" t="s">
        <v>1505</v>
      </c>
      <c r="F300" s="312" t="s">
        <v>2019</v>
      </c>
      <c r="G300" s="312" t="s">
        <v>1050</v>
      </c>
      <c r="H300" s="434">
        <v>9.36</v>
      </c>
      <c r="I300" s="458">
        <v>17.96</v>
      </c>
      <c r="J300" s="459">
        <f t="shared" si="16"/>
        <v>168.1</v>
      </c>
      <c r="K300" s="316">
        <f t="shared" si="17"/>
        <v>1.2175622247270889E-4</v>
      </c>
      <c r="L300" s="319">
        <f t="shared" si="18"/>
        <v>0.99213914738586362</v>
      </c>
      <c r="M300" s="318" t="str">
        <f t="shared" si="19"/>
        <v>C</v>
      </c>
      <c r="N300" s="272"/>
      <c r="O300" s="409"/>
      <c r="P300"/>
      <c r="Q300"/>
      <c r="S300" s="3"/>
      <c r="T300" s="3"/>
      <c r="U300" s="3"/>
      <c r="V300" s="3"/>
    </row>
    <row r="301" spans="2:22" ht="14.25" x14ac:dyDescent="0.2">
      <c r="B301" s="271"/>
      <c r="C301" s="312" t="s">
        <v>2611</v>
      </c>
      <c r="D301" s="312" t="s">
        <v>14</v>
      </c>
      <c r="E301" s="313" t="s">
        <v>1508</v>
      </c>
      <c r="F301" s="312" t="s">
        <v>2019</v>
      </c>
      <c r="G301" s="312" t="s">
        <v>1050</v>
      </c>
      <c r="H301" s="434">
        <v>12.71</v>
      </c>
      <c r="I301" s="458">
        <v>13.06</v>
      </c>
      <c r="J301" s="459">
        <f t="shared" si="16"/>
        <v>165.99</v>
      </c>
      <c r="K301" s="316">
        <f t="shared" si="17"/>
        <v>1.2022793199431857E-4</v>
      </c>
      <c r="L301" s="319">
        <f t="shared" si="18"/>
        <v>0.99225937531785791</v>
      </c>
      <c r="M301" s="318" t="str">
        <f t="shared" si="19"/>
        <v>C</v>
      </c>
      <c r="N301" s="272"/>
      <c r="O301" s="409"/>
      <c r="P301"/>
      <c r="Q301"/>
      <c r="S301" s="3"/>
      <c r="T301" s="3"/>
      <c r="U301" s="3"/>
      <c r="V301" s="3"/>
    </row>
    <row r="302" spans="2:22" ht="14.25" x14ac:dyDescent="0.2">
      <c r="B302" s="271"/>
      <c r="C302" s="312" t="s">
        <v>2152</v>
      </c>
      <c r="D302" s="312" t="s">
        <v>14</v>
      </c>
      <c r="E302" s="313" t="s">
        <v>1501</v>
      </c>
      <c r="F302" s="312" t="s">
        <v>1993</v>
      </c>
      <c r="G302" s="312" t="s">
        <v>29</v>
      </c>
      <c r="H302" s="434">
        <v>50</v>
      </c>
      <c r="I302" s="458">
        <v>3.31</v>
      </c>
      <c r="J302" s="459">
        <f t="shared" si="16"/>
        <v>165.5</v>
      </c>
      <c r="K302" s="316">
        <f t="shared" si="17"/>
        <v>1.1987302093535588E-4</v>
      </c>
      <c r="L302" s="319">
        <f t="shared" si="18"/>
        <v>0.99237924833879321</v>
      </c>
      <c r="M302" s="318" t="str">
        <f t="shared" si="19"/>
        <v>C</v>
      </c>
      <c r="N302" s="272"/>
      <c r="O302" s="409"/>
      <c r="P302"/>
      <c r="Q302"/>
      <c r="S302" s="3"/>
      <c r="T302" s="3"/>
      <c r="U302" s="3"/>
      <c r="V302" s="3"/>
    </row>
    <row r="303" spans="2:22" ht="25.5" x14ac:dyDescent="0.2">
      <c r="B303" s="271"/>
      <c r="C303" s="312" t="s">
        <v>2900</v>
      </c>
      <c r="D303" s="312" t="s">
        <v>14</v>
      </c>
      <c r="E303" s="313" t="s">
        <v>1506</v>
      </c>
      <c r="F303" s="312" t="s">
        <v>1994</v>
      </c>
      <c r="G303" s="312" t="s">
        <v>29</v>
      </c>
      <c r="H303" s="434">
        <v>1.2799999999999999E-4</v>
      </c>
      <c r="I303" s="458">
        <v>1284071.96</v>
      </c>
      <c r="J303" s="459">
        <f t="shared" si="16"/>
        <v>164.36</v>
      </c>
      <c r="K303" s="316">
        <f t="shared" si="17"/>
        <v>1.1904730949205495E-4</v>
      </c>
      <c r="L303" s="319">
        <f t="shared" si="18"/>
        <v>0.99249829564828529</v>
      </c>
      <c r="M303" s="318" t="str">
        <f t="shared" si="19"/>
        <v>C</v>
      </c>
      <c r="N303" s="272"/>
      <c r="O303" s="409"/>
      <c r="P303"/>
      <c r="Q303"/>
      <c r="S303" s="3"/>
      <c r="T303" s="3"/>
      <c r="U303" s="3"/>
      <c r="V303" s="3"/>
    </row>
    <row r="304" spans="2:22" ht="14.25" x14ac:dyDescent="0.2">
      <c r="B304" s="271"/>
      <c r="C304" s="312" t="s">
        <v>2156</v>
      </c>
      <c r="D304" s="312" t="s">
        <v>14</v>
      </c>
      <c r="E304" s="313" t="s">
        <v>1514</v>
      </c>
      <c r="F304" s="312" t="s">
        <v>1993</v>
      </c>
      <c r="G304" s="312" t="s">
        <v>377</v>
      </c>
      <c r="H304" s="434">
        <v>24.62</v>
      </c>
      <c r="I304" s="458">
        <v>6.52</v>
      </c>
      <c r="J304" s="459">
        <f t="shared" si="16"/>
        <v>160.52000000000001</v>
      </c>
      <c r="K304" s="316">
        <f t="shared" si="17"/>
        <v>1.1626596568304125E-4</v>
      </c>
      <c r="L304" s="319">
        <f t="shared" si="18"/>
        <v>0.99261456161396833</v>
      </c>
      <c r="M304" s="318" t="str">
        <f t="shared" si="19"/>
        <v>C</v>
      </c>
      <c r="N304" s="272"/>
      <c r="O304" s="409"/>
      <c r="P304"/>
      <c r="Q304"/>
      <c r="S304" s="3"/>
      <c r="T304" s="3"/>
      <c r="U304" s="3"/>
      <c r="V304" s="3"/>
    </row>
    <row r="305" spans="2:22" ht="25.5" x14ac:dyDescent="0.2">
      <c r="B305" s="271"/>
      <c r="C305" s="312" t="s">
        <v>2945</v>
      </c>
      <c r="D305" s="312" t="s">
        <v>14</v>
      </c>
      <c r="E305" s="313" t="s">
        <v>1504</v>
      </c>
      <c r="F305" s="312" t="s">
        <v>1994</v>
      </c>
      <c r="G305" s="312" t="s">
        <v>1899</v>
      </c>
      <c r="H305" s="434">
        <v>32.08</v>
      </c>
      <c r="I305" s="458">
        <v>5</v>
      </c>
      <c r="J305" s="459">
        <f t="shared" si="16"/>
        <v>160.4</v>
      </c>
      <c r="K305" s="316">
        <f t="shared" si="17"/>
        <v>1.1617904868900957E-4</v>
      </c>
      <c r="L305" s="319">
        <f t="shared" si="18"/>
        <v>0.99273074066265732</v>
      </c>
      <c r="M305" s="318" t="str">
        <f t="shared" si="19"/>
        <v>C</v>
      </c>
      <c r="N305" s="272"/>
      <c r="O305" s="409"/>
      <c r="P305"/>
      <c r="Q305"/>
      <c r="S305" s="3"/>
      <c r="T305" s="3"/>
      <c r="U305" s="3"/>
      <c r="V305" s="3"/>
    </row>
    <row r="306" spans="2:22" ht="14.25" x14ac:dyDescent="0.2">
      <c r="B306" s="271"/>
      <c r="C306" s="312" t="s">
        <v>2642</v>
      </c>
      <c r="D306" s="312" t="s">
        <v>14</v>
      </c>
      <c r="E306" s="313" t="s">
        <v>1507</v>
      </c>
      <c r="F306" s="312" t="s">
        <v>1993</v>
      </c>
      <c r="G306" s="312" t="s">
        <v>166</v>
      </c>
      <c r="H306" s="434">
        <v>6.64</v>
      </c>
      <c r="I306" s="458">
        <v>23.5</v>
      </c>
      <c r="J306" s="459">
        <f t="shared" si="16"/>
        <v>156.04</v>
      </c>
      <c r="K306" s="316">
        <f t="shared" si="17"/>
        <v>1.1302106457252527E-4</v>
      </c>
      <c r="L306" s="319">
        <f t="shared" si="18"/>
        <v>0.99284376172722988</v>
      </c>
      <c r="M306" s="318" t="str">
        <f t="shared" si="19"/>
        <v>C</v>
      </c>
      <c r="N306" s="272"/>
      <c r="O306" s="409"/>
      <c r="P306"/>
      <c r="Q306"/>
      <c r="S306" s="3"/>
      <c r="T306" s="3"/>
      <c r="U306" s="3"/>
      <c r="V306" s="3"/>
    </row>
    <row r="307" spans="2:22" ht="14.25" x14ac:dyDescent="0.2">
      <c r="B307" s="271"/>
      <c r="C307" s="312" t="s">
        <v>2443</v>
      </c>
      <c r="D307" s="312" t="s">
        <v>108</v>
      </c>
      <c r="E307" s="313" t="s">
        <v>1510</v>
      </c>
      <c r="F307" s="312" t="s">
        <v>1993</v>
      </c>
      <c r="G307" s="312" t="s">
        <v>29</v>
      </c>
      <c r="H307" s="434">
        <v>11</v>
      </c>
      <c r="I307" s="458">
        <v>13.94</v>
      </c>
      <c r="J307" s="459">
        <f t="shared" si="16"/>
        <v>153.34</v>
      </c>
      <c r="K307" s="316">
        <f t="shared" si="17"/>
        <v>1.1106543220681252E-4</v>
      </c>
      <c r="L307" s="319">
        <f t="shared" si="18"/>
        <v>0.99295482715943673</v>
      </c>
      <c r="M307" s="318" t="str">
        <f t="shared" si="19"/>
        <v>C</v>
      </c>
      <c r="N307" s="272"/>
      <c r="O307" s="409"/>
      <c r="P307"/>
      <c r="Q307"/>
      <c r="S307" s="3"/>
      <c r="T307" s="3"/>
      <c r="U307" s="3"/>
      <c r="V307" s="3"/>
    </row>
    <row r="308" spans="2:22" ht="14.25" x14ac:dyDescent="0.2">
      <c r="B308" s="271"/>
      <c r="C308" s="312" t="s">
        <v>2190</v>
      </c>
      <c r="D308" s="312" t="s">
        <v>14</v>
      </c>
      <c r="E308" s="313" t="s">
        <v>1515</v>
      </c>
      <c r="F308" s="312" t="s">
        <v>1993</v>
      </c>
      <c r="G308" s="312" t="s">
        <v>377</v>
      </c>
      <c r="H308" s="434">
        <v>11.68</v>
      </c>
      <c r="I308" s="458">
        <v>13.1</v>
      </c>
      <c r="J308" s="459">
        <f t="shared" si="16"/>
        <v>153</v>
      </c>
      <c r="K308" s="316">
        <f t="shared" si="17"/>
        <v>1.1081916739038943E-4</v>
      </c>
      <c r="L308" s="319">
        <f t="shared" si="18"/>
        <v>0.99306564632682714</v>
      </c>
      <c r="M308" s="318" t="str">
        <f t="shared" si="19"/>
        <v>C</v>
      </c>
      <c r="N308" s="272"/>
      <c r="O308" s="409"/>
      <c r="P308"/>
      <c r="Q308"/>
      <c r="S308" s="3"/>
      <c r="T308" s="3"/>
      <c r="U308" s="3"/>
      <c r="V308" s="3"/>
    </row>
    <row r="309" spans="2:22" ht="14.25" x14ac:dyDescent="0.2">
      <c r="B309" s="271"/>
      <c r="C309" s="312" t="s">
        <v>2449</v>
      </c>
      <c r="D309" s="312" t="s">
        <v>67</v>
      </c>
      <c r="E309" s="313" t="s">
        <v>1511</v>
      </c>
      <c r="F309" s="312" t="s">
        <v>1993</v>
      </c>
      <c r="G309" s="312" t="s">
        <v>29</v>
      </c>
      <c r="H309" s="434">
        <v>1</v>
      </c>
      <c r="I309" s="458">
        <v>152.6</v>
      </c>
      <c r="J309" s="459">
        <f t="shared" si="16"/>
        <v>152.6</v>
      </c>
      <c r="K309" s="316">
        <f t="shared" si="17"/>
        <v>1.1052944407695049E-4</v>
      </c>
      <c r="L309" s="319">
        <f t="shared" si="18"/>
        <v>0.99317617577090411</v>
      </c>
      <c r="M309" s="318" t="str">
        <f t="shared" si="19"/>
        <v>C</v>
      </c>
      <c r="N309" s="272"/>
      <c r="O309" s="409"/>
      <c r="P309"/>
      <c r="Q309"/>
      <c r="U309" s="3"/>
      <c r="V309" s="3"/>
    </row>
    <row r="310" spans="2:22" ht="14.25" x14ac:dyDescent="0.2">
      <c r="B310" s="271"/>
      <c r="C310" s="312" t="s">
        <v>2622</v>
      </c>
      <c r="D310" s="312" t="s">
        <v>14</v>
      </c>
      <c r="E310" s="313" t="s">
        <v>1516</v>
      </c>
      <c r="F310" s="312" t="s">
        <v>2019</v>
      </c>
      <c r="G310" s="312" t="s">
        <v>1050</v>
      </c>
      <c r="H310" s="434">
        <v>14.34</v>
      </c>
      <c r="I310" s="458">
        <v>10.58</v>
      </c>
      <c r="J310" s="459">
        <f t="shared" si="16"/>
        <v>151.71</v>
      </c>
      <c r="K310" s="316">
        <f t="shared" si="17"/>
        <v>1.0988480970454889E-4</v>
      </c>
      <c r="L310" s="319">
        <f t="shared" si="18"/>
        <v>0.99328606058060864</v>
      </c>
      <c r="M310" s="318" t="str">
        <f t="shared" si="19"/>
        <v>C</v>
      </c>
      <c r="N310" s="272"/>
      <c r="O310" s="409"/>
      <c r="P310"/>
      <c r="Q310"/>
      <c r="U310" s="3"/>
      <c r="V310" s="3"/>
    </row>
    <row r="311" spans="2:22" ht="14.25" x14ac:dyDescent="0.2">
      <c r="B311" s="271"/>
      <c r="C311" s="312" t="s">
        <v>2455</v>
      </c>
      <c r="D311" s="312" t="s">
        <v>14</v>
      </c>
      <c r="E311" s="313" t="s">
        <v>1500</v>
      </c>
      <c r="F311" s="312" t="s">
        <v>1993</v>
      </c>
      <c r="G311" s="312" t="s">
        <v>29</v>
      </c>
      <c r="H311" s="434">
        <v>1</v>
      </c>
      <c r="I311" s="458">
        <v>150.06</v>
      </c>
      <c r="J311" s="459">
        <f t="shared" si="16"/>
        <v>150.06</v>
      </c>
      <c r="K311" s="316">
        <f t="shared" si="17"/>
        <v>1.0868970103661331E-4</v>
      </c>
      <c r="L311" s="319">
        <f t="shared" si="18"/>
        <v>0.99339475028164526</v>
      </c>
      <c r="M311" s="318" t="str">
        <f t="shared" si="19"/>
        <v>C</v>
      </c>
      <c r="N311" s="272"/>
      <c r="O311" s="409"/>
      <c r="P311"/>
      <c r="Q311"/>
      <c r="U311" s="3"/>
      <c r="V311" s="3"/>
    </row>
    <row r="312" spans="2:22" ht="14.25" x14ac:dyDescent="0.2">
      <c r="B312" s="271"/>
      <c r="C312" s="312" t="s">
        <v>2539</v>
      </c>
      <c r="D312" s="312" t="s">
        <v>14</v>
      </c>
      <c r="E312" s="313" t="s">
        <v>1513</v>
      </c>
      <c r="F312" s="312" t="s">
        <v>1993</v>
      </c>
      <c r="G312" s="312" t="s">
        <v>166</v>
      </c>
      <c r="H312" s="434">
        <v>6.26</v>
      </c>
      <c r="I312" s="458">
        <v>23.5</v>
      </c>
      <c r="J312" s="459">
        <f t="shared" si="16"/>
        <v>147.11000000000001</v>
      </c>
      <c r="K312" s="316">
        <f t="shared" si="17"/>
        <v>1.0655299160000124E-4</v>
      </c>
      <c r="L312" s="319">
        <f t="shared" si="18"/>
        <v>0.99350130327324526</v>
      </c>
      <c r="M312" s="318" t="str">
        <f t="shared" si="19"/>
        <v>C</v>
      </c>
      <c r="N312" s="272"/>
      <c r="O312" s="409"/>
      <c r="P312"/>
      <c r="Q312"/>
      <c r="S312" s="3"/>
      <c r="T312" s="3"/>
      <c r="U312" s="3"/>
      <c r="V312" s="3"/>
    </row>
    <row r="313" spans="2:22" ht="14.25" x14ac:dyDescent="0.2">
      <c r="B313" s="271"/>
      <c r="C313" s="312" t="s">
        <v>1541</v>
      </c>
      <c r="D313" s="312" t="s">
        <v>108</v>
      </c>
      <c r="E313" s="313" t="s">
        <v>1542</v>
      </c>
      <c r="F313" s="312" t="s">
        <v>1993</v>
      </c>
      <c r="G313" s="312" t="s">
        <v>29</v>
      </c>
      <c r="H313" s="434">
        <v>1.5</v>
      </c>
      <c r="I313" s="458">
        <v>94.71</v>
      </c>
      <c r="J313" s="459">
        <f t="shared" si="16"/>
        <v>142.06</v>
      </c>
      <c r="K313" s="316">
        <f t="shared" si="17"/>
        <v>1.0289523476783478E-4</v>
      </c>
      <c r="L313" s="319">
        <f t="shared" si="18"/>
        <v>0.99360419850801307</v>
      </c>
      <c r="M313" s="318" t="str">
        <f t="shared" si="19"/>
        <v>C</v>
      </c>
      <c r="N313" s="272"/>
      <c r="O313" s="409"/>
      <c r="P313"/>
      <c r="Q313"/>
      <c r="S313" s="3"/>
      <c r="T313" s="3"/>
      <c r="U313" s="3"/>
      <c r="V313" s="3"/>
    </row>
    <row r="314" spans="2:22" ht="14.25" x14ac:dyDescent="0.2">
      <c r="B314" s="271"/>
      <c r="C314" s="312" t="s">
        <v>2149</v>
      </c>
      <c r="D314" s="312" t="s">
        <v>14</v>
      </c>
      <c r="E314" s="313" t="s">
        <v>1502</v>
      </c>
      <c r="F314" s="312" t="s">
        <v>1993</v>
      </c>
      <c r="G314" s="312" t="s">
        <v>29</v>
      </c>
      <c r="H314" s="434">
        <v>17</v>
      </c>
      <c r="I314" s="458">
        <v>8.32</v>
      </c>
      <c r="J314" s="459">
        <f t="shared" si="16"/>
        <v>141.44</v>
      </c>
      <c r="K314" s="316">
        <f t="shared" si="17"/>
        <v>1.0244616363200445E-4</v>
      </c>
      <c r="L314" s="319">
        <f t="shared" si="18"/>
        <v>0.99370664467164505</v>
      </c>
      <c r="M314" s="318" t="str">
        <f t="shared" si="19"/>
        <v>C</v>
      </c>
      <c r="N314" s="272"/>
      <c r="O314" s="409"/>
      <c r="P314"/>
      <c r="Q314"/>
      <c r="S314" s="3"/>
      <c r="T314" s="3"/>
      <c r="U314" s="3"/>
      <c r="V314" s="3"/>
    </row>
    <row r="315" spans="2:22" ht="14.25" x14ac:dyDescent="0.2">
      <c r="B315" s="271"/>
      <c r="C315" s="312" t="s">
        <v>2427</v>
      </c>
      <c r="D315" s="312" t="s">
        <v>14</v>
      </c>
      <c r="E315" s="313" t="s">
        <v>1517</v>
      </c>
      <c r="F315" s="312" t="s">
        <v>1993</v>
      </c>
      <c r="G315" s="312" t="s">
        <v>29</v>
      </c>
      <c r="H315" s="434">
        <v>2</v>
      </c>
      <c r="I315" s="458">
        <v>69.900000000000006</v>
      </c>
      <c r="J315" s="459">
        <f t="shared" si="16"/>
        <v>139.80000000000001</v>
      </c>
      <c r="K315" s="316">
        <f t="shared" si="17"/>
        <v>1.0125829804690485E-4</v>
      </c>
      <c r="L315" s="319">
        <f t="shared" si="18"/>
        <v>0.9938079029696919</v>
      </c>
      <c r="M315" s="318" t="str">
        <f t="shared" si="19"/>
        <v>C</v>
      </c>
      <c r="N315" s="272"/>
      <c r="O315" s="409"/>
      <c r="P315"/>
      <c r="Q315"/>
      <c r="S315" s="3"/>
      <c r="T315" s="3"/>
      <c r="U315" s="3"/>
      <c r="V315" s="3"/>
    </row>
    <row r="316" spans="2:22" ht="14.25" x14ac:dyDescent="0.2">
      <c r="B316" s="271"/>
      <c r="C316" s="312" t="s">
        <v>2481</v>
      </c>
      <c r="D316" s="312" t="s">
        <v>14</v>
      </c>
      <c r="E316" s="313" t="s">
        <v>1509</v>
      </c>
      <c r="F316" s="312" t="s">
        <v>1993</v>
      </c>
      <c r="G316" s="312" t="s">
        <v>29</v>
      </c>
      <c r="H316" s="434">
        <v>12</v>
      </c>
      <c r="I316" s="458">
        <v>11.64</v>
      </c>
      <c r="J316" s="459">
        <f t="shared" si="16"/>
        <v>139.68</v>
      </c>
      <c r="K316" s="316">
        <f t="shared" si="17"/>
        <v>1.0117138105287317E-4</v>
      </c>
      <c r="L316" s="319">
        <f t="shared" si="18"/>
        <v>0.99390907435074483</v>
      </c>
      <c r="M316" s="318" t="str">
        <f t="shared" si="19"/>
        <v>C</v>
      </c>
      <c r="N316" s="272"/>
      <c r="O316" s="409"/>
      <c r="P316"/>
      <c r="Q316"/>
      <c r="S316" s="3"/>
      <c r="T316" s="3"/>
      <c r="U316" s="3"/>
      <c r="V316" s="3"/>
    </row>
    <row r="317" spans="2:22" ht="38.25" x14ac:dyDescent="0.2">
      <c r="B317" s="271"/>
      <c r="C317" s="312" t="s">
        <v>2306</v>
      </c>
      <c r="D317" s="312" t="s">
        <v>14</v>
      </c>
      <c r="E317" s="313" t="s">
        <v>1520</v>
      </c>
      <c r="F317" s="312" t="s">
        <v>1993</v>
      </c>
      <c r="G317" s="312" t="s">
        <v>29</v>
      </c>
      <c r="H317" s="434">
        <v>3.24</v>
      </c>
      <c r="I317" s="458">
        <v>42.26</v>
      </c>
      <c r="J317" s="459">
        <f t="shared" si="16"/>
        <v>136.91999999999999</v>
      </c>
      <c r="K317" s="316">
        <f t="shared" si="17"/>
        <v>9.917229019014457E-5</v>
      </c>
      <c r="L317" s="319">
        <f t="shared" si="18"/>
        <v>0.99400824664093501</v>
      </c>
      <c r="M317" s="318" t="str">
        <f t="shared" si="19"/>
        <v>C</v>
      </c>
      <c r="N317" s="272"/>
      <c r="O317" s="409"/>
      <c r="P317"/>
      <c r="Q317"/>
      <c r="S317" s="3"/>
      <c r="T317" s="3"/>
      <c r="U317" s="3"/>
      <c r="V317" s="3"/>
    </row>
    <row r="318" spans="2:22" ht="14.25" x14ac:dyDescent="0.2">
      <c r="B318" s="271"/>
      <c r="C318" s="312" t="s">
        <v>2594</v>
      </c>
      <c r="D318" s="312" t="s">
        <v>14</v>
      </c>
      <c r="E318" s="313" t="s">
        <v>1523</v>
      </c>
      <c r="F318" s="312" t="s">
        <v>1994</v>
      </c>
      <c r="G318" s="312" t="s">
        <v>1050</v>
      </c>
      <c r="H318" s="434">
        <v>187.52</v>
      </c>
      <c r="I318" s="458">
        <v>0.71</v>
      </c>
      <c r="J318" s="459">
        <f t="shared" si="16"/>
        <v>133.13</v>
      </c>
      <c r="K318" s="316">
        <f t="shared" si="17"/>
        <v>9.6427161795310741E-5</v>
      </c>
      <c r="L318" s="319">
        <f t="shared" si="18"/>
        <v>0.99410467380273038</v>
      </c>
      <c r="M318" s="318" t="str">
        <f t="shared" si="19"/>
        <v>C</v>
      </c>
      <c r="N318" s="272"/>
      <c r="O318" s="409"/>
      <c r="P318"/>
      <c r="Q318"/>
      <c r="S318" s="3"/>
      <c r="T318" s="3"/>
      <c r="U318" s="3"/>
      <c r="V318" s="3"/>
    </row>
    <row r="319" spans="2:22" ht="14.25" x14ac:dyDescent="0.2">
      <c r="B319" s="271"/>
      <c r="C319" s="312" t="s">
        <v>1545</v>
      </c>
      <c r="D319" s="312" t="s">
        <v>14</v>
      </c>
      <c r="E319" s="313" t="s">
        <v>1546</v>
      </c>
      <c r="F319" s="312" t="s">
        <v>1994</v>
      </c>
      <c r="G319" s="312" t="s">
        <v>29</v>
      </c>
      <c r="H319" s="434">
        <v>6.0000000000000001E-3</v>
      </c>
      <c r="I319" s="458">
        <v>21728.68</v>
      </c>
      <c r="J319" s="459">
        <f t="shared" si="16"/>
        <v>130.37</v>
      </c>
      <c r="K319" s="316">
        <f t="shared" si="17"/>
        <v>9.4428070932582153E-5</v>
      </c>
      <c r="L319" s="319">
        <f t="shared" si="18"/>
        <v>0.994199101873663</v>
      </c>
      <c r="M319" s="318" t="str">
        <f t="shared" si="19"/>
        <v>C</v>
      </c>
      <c r="N319" s="272"/>
      <c r="O319" s="409"/>
      <c r="P319"/>
      <c r="Q319"/>
      <c r="S319" s="3"/>
      <c r="T319" s="3"/>
      <c r="U319" s="3"/>
      <c r="V319" s="3"/>
    </row>
    <row r="320" spans="2:22" ht="25.5" x14ac:dyDescent="0.2">
      <c r="B320" s="271"/>
      <c r="C320" s="312" t="s">
        <v>2602</v>
      </c>
      <c r="D320" s="312" t="s">
        <v>14</v>
      </c>
      <c r="E320" s="313" t="s">
        <v>1531</v>
      </c>
      <c r="F320" s="312" t="s">
        <v>1994</v>
      </c>
      <c r="G320" s="312" t="s">
        <v>1899</v>
      </c>
      <c r="H320" s="434">
        <v>6</v>
      </c>
      <c r="I320" s="458">
        <v>21.49</v>
      </c>
      <c r="J320" s="459">
        <f t="shared" si="16"/>
        <v>128.94</v>
      </c>
      <c r="K320" s="316">
        <f t="shared" si="17"/>
        <v>9.3392310087037986E-5</v>
      </c>
      <c r="L320" s="319">
        <f t="shared" si="18"/>
        <v>0.9942924941837501</v>
      </c>
      <c r="M320" s="318" t="str">
        <f t="shared" si="19"/>
        <v>C</v>
      </c>
      <c r="N320" s="272"/>
      <c r="O320" s="409"/>
      <c r="P320"/>
      <c r="Q320"/>
      <c r="S320" s="3"/>
      <c r="T320" s="3"/>
      <c r="U320" s="3"/>
      <c r="V320" s="3"/>
    </row>
    <row r="321" spans="2:22" ht="25.5" x14ac:dyDescent="0.2">
      <c r="B321" s="271"/>
      <c r="C321" s="312" t="s">
        <v>3016</v>
      </c>
      <c r="D321" s="312" t="s">
        <v>14</v>
      </c>
      <c r="E321" s="313" t="s">
        <v>1522</v>
      </c>
      <c r="F321" s="312" t="s">
        <v>1994</v>
      </c>
      <c r="G321" s="312" t="s">
        <v>29</v>
      </c>
      <c r="H321" s="434">
        <v>1.2999999999999999E-4</v>
      </c>
      <c r="I321" s="458">
        <v>987210.25</v>
      </c>
      <c r="J321" s="459">
        <f t="shared" si="16"/>
        <v>128.33000000000001</v>
      </c>
      <c r="K321" s="316">
        <f t="shared" si="17"/>
        <v>9.2950482034043631E-5</v>
      </c>
      <c r="L321" s="319">
        <f t="shared" si="18"/>
        <v>0.99438544466578416</v>
      </c>
      <c r="M321" s="318" t="str">
        <f t="shared" si="19"/>
        <v>C</v>
      </c>
      <c r="N321" s="272"/>
      <c r="O321" s="409"/>
      <c r="P321"/>
      <c r="Q321"/>
      <c r="S321" s="3"/>
      <c r="T321" s="3"/>
      <c r="U321" s="3"/>
      <c r="V321" s="3"/>
    </row>
    <row r="322" spans="2:22" ht="25.5" x14ac:dyDescent="0.2">
      <c r="B322" s="271"/>
      <c r="C322" s="312" t="s">
        <v>2063</v>
      </c>
      <c r="D322" s="312" t="s">
        <v>14</v>
      </c>
      <c r="E322" s="313" t="s">
        <v>1518</v>
      </c>
      <c r="F322" s="312" t="s">
        <v>1993</v>
      </c>
      <c r="G322" s="312" t="s">
        <v>377</v>
      </c>
      <c r="H322" s="434">
        <v>16.07</v>
      </c>
      <c r="I322" s="458">
        <v>7.79</v>
      </c>
      <c r="J322" s="459">
        <f t="shared" si="16"/>
        <v>125.18</v>
      </c>
      <c r="K322" s="316">
        <f t="shared" si="17"/>
        <v>9.0668910940712083E-5</v>
      </c>
      <c r="L322" s="319">
        <f t="shared" si="18"/>
        <v>0.99447611357672483</v>
      </c>
      <c r="M322" s="318" t="str">
        <f t="shared" si="19"/>
        <v>C</v>
      </c>
      <c r="N322" s="272"/>
      <c r="O322" s="409"/>
      <c r="P322"/>
      <c r="Q322"/>
      <c r="S322" s="3"/>
      <c r="T322" s="3"/>
      <c r="U322" s="3"/>
      <c r="V322" s="3"/>
    </row>
    <row r="323" spans="2:22" ht="14.25" x14ac:dyDescent="0.2">
      <c r="B323" s="271"/>
      <c r="C323" s="312" t="s">
        <v>2344</v>
      </c>
      <c r="D323" s="312" t="s">
        <v>14</v>
      </c>
      <c r="E323" s="313" t="s">
        <v>1524</v>
      </c>
      <c r="F323" s="312" t="s">
        <v>1993</v>
      </c>
      <c r="G323" s="312" t="s">
        <v>166</v>
      </c>
      <c r="H323" s="434">
        <v>1.72</v>
      </c>
      <c r="I323" s="458">
        <v>71.73</v>
      </c>
      <c r="J323" s="459">
        <f t="shared" si="16"/>
        <v>123.37</v>
      </c>
      <c r="K323" s="316">
        <f t="shared" si="17"/>
        <v>8.9357912947400937E-5</v>
      </c>
      <c r="L323" s="319">
        <f t="shared" si="18"/>
        <v>0.99456547148967223</v>
      </c>
      <c r="M323" s="318" t="str">
        <f t="shared" si="19"/>
        <v>C</v>
      </c>
      <c r="N323" s="272"/>
      <c r="O323" s="409"/>
      <c r="P323"/>
      <c r="Q323"/>
      <c r="S323" s="3"/>
      <c r="T323" s="3"/>
      <c r="U323" s="3"/>
      <c r="V323" s="3"/>
    </row>
    <row r="324" spans="2:22" ht="14.25" x14ac:dyDescent="0.2">
      <c r="B324" s="271"/>
      <c r="C324" s="312" t="s">
        <v>2192</v>
      </c>
      <c r="D324" s="312" t="s">
        <v>14</v>
      </c>
      <c r="E324" s="313" t="s">
        <v>1525</v>
      </c>
      <c r="F324" s="312" t="s">
        <v>1993</v>
      </c>
      <c r="G324" s="312" t="s">
        <v>29</v>
      </c>
      <c r="H324" s="434">
        <v>36</v>
      </c>
      <c r="I324" s="458">
        <v>3.41</v>
      </c>
      <c r="J324" s="459">
        <f t="shared" si="16"/>
        <v>122.76</v>
      </c>
      <c r="K324" s="316">
        <f t="shared" si="17"/>
        <v>8.8916084894406582E-5</v>
      </c>
      <c r="L324" s="319">
        <f t="shared" si="18"/>
        <v>0.99465438757456659</v>
      </c>
      <c r="M324" s="318" t="str">
        <f t="shared" si="19"/>
        <v>C</v>
      </c>
      <c r="N324" s="272"/>
      <c r="O324" s="409"/>
      <c r="P324"/>
      <c r="Q324"/>
      <c r="S324" s="3"/>
      <c r="T324" s="3"/>
      <c r="U324" s="3"/>
      <c r="V324" s="3"/>
    </row>
    <row r="325" spans="2:22" ht="25.5" x14ac:dyDescent="0.2">
      <c r="B325" s="271"/>
      <c r="C325" s="312" t="s">
        <v>2466</v>
      </c>
      <c r="D325" s="312" t="s">
        <v>14</v>
      </c>
      <c r="E325" s="313" t="s">
        <v>1526</v>
      </c>
      <c r="F325" s="312" t="s">
        <v>1993</v>
      </c>
      <c r="G325" s="312" t="s">
        <v>29</v>
      </c>
      <c r="H325" s="434">
        <v>20.88</v>
      </c>
      <c r="I325" s="458">
        <v>5.79</v>
      </c>
      <c r="J325" s="459">
        <f t="shared" si="16"/>
        <v>120.89</v>
      </c>
      <c r="K325" s="316">
        <f t="shared" si="17"/>
        <v>8.7561628404079597E-5</v>
      </c>
      <c r="L325" s="319">
        <f t="shared" si="18"/>
        <v>0.99474194920297065</v>
      </c>
      <c r="M325" s="318" t="str">
        <f t="shared" si="19"/>
        <v>C</v>
      </c>
      <c r="N325" s="272"/>
      <c r="O325" s="409"/>
      <c r="P325"/>
      <c r="Q325"/>
      <c r="S325" s="3"/>
      <c r="T325" s="3"/>
      <c r="U325" s="3"/>
      <c r="V325" s="3"/>
    </row>
    <row r="326" spans="2:22" ht="25.5" x14ac:dyDescent="0.2">
      <c r="B326" s="271"/>
      <c r="C326" s="312" t="s">
        <v>2688</v>
      </c>
      <c r="D326" s="312" t="s">
        <v>14</v>
      </c>
      <c r="E326" s="313" t="s">
        <v>1503</v>
      </c>
      <c r="F326" s="312" t="s">
        <v>1994</v>
      </c>
      <c r="G326" s="312" t="s">
        <v>29</v>
      </c>
      <c r="H326" s="434">
        <v>0.02</v>
      </c>
      <c r="I326" s="458">
        <v>5940.44</v>
      </c>
      <c r="J326" s="459">
        <f t="shared" ref="J326:J389" si="20">(TRUNC(H326*I326,2))*1</f>
        <v>118.8</v>
      </c>
      <c r="K326" s="316">
        <f t="shared" ref="K326:K389" si="21">J326/$Q$2</f>
        <v>8.6047824091361203E-5</v>
      </c>
      <c r="L326" s="319">
        <f t="shared" ref="L326:L389" si="22">IFERROR(K326+L325,K326)</f>
        <v>0.99482799702706204</v>
      </c>
      <c r="M326" s="318" t="str">
        <f t="shared" ref="M326:M389" si="23">IF(L326&lt;=80%,"A",IF(L326&gt;=95%,"C","B"))</f>
        <v>C</v>
      </c>
      <c r="N326" s="272"/>
      <c r="O326" s="409"/>
      <c r="P326"/>
      <c r="Q326"/>
      <c r="S326" s="3"/>
      <c r="T326" s="3"/>
      <c r="U326" s="3"/>
      <c r="V326" s="3"/>
    </row>
    <row r="327" spans="2:22" ht="14.25" x14ac:dyDescent="0.2">
      <c r="B327" s="271"/>
      <c r="C327" s="312" t="s">
        <v>2166</v>
      </c>
      <c r="D327" s="312" t="s">
        <v>14</v>
      </c>
      <c r="E327" s="313" t="s">
        <v>1528</v>
      </c>
      <c r="F327" s="312" t="s">
        <v>1993</v>
      </c>
      <c r="G327" s="312" t="s">
        <v>24</v>
      </c>
      <c r="H327" s="434">
        <v>2.37</v>
      </c>
      <c r="I327" s="458">
        <v>49.29</v>
      </c>
      <c r="J327" s="459">
        <f t="shared" si="20"/>
        <v>116.81</v>
      </c>
      <c r="K327" s="316">
        <f t="shared" si="21"/>
        <v>8.460645060700254E-5</v>
      </c>
      <c r="L327" s="319">
        <f t="shared" si="22"/>
        <v>0.99491260347766908</v>
      </c>
      <c r="M327" s="318" t="str">
        <f t="shared" si="23"/>
        <v>C</v>
      </c>
      <c r="N327" s="272"/>
      <c r="O327" s="409"/>
      <c r="P327"/>
      <c r="Q327"/>
      <c r="U327" s="3"/>
      <c r="V327" s="3"/>
    </row>
    <row r="328" spans="2:22" ht="25.5" x14ac:dyDescent="0.2">
      <c r="B328" s="271"/>
      <c r="C328" s="312" t="s">
        <v>2729</v>
      </c>
      <c r="D328" s="312" t="s">
        <v>14</v>
      </c>
      <c r="E328" s="313" t="s">
        <v>1519</v>
      </c>
      <c r="F328" s="312" t="s">
        <v>1994</v>
      </c>
      <c r="G328" s="312" t="s">
        <v>29</v>
      </c>
      <c r="H328" s="434">
        <v>2.0000000000000001E-4</v>
      </c>
      <c r="I328" s="458">
        <v>581335.31000000006</v>
      </c>
      <c r="J328" s="459">
        <f t="shared" si="20"/>
        <v>116.26</v>
      </c>
      <c r="K328" s="316">
        <f t="shared" si="21"/>
        <v>8.4208081051024024E-5</v>
      </c>
      <c r="L328" s="319">
        <f t="shared" si="22"/>
        <v>0.99499681155872011</v>
      </c>
      <c r="M328" s="318" t="str">
        <f t="shared" si="23"/>
        <v>C</v>
      </c>
      <c r="N328" s="272"/>
      <c r="O328" s="409"/>
      <c r="P328"/>
      <c r="Q328"/>
      <c r="U328" s="3"/>
      <c r="V328" s="3"/>
    </row>
    <row r="329" spans="2:22" ht="14.25" x14ac:dyDescent="0.2">
      <c r="B329" s="271"/>
      <c r="C329" s="312" t="s">
        <v>1533</v>
      </c>
      <c r="D329" s="312" t="s">
        <v>14</v>
      </c>
      <c r="E329" s="313" t="s">
        <v>1534</v>
      </c>
      <c r="F329" s="312" t="s">
        <v>1993</v>
      </c>
      <c r="G329" s="312" t="s">
        <v>29</v>
      </c>
      <c r="H329" s="434">
        <v>51.2</v>
      </c>
      <c r="I329" s="458">
        <v>2.2599999999999998</v>
      </c>
      <c r="J329" s="459">
        <f t="shared" si="20"/>
        <v>115.71</v>
      </c>
      <c r="K329" s="316">
        <f t="shared" si="21"/>
        <v>8.380971149504548E-5</v>
      </c>
      <c r="L329" s="319">
        <f t="shared" si="22"/>
        <v>0.99508062127021513</v>
      </c>
      <c r="M329" s="318" t="str">
        <f t="shared" si="23"/>
        <v>C</v>
      </c>
      <c r="N329" s="272"/>
      <c r="O329" s="409"/>
      <c r="P329"/>
      <c r="Q329"/>
      <c r="U329" s="3"/>
      <c r="V329" s="3"/>
    </row>
    <row r="330" spans="2:22" ht="14.25" x14ac:dyDescent="0.2">
      <c r="B330" s="271"/>
      <c r="C330" s="312" t="s">
        <v>2223</v>
      </c>
      <c r="D330" s="312" t="s">
        <v>67</v>
      </c>
      <c r="E330" s="313" t="s">
        <v>1529</v>
      </c>
      <c r="F330" s="312" t="s">
        <v>1993</v>
      </c>
      <c r="G330" s="312" t="s">
        <v>29</v>
      </c>
      <c r="H330" s="434">
        <v>1</v>
      </c>
      <c r="I330" s="458">
        <v>113</v>
      </c>
      <c r="J330" s="459">
        <f t="shared" si="20"/>
        <v>113</v>
      </c>
      <c r="K330" s="316">
        <f t="shared" si="21"/>
        <v>8.1846836046496765E-5</v>
      </c>
      <c r="L330" s="319">
        <f t="shared" si="22"/>
        <v>0.99516246810626163</v>
      </c>
      <c r="M330" s="318" t="str">
        <f t="shared" si="23"/>
        <v>C</v>
      </c>
      <c r="N330" s="272"/>
      <c r="O330" s="409"/>
      <c r="P330"/>
      <c r="Q330"/>
      <c r="S330" s="3"/>
      <c r="T330" s="3"/>
      <c r="U330" s="3"/>
      <c r="V330" s="3"/>
    </row>
    <row r="331" spans="2:22" ht="14.25" x14ac:dyDescent="0.2">
      <c r="B331" s="271"/>
      <c r="C331" s="312" t="s">
        <v>1537</v>
      </c>
      <c r="D331" s="312" t="s">
        <v>14</v>
      </c>
      <c r="E331" s="313" t="s">
        <v>1538</v>
      </c>
      <c r="F331" s="312" t="s">
        <v>1993</v>
      </c>
      <c r="G331" s="312" t="s">
        <v>29</v>
      </c>
      <c r="H331" s="434">
        <v>2</v>
      </c>
      <c r="I331" s="458">
        <v>56.4</v>
      </c>
      <c r="J331" s="459">
        <f t="shared" si="20"/>
        <v>112.8</v>
      </c>
      <c r="K331" s="316">
        <f t="shared" si="21"/>
        <v>8.1701974389777302E-5</v>
      </c>
      <c r="L331" s="319">
        <f t="shared" si="22"/>
        <v>0.99524417008065136</v>
      </c>
      <c r="M331" s="318" t="str">
        <f t="shared" si="23"/>
        <v>C</v>
      </c>
      <c r="N331" s="272"/>
      <c r="O331" s="409"/>
      <c r="P331"/>
      <c r="Q331"/>
      <c r="S331" s="3"/>
      <c r="T331" s="3"/>
      <c r="U331" s="3"/>
      <c r="V331" s="3"/>
    </row>
    <row r="332" spans="2:22" ht="38.25" x14ac:dyDescent="0.2">
      <c r="B332" s="271"/>
      <c r="C332" s="312" t="s">
        <v>2866</v>
      </c>
      <c r="D332" s="312" t="s">
        <v>14</v>
      </c>
      <c r="E332" s="313" t="s">
        <v>1532</v>
      </c>
      <c r="F332" s="312" t="s">
        <v>1993</v>
      </c>
      <c r="G332" s="312" t="s">
        <v>1895</v>
      </c>
      <c r="H332" s="434">
        <v>1</v>
      </c>
      <c r="I332" s="458">
        <v>112.5</v>
      </c>
      <c r="J332" s="459">
        <f t="shared" si="20"/>
        <v>112.5</v>
      </c>
      <c r="K332" s="316">
        <f t="shared" si="21"/>
        <v>8.1484681904698107E-5</v>
      </c>
      <c r="L332" s="319">
        <f t="shared" si="22"/>
        <v>0.99532565476255608</v>
      </c>
      <c r="M332" s="318" t="str">
        <f t="shared" si="23"/>
        <v>C</v>
      </c>
      <c r="N332" s="272"/>
      <c r="O332" s="409"/>
      <c r="P332"/>
      <c r="Q332"/>
      <c r="S332" s="3"/>
      <c r="T332" s="3"/>
      <c r="U332" s="3"/>
      <c r="V332" s="3"/>
    </row>
    <row r="333" spans="2:22" ht="14.25" x14ac:dyDescent="0.2">
      <c r="B333" s="271"/>
      <c r="C333" s="312" t="s">
        <v>2234</v>
      </c>
      <c r="D333" s="312" t="s">
        <v>67</v>
      </c>
      <c r="E333" s="313" t="s">
        <v>1527</v>
      </c>
      <c r="F333" s="312" t="s">
        <v>1993</v>
      </c>
      <c r="G333" s="312" t="s">
        <v>29</v>
      </c>
      <c r="H333" s="434">
        <v>2</v>
      </c>
      <c r="I333" s="458">
        <v>55.98</v>
      </c>
      <c r="J333" s="459">
        <f t="shared" si="20"/>
        <v>111.96</v>
      </c>
      <c r="K333" s="316">
        <f t="shared" si="21"/>
        <v>8.1093555431555544E-5</v>
      </c>
      <c r="L333" s="319">
        <f t="shared" si="22"/>
        <v>0.99540674831798759</v>
      </c>
      <c r="M333" s="318" t="str">
        <f t="shared" si="23"/>
        <v>C</v>
      </c>
      <c r="N333" s="272"/>
      <c r="O333" s="409"/>
      <c r="P333"/>
      <c r="Q333"/>
      <c r="S333" s="3"/>
      <c r="T333" s="3"/>
      <c r="U333" s="3"/>
      <c r="V333" s="3"/>
    </row>
    <row r="334" spans="2:22" ht="25.5" x14ac:dyDescent="0.2">
      <c r="B334" s="271"/>
      <c r="C334" s="312" t="s">
        <v>1557</v>
      </c>
      <c r="D334" s="312" t="s">
        <v>14</v>
      </c>
      <c r="E334" s="313" t="s">
        <v>1558</v>
      </c>
      <c r="F334" s="312" t="s">
        <v>1993</v>
      </c>
      <c r="G334" s="312" t="s">
        <v>29</v>
      </c>
      <c r="H334" s="434">
        <v>101</v>
      </c>
      <c r="I334" s="458">
        <v>1.06</v>
      </c>
      <c r="J334" s="459">
        <f t="shared" si="20"/>
        <v>107.06</v>
      </c>
      <c r="K334" s="316">
        <f t="shared" si="21"/>
        <v>7.7544444841928702E-5</v>
      </c>
      <c r="L334" s="319">
        <f t="shared" si="22"/>
        <v>0.99548429276282957</v>
      </c>
      <c r="M334" s="318" t="str">
        <f t="shared" si="23"/>
        <v>C</v>
      </c>
      <c r="N334" s="272"/>
      <c r="O334" s="409"/>
      <c r="P334"/>
      <c r="Q334"/>
      <c r="S334" s="3"/>
      <c r="T334" s="3"/>
      <c r="U334" s="3"/>
      <c r="V334" s="3"/>
    </row>
    <row r="335" spans="2:22" ht="25.5" x14ac:dyDescent="0.2">
      <c r="B335" s="271"/>
      <c r="C335" s="312" t="s">
        <v>2119</v>
      </c>
      <c r="D335" s="312" t="s">
        <v>14</v>
      </c>
      <c r="E335" s="313" t="s">
        <v>1521</v>
      </c>
      <c r="F335" s="312" t="s">
        <v>1993</v>
      </c>
      <c r="G335" s="312" t="s">
        <v>29</v>
      </c>
      <c r="H335" s="434">
        <v>9</v>
      </c>
      <c r="I335" s="458">
        <v>11.88</v>
      </c>
      <c r="J335" s="459">
        <f t="shared" si="20"/>
        <v>106.92</v>
      </c>
      <c r="K335" s="316">
        <f t="shared" si="21"/>
        <v>7.7443041682225078E-5</v>
      </c>
      <c r="L335" s="319">
        <f t="shared" si="22"/>
        <v>0.99556173580451179</v>
      </c>
      <c r="M335" s="318" t="str">
        <f t="shared" si="23"/>
        <v>C</v>
      </c>
      <c r="N335" s="272"/>
      <c r="O335" s="409"/>
      <c r="P335"/>
      <c r="Q335"/>
      <c r="S335" s="3"/>
      <c r="T335" s="3"/>
      <c r="U335" s="3"/>
      <c r="V335" s="3"/>
    </row>
    <row r="336" spans="2:22" ht="14.25" x14ac:dyDescent="0.2">
      <c r="B336" s="271"/>
      <c r="C336" s="312" t="s">
        <v>1539</v>
      </c>
      <c r="D336" s="312" t="s">
        <v>14</v>
      </c>
      <c r="E336" s="313" t="s">
        <v>1540</v>
      </c>
      <c r="F336" s="312" t="s">
        <v>1993</v>
      </c>
      <c r="G336" s="312" t="s">
        <v>29</v>
      </c>
      <c r="H336" s="434">
        <v>28</v>
      </c>
      <c r="I336" s="458">
        <v>3.79</v>
      </c>
      <c r="J336" s="459">
        <f t="shared" si="20"/>
        <v>106.12</v>
      </c>
      <c r="K336" s="316">
        <f t="shared" si="21"/>
        <v>7.6863595055347227E-5</v>
      </c>
      <c r="L336" s="319">
        <f t="shared" si="22"/>
        <v>0.99563859939956711</v>
      </c>
      <c r="M336" s="318" t="str">
        <f t="shared" si="23"/>
        <v>C</v>
      </c>
      <c r="N336" s="272"/>
      <c r="O336" s="409"/>
      <c r="P336"/>
      <c r="Q336"/>
      <c r="S336" s="3"/>
      <c r="T336" s="3"/>
      <c r="U336" s="3"/>
      <c r="V336" s="3"/>
    </row>
    <row r="337" spans="2:22" ht="25.5" x14ac:dyDescent="0.2">
      <c r="B337" s="271"/>
      <c r="C337" s="312" t="s">
        <v>2927</v>
      </c>
      <c r="D337" s="312" t="s">
        <v>14</v>
      </c>
      <c r="E337" s="313" t="s">
        <v>1530</v>
      </c>
      <c r="F337" s="312" t="s">
        <v>1993</v>
      </c>
      <c r="G337" s="312" t="s">
        <v>29</v>
      </c>
      <c r="H337" s="434">
        <v>1.28</v>
      </c>
      <c r="I337" s="458">
        <v>82.27</v>
      </c>
      <c r="J337" s="459">
        <f t="shared" si="20"/>
        <v>105.3</v>
      </c>
      <c r="K337" s="316">
        <f t="shared" si="21"/>
        <v>7.6269662262797429E-5</v>
      </c>
      <c r="L337" s="319">
        <f t="shared" si="22"/>
        <v>0.99571486906182993</v>
      </c>
      <c r="M337" s="318" t="str">
        <f t="shared" si="23"/>
        <v>C</v>
      </c>
      <c r="N337" s="272"/>
      <c r="O337" s="409"/>
      <c r="P337"/>
      <c r="Q337"/>
      <c r="S337" s="3"/>
      <c r="T337" s="3"/>
      <c r="U337" s="3"/>
      <c r="V337" s="3"/>
    </row>
    <row r="338" spans="2:22" ht="25.5" x14ac:dyDescent="0.2">
      <c r="B338" s="271"/>
      <c r="C338" s="312" t="s">
        <v>1535</v>
      </c>
      <c r="D338" s="312" t="s">
        <v>14</v>
      </c>
      <c r="E338" s="313" t="s">
        <v>1536</v>
      </c>
      <c r="F338" s="312" t="s">
        <v>1994</v>
      </c>
      <c r="G338" s="312" t="s">
        <v>1899</v>
      </c>
      <c r="H338" s="434">
        <v>8.01</v>
      </c>
      <c r="I338" s="458">
        <v>13</v>
      </c>
      <c r="J338" s="459">
        <f t="shared" si="20"/>
        <v>104.13</v>
      </c>
      <c r="K338" s="316">
        <f t="shared" si="21"/>
        <v>7.5422221570988564E-5</v>
      </c>
      <c r="L338" s="319">
        <f t="shared" si="22"/>
        <v>0.99579029128340091</v>
      </c>
      <c r="M338" s="318" t="str">
        <f t="shared" si="23"/>
        <v>C</v>
      </c>
      <c r="N338" s="272"/>
      <c r="O338" s="409"/>
      <c r="P338"/>
      <c r="Q338"/>
      <c r="S338" s="3"/>
      <c r="T338" s="3"/>
      <c r="U338" s="3"/>
      <c r="V338" s="3"/>
    </row>
    <row r="339" spans="2:22" ht="14.25" x14ac:dyDescent="0.2">
      <c r="B339" s="271"/>
      <c r="C339" s="312" t="s">
        <v>2815</v>
      </c>
      <c r="D339" s="312" t="s">
        <v>14</v>
      </c>
      <c r="E339" s="313" t="s">
        <v>1427</v>
      </c>
      <c r="F339" s="312" t="s">
        <v>2019</v>
      </c>
      <c r="G339" s="312" t="s">
        <v>1050</v>
      </c>
      <c r="H339" s="434">
        <v>6.29</v>
      </c>
      <c r="I339" s="458">
        <v>15.35</v>
      </c>
      <c r="J339" s="459">
        <f t="shared" si="20"/>
        <v>96.55</v>
      </c>
      <c r="K339" s="316">
        <f t="shared" si="21"/>
        <v>6.9931964781320906E-5</v>
      </c>
      <c r="L339" s="319">
        <f t="shared" si="22"/>
        <v>0.99586022324818224</v>
      </c>
      <c r="M339" s="318" t="str">
        <f t="shared" si="23"/>
        <v>C</v>
      </c>
      <c r="N339" s="272"/>
      <c r="O339" s="409"/>
      <c r="P339"/>
      <c r="Q339"/>
      <c r="S339" s="3"/>
      <c r="T339" s="3"/>
      <c r="U339" s="3"/>
      <c r="V339" s="3"/>
    </row>
    <row r="340" spans="2:22" ht="14.25" x14ac:dyDescent="0.2">
      <c r="B340" s="271"/>
      <c r="C340" s="312" t="s">
        <v>1549</v>
      </c>
      <c r="D340" s="312" t="s">
        <v>14</v>
      </c>
      <c r="E340" s="313" t="s">
        <v>1550</v>
      </c>
      <c r="F340" s="312" t="s">
        <v>1993</v>
      </c>
      <c r="G340" s="312" t="s">
        <v>1892</v>
      </c>
      <c r="H340" s="434">
        <v>18.47</v>
      </c>
      <c r="I340" s="458">
        <v>5.2</v>
      </c>
      <c r="J340" s="459">
        <f t="shared" si="20"/>
        <v>96.04</v>
      </c>
      <c r="K340" s="316">
        <f t="shared" si="21"/>
        <v>6.9562567556686282E-5</v>
      </c>
      <c r="L340" s="319">
        <f t="shared" si="22"/>
        <v>0.99592978581573888</v>
      </c>
      <c r="M340" s="318" t="str">
        <f t="shared" si="23"/>
        <v>C</v>
      </c>
      <c r="N340" s="272"/>
      <c r="O340" s="409"/>
      <c r="P340"/>
      <c r="Q340"/>
      <c r="S340" s="3"/>
      <c r="T340" s="3"/>
      <c r="U340" s="3"/>
      <c r="V340" s="3"/>
    </row>
    <row r="341" spans="2:22" ht="25.5" x14ac:dyDescent="0.2">
      <c r="B341" s="271"/>
      <c r="C341" s="312" t="s">
        <v>1547</v>
      </c>
      <c r="D341" s="312" t="s">
        <v>14</v>
      </c>
      <c r="E341" s="313" t="s">
        <v>1548</v>
      </c>
      <c r="F341" s="312" t="s">
        <v>1993</v>
      </c>
      <c r="G341" s="312" t="s">
        <v>29</v>
      </c>
      <c r="H341" s="434">
        <v>431.75</v>
      </c>
      <c r="I341" s="458">
        <v>0.22</v>
      </c>
      <c r="J341" s="459">
        <f t="shared" si="20"/>
        <v>94.98</v>
      </c>
      <c r="K341" s="316">
        <f t="shared" si="21"/>
        <v>6.8794800776073129E-5</v>
      </c>
      <c r="L341" s="319">
        <f t="shared" si="22"/>
        <v>0.99599858061651492</v>
      </c>
      <c r="M341" s="318" t="str">
        <f t="shared" si="23"/>
        <v>C</v>
      </c>
      <c r="N341" s="272"/>
      <c r="O341" s="409"/>
      <c r="P341"/>
      <c r="Q341"/>
      <c r="S341" s="3"/>
      <c r="T341" s="3"/>
      <c r="U341" s="3"/>
      <c r="V341" s="3"/>
    </row>
    <row r="342" spans="2:22" ht="14.25" x14ac:dyDescent="0.2">
      <c r="B342" s="271"/>
      <c r="C342" s="312" t="s">
        <v>1551</v>
      </c>
      <c r="D342" s="312" t="s">
        <v>14</v>
      </c>
      <c r="E342" s="313" t="s">
        <v>1552</v>
      </c>
      <c r="F342" s="312" t="s">
        <v>1993</v>
      </c>
      <c r="G342" s="312" t="s">
        <v>29</v>
      </c>
      <c r="H342" s="434">
        <v>5</v>
      </c>
      <c r="I342" s="458">
        <v>18.73</v>
      </c>
      <c r="J342" s="459">
        <f t="shared" si="20"/>
        <v>93.65</v>
      </c>
      <c r="K342" s="316">
        <f t="shared" si="21"/>
        <v>6.7831470758888694E-5</v>
      </c>
      <c r="L342" s="319">
        <f t="shared" si="22"/>
        <v>0.99606641208727376</v>
      </c>
      <c r="M342" s="318" t="str">
        <f t="shared" si="23"/>
        <v>C</v>
      </c>
      <c r="N342" s="272"/>
      <c r="O342" s="409"/>
      <c r="P342"/>
      <c r="Q342"/>
      <c r="S342" s="3"/>
      <c r="T342" s="3"/>
      <c r="U342" s="3"/>
      <c r="V342" s="3"/>
    </row>
    <row r="343" spans="2:22" ht="14.25" x14ac:dyDescent="0.2">
      <c r="B343" s="271"/>
      <c r="C343" s="312" t="s">
        <v>1559</v>
      </c>
      <c r="D343" s="312" t="s">
        <v>14</v>
      </c>
      <c r="E343" s="313" t="s">
        <v>1560</v>
      </c>
      <c r="F343" s="312" t="s">
        <v>1993</v>
      </c>
      <c r="G343" s="312" t="s">
        <v>29</v>
      </c>
      <c r="H343" s="434">
        <v>2</v>
      </c>
      <c r="I343" s="458">
        <v>46.22</v>
      </c>
      <c r="J343" s="459">
        <f t="shared" si="20"/>
        <v>92.44</v>
      </c>
      <c r="K343" s="316">
        <f t="shared" si="21"/>
        <v>6.6955057735735936E-5</v>
      </c>
      <c r="L343" s="319">
        <f t="shared" si="22"/>
        <v>0.99613336714500944</v>
      </c>
      <c r="M343" s="318" t="str">
        <f t="shared" si="23"/>
        <v>C</v>
      </c>
      <c r="N343" s="272"/>
      <c r="O343" s="409"/>
      <c r="P343"/>
      <c r="Q343"/>
      <c r="T343" s="3"/>
      <c r="U343" s="3"/>
      <c r="V343" s="3"/>
    </row>
    <row r="344" spans="2:22" ht="14.25" x14ac:dyDescent="0.2">
      <c r="B344" s="271"/>
      <c r="C344" s="312" t="s">
        <v>1671</v>
      </c>
      <c r="D344" s="312" t="s">
        <v>14</v>
      </c>
      <c r="E344" s="313" t="s">
        <v>1672</v>
      </c>
      <c r="F344" s="312" t="s">
        <v>1993</v>
      </c>
      <c r="G344" s="312" t="s">
        <v>29</v>
      </c>
      <c r="H344" s="434">
        <v>4.42</v>
      </c>
      <c r="I344" s="458">
        <v>20.39</v>
      </c>
      <c r="J344" s="459">
        <f t="shared" si="20"/>
        <v>90.12</v>
      </c>
      <c r="K344" s="316">
        <f t="shared" si="21"/>
        <v>6.5274662517790166E-5</v>
      </c>
      <c r="L344" s="319">
        <f t="shared" si="22"/>
        <v>0.99619864180752726</v>
      </c>
      <c r="M344" s="318" t="str">
        <f t="shared" si="23"/>
        <v>C</v>
      </c>
      <c r="N344" s="272"/>
      <c r="O344" s="409"/>
      <c r="P344"/>
      <c r="Q344"/>
      <c r="S344" s="3"/>
      <c r="T344" s="3"/>
      <c r="U344" s="3"/>
      <c r="V344" s="3"/>
    </row>
    <row r="345" spans="2:22" ht="14.25" x14ac:dyDescent="0.2">
      <c r="B345" s="271"/>
      <c r="C345" s="312" t="s">
        <v>1555</v>
      </c>
      <c r="D345" s="312" t="s">
        <v>14</v>
      </c>
      <c r="E345" s="313" t="s">
        <v>1556</v>
      </c>
      <c r="F345" s="312" t="s">
        <v>1993</v>
      </c>
      <c r="G345" s="312" t="s">
        <v>166</v>
      </c>
      <c r="H345" s="434">
        <v>2.36</v>
      </c>
      <c r="I345" s="458">
        <v>37.840000000000003</v>
      </c>
      <c r="J345" s="459">
        <f t="shared" si="20"/>
        <v>89.3</v>
      </c>
      <c r="K345" s="316">
        <f t="shared" si="21"/>
        <v>6.4680729725240355E-5</v>
      </c>
      <c r="L345" s="319">
        <f t="shared" si="22"/>
        <v>0.99626332253725247</v>
      </c>
      <c r="M345" s="318" t="str">
        <f t="shared" si="23"/>
        <v>C</v>
      </c>
      <c r="N345" s="272"/>
      <c r="O345" s="409"/>
      <c r="P345"/>
      <c r="Q345"/>
      <c r="S345" s="3"/>
      <c r="T345" s="3"/>
      <c r="U345" s="3"/>
      <c r="V345" s="3"/>
    </row>
    <row r="346" spans="2:22" ht="25.5" x14ac:dyDescent="0.2">
      <c r="B346" s="271"/>
      <c r="C346" s="312" t="s">
        <v>3025</v>
      </c>
      <c r="D346" s="312" t="s">
        <v>14</v>
      </c>
      <c r="E346" s="313" t="s">
        <v>1365</v>
      </c>
      <c r="F346" s="312" t="s">
        <v>1994</v>
      </c>
      <c r="G346" s="312" t="s">
        <v>29</v>
      </c>
      <c r="H346" s="434">
        <v>1.4999999999999999E-4</v>
      </c>
      <c r="I346" s="458">
        <v>595066.91</v>
      </c>
      <c r="J346" s="459">
        <f t="shared" si="20"/>
        <v>89.26</v>
      </c>
      <c r="K346" s="316">
        <f t="shared" si="21"/>
        <v>6.4651757393896476E-5</v>
      </c>
      <c r="L346" s="319">
        <f t="shared" si="22"/>
        <v>0.99632797429464637</v>
      </c>
      <c r="M346" s="318" t="str">
        <f t="shared" si="23"/>
        <v>C</v>
      </c>
      <c r="N346" s="272"/>
      <c r="O346" s="409"/>
      <c r="P346"/>
      <c r="Q346"/>
      <c r="S346" s="3"/>
      <c r="T346" s="3"/>
      <c r="U346" s="3"/>
      <c r="V346" s="3"/>
    </row>
    <row r="347" spans="2:22" ht="25.5" x14ac:dyDescent="0.2">
      <c r="B347" s="271"/>
      <c r="C347" s="312" t="s">
        <v>1543</v>
      </c>
      <c r="D347" s="312" t="s">
        <v>14</v>
      </c>
      <c r="E347" s="313" t="s">
        <v>1544</v>
      </c>
      <c r="F347" s="312" t="s">
        <v>1993</v>
      </c>
      <c r="G347" s="312" t="s">
        <v>377</v>
      </c>
      <c r="H347" s="434">
        <v>18.78</v>
      </c>
      <c r="I347" s="458">
        <v>4.75</v>
      </c>
      <c r="J347" s="459">
        <f t="shared" si="20"/>
        <v>89.2</v>
      </c>
      <c r="K347" s="316">
        <f t="shared" si="21"/>
        <v>6.4608298896880637E-5</v>
      </c>
      <c r="L347" s="319">
        <f t="shared" si="22"/>
        <v>0.99639258259354324</v>
      </c>
      <c r="M347" s="318" t="str">
        <f t="shared" si="23"/>
        <v>C</v>
      </c>
      <c r="N347" s="272"/>
      <c r="O347" s="409"/>
      <c r="P347"/>
      <c r="Q347"/>
      <c r="S347" s="3"/>
      <c r="T347" s="3"/>
      <c r="U347" s="3"/>
      <c r="V347" s="3"/>
    </row>
    <row r="348" spans="2:22" ht="14.25" x14ac:dyDescent="0.2">
      <c r="B348" s="271"/>
      <c r="C348" s="312" t="s">
        <v>1567</v>
      </c>
      <c r="D348" s="312" t="s">
        <v>14</v>
      </c>
      <c r="E348" s="313" t="s">
        <v>1568</v>
      </c>
      <c r="F348" s="312" t="s">
        <v>2019</v>
      </c>
      <c r="G348" s="312" t="s">
        <v>1050</v>
      </c>
      <c r="H348" s="434">
        <v>3.58</v>
      </c>
      <c r="I348" s="458">
        <v>22.85</v>
      </c>
      <c r="J348" s="459">
        <f t="shared" si="20"/>
        <v>81.8</v>
      </c>
      <c r="K348" s="316">
        <f t="shared" si="21"/>
        <v>5.9248417598260489E-5</v>
      </c>
      <c r="L348" s="319">
        <f t="shared" si="22"/>
        <v>0.99645183101114154</v>
      </c>
      <c r="M348" s="318" t="str">
        <f t="shared" si="23"/>
        <v>C</v>
      </c>
      <c r="N348" s="272"/>
      <c r="O348" s="409"/>
      <c r="P348"/>
      <c r="Q348"/>
      <c r="S348" s="3"/>
      <c r="T348" s="3"/>
      <c r="U348" s="3"/>
      <c r="V348" s="3"/>
    </row>
    <row r="349" spans="2:22" ht="14.25" x14ac:dyDescent="0.2">
      <c r="B349" s="271"/>
      <c r="C349" s="312" t="s">
        <v>1587</v>
      </c>
      <c r="D349" s="312" t="s">
        <v>14</v>
      </c>
      <c r="E349" s="313" t="s">
        <v>1588</v>
      </c>
      <c r="F349" s="312" t="s">
        <v>2019</v>
      </c>
      <c r="G349" s="312" t="s">
        <v>1050</v>
      </c>
      <c r="H349" s="434">
        <v>4.3</v>
      </c>
      <c r="I349" s="458">
        <v>18.61</v>
      </c>
      <c r="J349" s="459">
        <f t="shared" si="20"/>
        <v>80.02</v>
      </c>
      <c r="K349" s="316">
        <f t="shared" si="21"/>
        <v>5.7959148853457262E-5</v>
      </c>
      <c r="L349" s="319">
        <f t="shared" si="22"/>
        <v>0.99650979015999497</v>
      </c>
      <c r="M349" s="318" t="str">
        <f t="shared" si="23"/>
        <v>C</v>
      </c>
      <c r="N349" s="272"/>
      <c r="O349" s="409"/>
      <c r="P349"/>
      <c r="Q349"/>
      <c r="S349" s="3"/>
      <c r="T349" s="3"/>
      <c r="U349" s="3"/>
      <c r="V349" s="3"/>
    </row>
    <row r="350" spans="2:22" ht="14.25" x14ac:dyDescent="0.2">
      <c r="B350" s="271"/>
      <c r="C350" s="312" t="s">
        <v>1565</v>
      </c>
      <c r="D350" s="312" t="s">
        <v>1203</v>
      </c>
      <c r="E350" s="313" t="s">
        <v>1566</v>
      </c>
      <c r="F350" s="312" t="s">
        <v>1993</v>
      </c>
      <c r="G350" s="312" t="s">
        <v>29</v>
      </c>
      <c r="H350" s="434">
        <v>62</v>
      </c>
      <c r="I350" s="458">
        <v>1.26</v>
      </c>
      <c r="J350" s="459">
        <f t="shared" si="20"/>
        <v>78.12</v>
      </c>
      <c r="K350" s="316">
        <f t="shared" si="21"/>
        <v>5.6582963114622371E-5</v>
      </c>
      <c r="L350" s="319">
        <f t="shared" si="22"/>
        <v>0.99656637312310958</v>
      </c>
      <c r="M350" s="318" t="str">
        <f t="shared" si="23"/>
        <v>C</v>
      </c>
      <c r="N350" s="272"/>
      <c r="O350" s="409"/>
      <c r="P350"/>
      <c r="Q350"/>
      <c r="S350" s="3"/>
      <c r="T350" s="3"/>
      <c r="U350" s="3"/>
      <c r="V350" s="3"/>
    </row>
    <row r="351" spans="2:22" ht="25.5" x14ac:dyDescent="0.2">
      <c r="B351" s="271"/>
      <c r="C351" s="312" t="s">
        <v>1575</v>
      </c>
      <c r="D351" s="312" t="s">
        <v>14</v>
      </c>
      <c r="E351" s="313" t="s">
        <v>1576</v>
      </c>
      <c r="F351" s="312" t="s">
        <v>1993</v>
      </c>
      <c r="G351" s="312" t="s">
        <v>29</v>
      </c>
      <c r="H351" s="434">
        <v>14.62</v>
      </c>
      <c r="I351" s="458">
        <v>5.14</v>
      </c>
      <c r="J351" s="459">
        <f t="shared" si="20"/>
        <v>75.14</v>
      </c>
      <c r="K351" s="316">
        <f t="shared" si="21"/>
        <v>5.442452442950236E-5</v>
      </c>
      <c r="L351" s="319">
        <f t="shared" si="22"/>
        <v>0.99662079764753908</v>
      </c>
      <c r="M351" s="318" t="str">
        <f t="shared" si="23"/>
        <v>C</v>
      </c>
      <c r="N351" s="272"/>
      <c r="O351" s="409"/>
      <c r="P351"/>
      <c r="Q351"/>
      <c r="S351" s="3"/>
      <c r="T351" s="3"/>
      <c r="U351" s="3"/>
      <c r="V351" s="3"/>
    </row>
    <row r="352" spans="2:22" ht="14.25" x14ac:dyDescent="0.2">
      <c r="B352" s="271"/>
      <c r="C352" s="312" t="s">
        <v>2398</v>
      </c>
      <c r="D352" s="312" t="s">
        <v>67</v>
      </c>
      <c r="E352" s="313" t="s">
        <v>2399</v>
      </c>
      <c r="F352" s="312" t="s">
        <v>1993</v>
      </c>
      <c r="G352" s="312" t="s">
        <v>29</v>
      </c>
      <c r="H352" s="434">
        <v>129</v>
      </c>
      <c r="I352" s="458">
        <v>0.57999999999999996</v>
      </c>
      <c r="J352" s="459">
        <f t="shared" si="20"/>
        <v>74.819999999999993</v>
      </c>
      <c r="K352" s="316">
        <f t="shared" si="21"/>
        <v>5.4192745778751213E-5</v>
      </c>
      <c r="L352" s="319">
        <f t="shared" si="22"/>
        <v>0.99667499039331786</v>
      </c>
      <c r="M352" s="318" t="str">
        <f t="shared" si="23"/>
        <v>C</v>
      </c>
      <c r="N352" s="272"/>
      <c r="O352" s="409"/>
      <c r="P352"/>
      <c r="Q352"/>
      <c r="S352" s="3"/>
      <c r="T352" s="3"/>
      <c r="U352" s="3"/>
      <c r="V352" s="3"/>
    </row>
    <row r="353" spans="2:22" ht="14.25" x14ac:dyDescent="0.2">
      <c r="B353" s="271"/>
      <c r="C353" s="312" t="s">
        <v>1585</v>
      </c>
      <c r="D353" s="312" t="s">
        <v>14</v>
      </c>
      <c r="E353" s="313" t="s">
        <v>1586</v>
      </c>
      <c r="F353" s="312" t="s">
        <v>1993</v>
      </c>
      <c r="G353" s="312" t="s">
        <v>29</v>
      </c>
      <c r="H353" s="434">
        <v>24</v>
      </c>
      <c r="I353" s="458">
        <v>3.06</v>
      </c>
      <c r="J353" s="459">
        <f t="shared" si="20"/>
        <v>73.44</v>
      </c>
      <c r="K353" s="316">
        <f t="shared" si="21"/>
        <v>5.3193200347386918E-5</v>
      </c>
      <c r="L353" s="319">
        <f t="shared" si="22"/>
        <v>0.99672818359366522</v>
      </c>
      <c r="M353" s="318" t="str">
        <f t="shared" si="23"/>
        <v>C</v>
      </c>
      <c r="N353" s="272"/>
      <c r="O353" s="409"/>
      <c r="P353"/>
      <c r="Q353"/>
      <c r="S353" s="3"/>
      <c r="T353" s="3"/>
      <c r="U353" s="3"/>
      <c r="V353" s="3"/>
    </row>
    <row r="354" spans="2:22" ht="25.5" x14ac:dyDescent="0.2">
      <c r="B354" s="271"/>
      <c r="C354" s="312" t="s">
        <v>1579</v>
      </c>
      <c r="D354" s="312" t="s">
        <v>14</v>
      </c>
      <c r="E354" s="313" t="s">
        <v>1580</v>
      </c>
      <c r="F354" s="312" t="s">
        <v>1993</v>
      </c>
      <c r="G354" s="312" t="s">
        <v>377</v>
      </c>
      <c r="H354" s="434">
        <v>28.75</v>
      </c>
      <c r="I354" s="458">
        <v>2.5499999999999998</v>
      </c>
      <c r="J354" s="459">
        <f t="shared" si="20"/>
        <v>73.31</v>
      </c>
      <c r="K354" s="316">
        <f t="shared" si="21"/>
        <v>5.3099040270519274E-5</v>
      </c>
      <c r="L354" s="319">
        <f t="shared" si="22"/>
        <v>0.99678128263393573</v>
      </c>
      <c r="M354" s="318" t="str">
        <f t="shared" si="23"/>
        <v>C</v>
      </c>
      <c r="N354" s="272"/>
      <c r="O354" s="409"/>
      <c r="P354"/>
      <c r="Q354"/>
      <c r="S354" s="3"/>
      <c r="T354" s="3"/>
      <c r="U354" s="3"/>
      <c r="V354" s="3"/>
    </row>
    <row r="355" spans="2:22" ht="14.25" x14ac:dyDescent="0.2">
      <c r="B355" s="271"/>
      <c r="C355" s="312" t="s">
        <v>1571</v>
      </c>
      <c r="D355" s="312" t="s">
        <v>14</v>
      </c>
      <c r="E355" s="313" t="s">
        <v>1572</v>
      </c>
      <c r="F355" s="312" t="s">
        <v>1993</v>
      </c>
      <c r="G355" s="312" t="s">
        <v>29</v>
      </c>
      <c r="H355" s="434">
        <v>8</v>
      </c>
      <c r="I355" s="458">
        <v>9.15</v>
      </c>
      <c r="J355" s="459">
        <f t="shared" si="20"/>
        <v>73.2</v>
      </c>
      <c r="K355" s="316">
        <f t="shared" si="21"/>
        <v>5.301936635932357E-5</v>
      </c>
      <c r="L355" s="319">
        <f t="shared" si="22"/>
        <v>0.9968343020002951</v>
      </c>
      <c r="M355" s="318" t="str">
        <f t="shared" si="23"/>
        <v>C</v>
      </c>
      <c r="N355" s="272"/>
      <c r="O355" s="409"/>
      <c r="P355"/>
      <c r="Q355"/>
      <c r="S355" s="3"/>
      <c r="T355" s="3"/>
      <c r="U355" s="3"/>
      <c r="V355" s="3"/>
    </row>
    <row r="356" spans="2:22" ht="14.25" x14ac:dyDescent="0.2">
      <c r="B356" s="271"/>
      <c r="C356" s="312" t="s">
        <v>1563</v>
      </c>
      <c r="D356" s="312" t="s">
        <v>14</v>
      </c>
      <c r="E356" s="313" t="s">
        <v>1564</v>
      </c>
      <c r="F356" s="312" t="s">
        <v>1993</v>
      </c>
      <c r="G356" s="312" t="s">
        <v>377</v>
      </c>
      <c r="H356" s="434">
        <v>1.87</v>
      </c>
      <c r="I356" s="458">
        <v>39</v>
      </c>
      <c r="J356" s="459">
        <f t="shared" si="20"/>
        <v>72.930000000000007</v>
      </c>
      <c r="K356" s="316">
        <f t="shared" si="21"/>
        <v>5.2823803122752295E-5</v>
      </c>
      <c r="L356" s="319">
        <f t="shared" si="22"/>
        <v>0.99688712580341787</v>
      </c>
      <c r="M356" s="318" t="str">
        <f t="shared" si="23"/>
        <v>C</v>
      </c>
      <c r="N356" s="272"/>
      <c r="O356" s="409"/>
      <c r="P356"/>
      <c r="Q356"/>
      <c r="S356" s="3"/>
      <c r="T356" s="3"/>
      <c r="U356" s="3"/>
      <c r="V356" s="3"/>
    </row>
    <row r="357" spans="2:22" ht="14.25" x14ac:dyDescent="0.2">
      <c r="B357" s="271"/>
      <c r="C357" s="312" t="s">
        <v>1581</v>
      </c>
      <c r="D357" s="312" t="s">
        <v>14</v>
      </c>
      <c r="E357" s="313" t="s">
        <v>1582</v>
      </c>
      <c r="F357" s="312" t="s">
        <v>1993</v>
      </c>
      <c r="G357" s="312" t="s">
        <v>1899</v>
      </c>
      <c r="H357" s="434">
        <v>6</v>
      </c>
      <c r="I357" s="458">
        <v>11.8</v>
      </c>
      <c r="J357" s="459">
        <f t="shared" si="20"/>
        <v>70.8</v>
      </c>
      <c r="K357" s="316">
        <f t="shared" si="21"/>
        <v>5.1281026478690008E-5</v>
      </c>
      <c r="L357" s="319">
        <f t="shared" si="22"/>
        <v>0.99693840682989654</v>
      </c>
      <c r="M357" s="318" t="str">
        <f t="shared" si="23"/>
        <v>C</v>
      </c>
      <c r="N357" s="272"/>
      <c r="O357" s="409"/>
      <c r="P357"/>
      <c r="Q357"/>
      <c r="S357" s="3"/>
      <c r="T357" s="3"/>
      <c r="U357" s="3"/>
      <c r="V357" s="3"/>
    </row>
    <row r="358" spans="2:22" ht="25.5" x14ac:dyDescent="0.2">
      <c r="B358" s="271"/>
      <c r="C358" s="312" t="s">
        <v>1553</v>
      </c>
      <c r="D358" s="312" t="s">
        <v>14</v>
      </c>
      <c r="E358" s="313" t="s">
        <v>1554</v>
      </c>
      <c r="F358" s="312" t="s">
        <v>1994</v>
      </c>
      <c r="G358" s="312" t="s">
        <v>29</v>
      </c>
      <c r="H358" s="434">
        <v>1E-4</v>
      </c>
      <c r="I358" s="458">
        <v>700000</v>
      </c>
      <c r="J358" s="459">
        <f t="shared" si="20"/>
        <v>70</v>
      </c>
      <c r="K358" s="316">
        <f t="shared" si="21"/>
        <v>5.0701579851812156E-5</v>
      </c>
      <c r="L358" s="319">
        <f t="shared" si="22"/>
        <v>0.9969891084097483</v>
      </c>
      <c r="M358" s="318" t="str">
        <f t="shared" si="23"/>
        <v>C</v>
      </c>
      <c r="N358" s="272"/>
      <c r="O358" s="409"/>
      <c r="P358"/>
      <c r="Q358"/>
      <c r="S358" s="3"/>
      <c r="T358" s="3"/>
      <c r="U358" s="3"/>
      <c r="V358" s="3"/>
    </row>
    <row r="359" spans="2:22" ht="14.25" x14ac:dyDescent="0.2">
      <c r="B359" s="271"/>
      <c r="C359" s="312" t="s">
        <v>1591</v>
      </c>
      <c r="D359" s="312" t="s">
        <v>14</v>
      </c>
      <c r="E359" s="313" t="s">
        <v>1592</v>
      </c>
      <c r="F359" s="312" t="s">
        <v>2019</v>
      </c>
      <c r="G359" s="312" t="s">
        <v>1050</v>
      </c>
      <c r="H359" s="434">
        <v>3.26</v>
      </c>
      <c r="I359" s="458">
        <v>21.47</v>
      </c>
      <c r="J359" s="459">
        <f t="shared" si="20"/>
        <v>69.989999999999995</v>
      </c>
      <c r="K359" s="316">
        <f t="shared" si="21"/>
        <v>5.0694336768976176E-5</v>
      </c>
      <c r="L359" s="319">
        <f t="shared" si="22"/>
        <v>0.99703980274651727</v>
      </c>
      <c r="M359" s="318" t="str">
        <f t="shared" si="23"/>
        <v>C</v>
      </c>
      <c r="N359" s="272"/>
      <c r="O359" s="409"/>
      <c r="P359"/>
      <c r="Q359"/>
      <c r="S359" s="3"/>
      <c r="T359" s="3"/>
      <c r="U359" s="3"/>
      <c r="V359" s="3"/>
    </row>
    <row r="360" spans="2:22" ht="25.5" x14ac:dyDescent="0.2">
      <c r="B360" s="271"/>
      <c r="C360" s="312" t="s">
        <v>1569</v>
      </c>
      <c r="D360" s="312" t="s">
        <v>14</v>
      </c>
      <c r="E360" s="313" t="s">
        <v>1570</v>
      </c>
      <c r="F360" s="312" t="s">
        <v>1993</v>
      </c>
      <c r="G360" s="312" t="s">
        <v>377</v>
      </c>
      <c r="H360" s="434">
        <v>23.04</v>
      </c>
      <c r="I360" s="458">
        <v>3.01</v>
      </c>
      <c r="J360" s="459">
        <f t="shared" si="20"/>
        <v>69.349999999999994</v>
      </c>
      <c r="K360" s="316">
        <f t="shared" si="21"/>
        <v>5.0230779467473895E-5</v>
      </c>
      <c r="L360" s="319">
        <f t="shared" si="22"/>
        <v>0.99709003352598469</v>
      </c>
      <c r="M360" s="318" t="str">
        <f t="shared" si="23"/>
        <v>C</v>
      </c>
      <c r="N360" s="272"/>
      <c r="O360" s="409"/>
      <c r="P360"/>
      <c r="Q360"/>
      <c r="S360" s="3"/>
      <c r="T360" s="3"/>
      <c r="U360" s="3"/>
      <c r="V360" s="3"/>
    </row>
    <row r="361" spans="2:22" ht="14.25" x14ac:dyDescent="0.2">
      <c r="B361" s="271"/>
      <c r="C361" s="312" t="s">
        <v>1583</v>
      </c>
      <c r="D361" s="312" t="s">
        <v>14</v>
      </c>
      <c r="E361" s="313" t="s">
        <v>1584</v>
      </c>
      <c r="F361" s="312" t="s">
        <v>1993</v>
      </c>
      <c r="G361" s="312" t="s">
        <v>29</v>
      </c>
      <c r="H361" s="434">
        <v>4</v>
      </c>
      <c r="I361" s="458">
        <v>17.03</v>
      </c>
      <c r="J361" s="459">
        <f t="shared" si="20"/>
        <v>68.12</v>
      </c>
      <c r="K361" s="316">
        <f t="shared" si="21"/>
        <v>4.9339880278649205E-5</v>
      </c>
      <c r="L361" s="319">
        <f t="shared" si="22"/>
        <v>0.99713937340626335</v>
      </c>
      <c r="M361" s="318" t="str">
        <f t="shared" si="23"/>
        <v>C</v>
      </c>
      <c r="N361" s="272"/>
      <c r="O361" s="409"/>
      <c r="P361"/>
      <c r="Q361"/>
      <c r="S361" s="3"/>
      <c r="T361" s="3"/>
      <c r="U361" s="3"/>
      <c r="V361" s="3"/>
    </row>
    <row r="362" spans="2:22" ht="25.5" x14ac:dyDescent="0.2">
      <c r="B362" s="271"/>
      <c r="C362" s="312" t="s">
        <v>1617</v>
      </c>
      <c r="D362" s="312" t="s">
        <v>14</v>
      </c>
      <c r="E362" s="313" t="s">
        <v>1618</v>
      </c>
      <c r="F362" s="312" t="s">
        <v>1993</v>
      </c>
      <c r="G362" s="312" t="s">
        <v>29</v>
      </c>
      <c r="H362" s="434">
        <v>12</v>
      </c>
      <c r="I362" s="458">
        <v>5.67</v>
      </c>
      <c r="J362" s="459">
        <f t="shared" si="20"/>
        <v>68.040000000000006</v>
      </c>
      <c r="K362" s="316">
        <f t="shared" si="21"/>
        <v>4.928193561596142E-5</v>
      </c>
      <c r="L362" s="319">
        <f t="shared" si="22"/>
        <v>0.99718865534187928</v>
      </c>
      <c r="M362" s="318" t="str">
        <f t="shared" si="23"/>
        <v>C</v>
      </c>
      <c r="N362" s="272"/>
      <c r="O362" s="409"/>
      <c r="P362"/>
      <c r="Q362"/>
      <c r="S362" s="410"/>
      <c r="T362" s="3"/>
      <c r="U362" s="3"/>
      <c r="V362" s="3"/>
    </row>
    <row r="363" spans="2:22" ht="14.25" x14ac:dyDescent="0.2">
      <c r="B363" s="271"/>
      <c r="C363" s="312" t="s">
        <v>1577</v>
      </c>
      <c r="D363" s="312" t="s">
        <v>14</v>
      </c>
      <c r="E363" s="313" t="s">
        <v>1578</v>
      </c>
      <c r="F363" s="312" t="s">
        <v>1993</v>
      </c>
      <c r="G363" s="312" t="s">
        <v>29</v>
      </c>
      <c r="H363" s="434">
        <v>9</v>
      </c>
      <c r="I363" s="458">
        <v>7.52</v>
      </c>
      <c r="J363" s="459">
        <f t="shared" si="20"/>
        <v>67.680000000000007</v>
      </c>
      <c r="K363" s="316">
        <f t="shared" si="21"/>
        <v>4.9021184633866386E-5</v>
      </c>
      <c r="L363" s="319">
        <f t="shared" si="22"/>
        <v>0.99723767652651318</v>
      </c>
      <c r="M363" s="318" t="str">
        <f t="shared" si="23"/>
        <v>C</v>
      </c>
      <c r="N363" s="272"/>
      <c r="O363" s="409"/>
      <c r="P363"/>
      <c r="Q363"/>
      <c r="S363" s="3"/>
      <c r="T363" s="3"/>
      <c r="U363" s="3"/>
      <c r="V363" s="3"/>
    </row>
    <row r="364" spans="2:22" ht="25.5" x14ac:dyDescent="0.2">
      <c r="B364" s="271"/>
      <c r="C364" s="312" t="s">
        <v>1589</v>
      </c>
      <c r="D364" s="312" t="s">
        <v>14</v>
      </c>
      <c r="E364" s="313" t="s">
        <v>1590</v>
      </c>
      <c r="F364" s="312" t="s">
        <v>1993</v>
      </c>
      <c r="G364" s="312" t="s">
        <v>1895</v>
      </c>
      <c r="H364" s="434">
        <v>195.61</v>
      </c>
      <c r="I364" s="458">
        <v>0.34</v>
      </c>
      <c r="J364" s="459">
        <f t="shared" si="20"/>
        <v>66.5</v>
      </c>
      <c r="K364" s="316">
        <f t="shared" si="21"/>
        <v>4.8166500859221548E-5</v>
      </c>
      <c r="L364" s="319">
        <f t="shared" si="22"/>
        <v>0.99728584302737244</v>
      </c>
      <c r="M364" s="318" t="str">
        <f t="shared" si="23"/>
        <v>C</v>
      </c>
      <c r="N364" s="272"/>
      <c r="O364" s="409"/>
      <c r="P364"/>
      <c r="Q364"/>
      <c r="S364" s="3"/>
      <c r="T364" s="3"/>
      <c r="U364" s="3"/>
      <c r="V364" s="3"/>
    </row>
    <row r="365" spans="2:22" ht="14.25" x14ac:dyDescent="0.2">
      <c r="B365" s="271"/>
      <c r="C365" s="312" t="s">
        <v>1603</v>
      </c>
      <c r="D365" s="312" t="s">
        <v>14</v>
      </c>
      <c r="E365" s="313" t="s">
        <v>1604</v>
      </c>
      <c r="F365" s="312" t="s">
        <v>2019</v>
      </c>
      <c r="G365" s="312" t="s">
        <v>1050</v>
      </c>
      <c r="H365" s="434">
        <v>4</v>
      </c>
      <c r="I365" s="458">
        <v>16.510000000000002</v>
      </c>
      <c r="J365" s="459">
        <f t="shared" si="20"/>
        <v>66.040000000000006</v>
      </c>
      <c r="K365" s="316">
        <f t="shared" si="21"/>
        <v>4.7833319048766784E-5</v>
      </c>
      <c r="L365" s="319">
        <f t="shared" si="22"/>
        <v>0.99733367634642123</v>
      </c>
      <c r="M365" s="318" t="str">
        <f t="shared" si="23"/>
        <v>C</v>
      </c>
      <c r="N365" s="272"/>
      <c r="O365" s="409"/>
      <c r="P365"/>
      <c r="Q365"/>
      <c r="S365" s="3"/>
      <c r="T365" s="3"/>
      <c r="U365" s="3"/>
      <c r="V365" s="3"/>
    </row>
    <row r="366" spans="2:22" ht="14.25" x14ac:dyDescent="0.2">
      <c r="B366" s="271"/>
      <c r="C366" s="312" t="s">
        <v>1601</v>
      </c>
      <c r="D366" s="312" t="s">
        <v>14</v>
      </c>
      <c r="E366" s="313" t="s">
        <v>1602</v>
      </c>
      <c r="F366" s="312" t="s">
        <v>1993</v>
      </c>
      <c r="G366" s="312" t="s">
        <v>29</v>
      </c>
      <c r="H366" s="434">
        <v>2</v>
      </c>
      <c r="I366" s="458">
        <v>32.51</v>
      </c>
      <c r="J366" s="459">
        <f t="shared" si="20"/>
        <v>65.02</v>
      </c>
      <c r="K366" s="316">
        <f t="shared" si="21"/>
        <v>4.7094524599497516E-5</v>
      </c>
      <c r="L366" s="319">
        <f t="shared" si="22"/>
        <v>0.99738077087102073</v>
      </c>
      <c r="M366" s="318" t="str">
        <f t="shared" si="23"/>
        <v>C</v>
      </c>
      <c r="N366" s="272"/>
      <c r="O366" s="409"/>
      <c r="P366"/>
      <c r="Q366"/>
      <c r="S366" s="3"/>
      <c r="T366" s="3"/>
      <c r="U366" s="3"/>
      <c r="V366" s="3"/>
    </row>
    <row r="367" spans="2:22" ht="14.25" x14ac:dyDescent="0.2">
      <c r="B367" s="271"/>
      <c r="C367" s="312" t="s">
        <v>1605</v>
      </c>
      <c r="D367" s="312" t="s">
        <v>1203</v>
      </c>
      <c r="E367" s="313" t="s">
        <v>1606</v>
      </c>
      <c r="F367" s="312" t="s">
        <v>1993</v>
      </c>
      <c r="G367" s="312" t="s">
        <v>29</v>
      </c>
      <c r="H367" s="434">
        <v>15</v>
      </c>
      <c r="I367" s="458">
        <v>4.29</v>
      </c>
      <c r="J367" s="459">
        <f t="shared" si="20"/>
        <v>64.349999999999994</v>
      </c>
      <c r="K367" s="316">
        <f t="shared" si="21"/>
        <v>4.6609238049487315E-5</v>
      </c>
      <c r="L367" s="319">
        <f t="shared" si="22"/>
        <v>0.99742738010907017</v>
      </c>
      <c r="M367" s="318" t="str">
        <f t="shared" si="23"/>
        <v>C</v>
      </c>
      <c r="N367" s="272"/>
      <c r="O367" s="409"/>
      <c r="P367"/>
      <c r="Q367"/>
      <c r="S367" s="3"/>
      <c r="T367" s="3"/>
      <c r="U367" s="3"/>
      <c r="V367" s="3"/>
    </row>
    <row r="368" spans="2:22" ht="25.5" x14ac:dyDescent="0.2">
      <c r="B368" s="271"/>
      <c r="C368" s="312" t="s">
        <v>1573</v>
      </c>
      <c r="D368" s="312" t="s">
        <v>14</v>
      </c>
      <c r="E368" s="313" t="s">
        <v>1574</v>
      </c>
      <c r="F368" s="312" t="s">
        <v>1994</v>
      </c>
      <c r="G368" s="312" t="s">
        <v>29</v>
      </c>
      <c r="H368" s="434">
        <v>1E-4</v>
      </c>
      <c r="I368" s="458">
        <v>618689.1</v>
      </c>
      <c r="J368" s="459">
        <f t="shared" si="20"/>
        <v>61.86</v>
      </c>
      <c r="K368" s="316">
        <f t="shared" si="21"/>
        <v>4.4805710423329995E-5</v>
      </c>
      <c r="L368" s="319">
        <f t="shared" si="22"/>
        <v>0.99747218581949348</v>
      </c>
      <c r="M368" s="318" t="str">
        <f t="shared" si="23"/>
        <v>C</v>
      </c>
      <c r="N368" s="272"/>
      <c r="O368" s="409"/>
      <c r="P368"/>
      <c r="Q368"/>
      <c r="S368" s="3"/>
      <c r="T368" s="3"/>
      <c r="U368" s="3"/>
      <c r="V368" s="3"/>
    </row>
    <row r="369" spans="2:22" ht="14.25" x14ac:dyDescent="0.2">
      <c r="B369" s="271"/>
      <c r="C369" s="312" t="s">
        <v>1613</v>
      </c>
      <c r="D369" s="312" t="s">
        <v>14</v>
      </c>
      <c r="E369" s="313" t="s">
        <v>1614</v>
      </c>
      <c r="F369" s="312" t="s">
        <v>1993</v>
      </c>
      <c r="G369" s="312" t="s">
        <v>1892</v>
      </c>
      <c r="H369" s="434">
        <v>1.29</v>
      </c>
      <c r="I369" s="458">
        <v>46.11</v>
      </c>
      <c r="J369" s="459">
        <f t="shared" si="20"/>
        <v>59.48</v>
      </c>
      <c r="K369" s="316">
        <f t="shared" si="21"/>
        <v>4.308185670836838E-5</v>
      </c>
      <c r="L369" s="319">
        <f t="shared" si="22"/>
        <v>0.9975152676762018</v>
      </c>
      <c r="M369" s="318" t="str">
        <f t="shared" si="23"/>
        <v>C</v>
      </c>
      <c r="N369" s="272"/>
      <c r="O369" s="409"/>
      <c r="P369"/>
      <c r="Q369"/>
      <c r="S369" s="3"/>
      <c r="T369" s="3"/>
      <c r="U369" s="3"/>
      <c r="V369" s="3"/>
    </row>
    <row r="370" spans="2:22" ht="14.25" x14ac:dyDescent="0.2">
      <c r="B370" s="271"/>
      <c r="C370" s="312" t="s">
        <v>1609</v>
      </c>
      <c r="D370" s="312" t="s">
        <v>1205</v>
      </c>
      <c r="E370" s="313" t="s">
        <v>1610</v>
      </c>
      <c r="F370" s="312" t="s">
        <v>1993</v>
      </c>
      <c r="G370" s="312" t="s">
        <v>29</v>
      </c>
      <c r="H370" s="434">
        <v>4</v>
      </c>
      <c r="I370" s="458">
        <v>14.75</v>
      </c>
      <c r="J370" s="459">
        <f t="shared" si="20"/>
        <v>59</v>
      </c>
      <c r="K370" s="316">
        <f t="shared" si="21"/>
        <v>4.2734188732241676E-5</v>
      </c>
      <c r="L370" s="319">
        <f t="shared" si="22"/>
        <v>0.99755800186493404</v>
      </c>
      <c r="M370" s="318" t="str">
        <f t="shared" si="23"/>
        <v>C</v>
      </c>
      <c r="N370" s="272"/>
      <c r="O370" s="409"/>
      <c r="P370"/>
      <c r="Q370"/>
      <c r="S370" s="3"/>
      <c r="T370" s="3"/>
      <c r="U370" s="3"/>
      <c r="V370" s="3"/>
    </row>
    <row r="371" spans="2:22" ht="14.25" x14ac:dyDescent="0.2">
      <c r="B371" s="271"/>
      <c r="C371" s="312" t="s">
        <v>1607</v>
      </c>
      <c r="D371" s="312" t="s">
        <v>14</v>
      </c>
      <c r="E371" s="313" t="s">
        <v>1608</v>
      </c>
      <c r="F371" s="312" t="s">
        <v>1993</v>
      </c>
      <c r="G371" s="312" t="s">
        <v>166</v>
      </c>
      <c r="H371" s="434">
        <v>2.6</v>
      </c>
      <c r="I371" s="458">
        <v>22.66</v>
      </c>
      <c r="J371" s="459">
        <f t="shared" si="20"/>
        <v>58.91</v>
      </c>
      <c r="K371" s="316">
        <f t="shared" si="21"/>
        <v>4.266900098671791E-5</v>
      </c>
      <c r="L371" s="319">
        <f t="shared" si="22"/>
        <v>0.99760067086592075</v>
      </c>
      <c r="M371" s="318" t="str">
        <f t="shared" si="23"/>
        <v>C</v>
      </c>
      <c r="N371" s="272"/>
      <c r="O371" s="409"/>
      <c r="P371"/>
      <c r="Q371"/>
      <c r="S371" s="3"/>
      <c r="T371" s="3"/>
      <c r="U371" s="3"/>
      <c r="V371" s="3"/>
    </row>
    <row r="372" spans="2:22" ht="14.25" x14ac:dyDescent="0.2">
      <c r="B372" s="271"/>
      <c r="C372" s="312" t="s">
        <v>1561</v>
      </c>
      <c r="D372" s="312" t="s">
        <v>14</v>
      </c>
      <c r="E372" s="313" t="s">
        <v>1562</v>
      </c>
      <c r="F372" s="312" t="s">
        <v>1993</v>
      </c>
      <c r="G372" s="312" t="s">
        <v>29</v>
      </c>
      <c r="H372" s="434">
        <v>2</v>
      </c>
      <c r="I372" s="458">
        <v>29.19</v>
      </c>
      <c r="J372" s="459">
        <f t="shared" si="20"/>
        <v>58.38</v>
      </c>
      <c r="K372" s="316">
        <f t="shared" si="21"/>
        <v>4.2285117596411341E-5</v>
      </c>
      <c r="L372" s="319">
        <f t="shared" si="22"/>
        <v>0.99764295598351715</v>
      </c>
      <c r="M372" s="318" t="str">
        <f t="shared" si="23"/>
        <v>C</v>
      </c>
      <c r="N372" s="272"/>
      <c r="O372" s="409"/>
      <c r="P372"/>
      <c r="Q372"/>
      <c r="S372" s="3"/>
      <c r="T372" s="3"/>
      <c r="U372" s="3"/>
      <c r="V372" s="3"/>
    </row>
    <row r="373" spans="2:22" ht="25.5" x14ac:dyDescent="0.2">
      <c r="B373" s="271"/>
      <c r="C373" s="312" t="s">
        <v>1595</v>
      </c>
      <c r="D373" s="312" t="s">
        <v>14</v>
      </c>
      <c r="E373" s="313" t="s">
        <v>1596</v>
      </c>
      <c r="F373" s="312" t="s">
        <v>1993</v>
      </c>
      <c r="G373" s="312" t="s">
        <v>29</v>
      </c>
      <c r="H373" s="434">
        <v>4.6E-5</v>
      </c>
      <c r="I373" s="458">
        <v>1263825.8799999999</v>
      </c>
      <c r="J373" s="459">
        <f t="shared" si="20"/>
        <v>58.13</v>
      </c>
      <c r="K373" s="316">
        <f t="shared" si="21"/>
        <v>4.2104040525512012E-5</v>
      </c>
      <c r="L373" s="319">
        <f t="shared" si="22"/>
        <v>0.99768506002404267</v>
      </c>
      <c r="M373" s="318" t="str">
        <f t="shared" si="23"/>
        <v>C</v>
      </c>
      <c r="N373" s="272"/>
      <c r="O373" s="409"/>
      <c r="P373"/>
      <c r="Q373"/>
      <c r="S373" s="3"/>
      <c r="T373" s="3"/>
      <c r="U373" s="3"/>
      <c r="V373" s="3"/>
    </row>
    <row r="374" spans="2:22" ht="38.25" x14ac:dyDescent="0.2">
      <c r="B374" s="271"/>
      <c r="C374" s="312" t="s">
        <v>1621</v>
      </c>
      <c r="D374" s="312" t="s">
        <v>14</v>
      </c>
      <c r="E374" s="313" t="s">
        <v>1622</v>
      </c>
      <c r="F374" s="312" t="s">
        <v>1993</v>
      </c>
      <c r="G374" s="312" t="s">
        <v>29</v>
      </c>
      <c r="H374" s="434">
        <v>0.21</v>
      </c>
      <c r="I374" s="458">
        <v>247.6</v>
      </c>
      <c r="J374" s="459">
        <f t="shared" si="20"/>
        <v>51.99</v>
      </c>
      <c r="K374" s="316">
        <f t="shared" si="21"/>
        <v>3.7656787664224487E-5</v>
      </c>
      <c r="L374" s="319">
        <f t="shared" si="22"/>
        <v>0.99772271681170688</v>
      </c>
      <c r="M374" s="318" t="str">
        <f t="shared" si="23"/>
        <v>C</v>
      </c>
      <c r="N374" s="272"/>
      <c r="O374" s="409"/>
      <c r="P374"/>
      <c r="Q374"/>
      <c r="S374" s="3"/>
      <c r="T374" s="3"/>
      <c r="U374" s="3"/>
      <c r="V374" s="3"/>
    </row>
    <row r="375" spans="2:22" ht="14.25" x14ac:dyDescent="0.2">
      <c r="B375" s="271"/>
      <c r="C375" s="312" t="s">
        <v>1593</v>
      </c>
      <c r="D375" s="312" t="s">
        <v>14</v>
      </c>
      <c r="E375" s="313" t="s">
        <v>1594</v>
      </c>
      <c r="F375" s="312" t="s">
        <v>1993</v>
      </c>
      <c r="G375" s="312" t="s">
        <v>166</v>
      </c>
      <c r="H375" s="434">
        <v>3.24</v>
      </c>
      <c r="I375" s="458">
        <v>15.86</v>
      </c>
      <c r="J375" s="459">
        <f t="shared" si="20"/>
        <v>51.38</v>
      </c>
      <c r="K375" s="316">
        <f t="shared" si="21"/>
        <v>3.7214959611230125E-5</v>
      </c>
      <c r="L375" s="319">
        <f t="shared" si="22"/>
        <v>0.99775993177131805</v>
      </c>
      <c r="M375" s="318" t="str">
        <f t="shared" si="23"/>
        <v>C</v>
      </c>
      <c r="N375" s="272"/>
      <c r="O375" s="409"/>
      <c r="P375"/>
      <c r="Q375"/>
      <c r="S375" s="3"/>
      <c r="T375" s="3"/>
      <c r="U375" s="3"/>
      <c r="V375" s="3"/>
    </row>
    <row r="376" spans="2:22" ht="14.25" x14ac:dyDescent="0.2">
      <c r="B376" s="271"/>
      <c r="C376" s="312" t="s">
        <v>1611</v>
      </c>
      <c r="D376" s="312" t="s">
        <v>14</v>
      </c>
      <c r="E376" s="313" t="s">
        <v>1612</v>
      </c>
      <c r="F376" s="312" t="s">
        <v>1993</v>
      </c>
      <c r="G376" s="312" t="s">
        <v>29</v>
      </c>
      <c r="H376" s="434">
        <v>2</v>
      </c>
      <c r="I376" s="458">
        <v>25.64</v>
      </c>
      <c r="J376" s="459">
        <f t="shared" si="20"/>
        <v>51.28</v>
      </c>
      <c r="K376" s="316">
        <f t="shared" si="21"/>
        <v>3.7142528782870393E-5</v>
      </c>
      <c r="L376" s="319">
        <f t="shared" si="22"/>
        <v>0.99779707430010089</v>
      </c>
      <c r="M376" s="318" t="str">
        <f t="shared" si="23"/>
        <v>C</v>
      </c>
      <c r="N376" s="272"/>
      <c r="O376" s="409"/>
      <c r="P376"/>
      <c r="Q376"/>
      <c r="S376" s="3"/>
      <c r="T376" s="3"/>
      <c r="U376" s="3"/>
      <c r="V376" s="3"/>
    </row>
    <row r="377" spans="2:22" ht="25.5" x14ac:dyDescent="0.2">
      <c r="B377" s="271"/>
      <c r="C377" s="312" t="s">
        <v>1669</v>
      </c>
      <c r="D377" s="312" t="s">
        <v>14</v>
      </c>
      <c r="E377" s="313" t="s">
        <v>1670</v>
      </c>
      <c r="F377" s="312" t="s">
        <v>1993</v>
      </c>
      <c r="G377" s="312" t="s">
        <v>29</v>
      </c>
      <c r="H377" s="434">
        <v>37</v>
      </c>
      <c r="I377" s="458">
        <v>1.37</v>
      </c>
      <c r="J377" s="459">
        <f t="shared" si="20"/>
        <v>50.69</v>
      </c>
      <c r="K377" s="316">
        <f t="shared" si="21"/>
        <v>3.6715186895547971E-5</v>
      </c>
      <c r="L377" s="319">
        <f t="shared" si="22"/>
        <v>0.99783378948699641</v>
      </c>
      <c r="M377" s="318" t="str">
        <f t="shared" si="23"/>
        <v>C</v>
      </c>
      <c r="N377" s="272"/>
      <c r="O377" s="409"/>
      <c r="P377"/>
      <c r="Q377"/>
      <c r="S377" s="3"/>
      <c r="T377" s="3"/>
      <c r="U377" s="3"/>
      <c r="V377" s="3"/>
    </row>
    <row r="378" spans="2:22" ht="25.5" x14ac:dyDescent="0.2">
      <c r="B378" s="271"/>
      <c r="C378" s="312" t="s">
        <v>1679</v>
      </c>
      <c r="D378" s="312" t="s">
        <v>14</v>
      </c>
      <c r="E378" s="313" t="s">
        <v>1680</v>
      </c>
      <c r="F378" s="312" t="s">
        <v>1993</v>
      </c>
      <c r="G378" s="312" t="s">
        <v>29</v>
      </c>
      <c r="H378" s="434">
        <v>17</v>
      </c>
      <c r="I378" s="458">
        <v>2.91</v>
      </c>
      <c r="J378" s="459">
        <f t="shared" si="20"/>
        <v>49.47</v>
      </c>
      <c r="K378" s="316">
        <f t="shared" si="21"/>
        <v>3.5831530789559247E-5</v>
      </c>
      <c r="L378" s="319">
        <f t="shared" si="22"/>
        <v>0.99786962101778598</v>
      </c>
      <c r="M378" s="318" t="str">
        <f t="shared" si="23"/>
        <v>C</v>
      </c>
      <c r="N378" s="272"/>
      <c r="O378" s="409"/>
      <c r="P378"/>
      <c r="Q378"/>
      <c r="S378" s="3"/>
      <c r="T378" s="3"/>
      <c r="U378" s="3"/>
      <c r="V378" s="3"/>
    </row>
    <row r="379" spans="2:22" ht="14.25" x14ac:dyDescent="0.2">
      <c r="B379" s="271"/>
      <c r="C379" s="312" t="s">
        <v>1627</v>
      </c>
      <c r="D379" s="312" t="s">
        <v>67</v>
      </c>
      <c r="E379" s="313" t="s">
        <v>1628</v>
      </c>
      <c r="F379" s="312" t="s">
        <v>1993</v>
      </c>
      <c r="G379" s="312" t="s">
        <v>29</v>
      </c>
      <c r="H379" s="434">
        <v>3</v>
      </c>
      <c r="I379" s="458">
        <v>16.38</v>
      </c>
      <c r="J379" s="459">
        <f t="shared" si="20"/>
        <v>49.14</v>
      </c>
      <c r="K379" s="316">
        <f t="shared" si="21"/>
        <v>3.5592509055972133E-5</v>
      </c>
      <c r="L379" s="319">
        <f t="shared" si="22"/>
        <v>0.99790521352684192</v>
      </c>
      <c r="M379" s="318" t="str">
        <f t="shared" si="23"/>
        <v>C</v>
      </c>
      <c r="N379" s="272"/>
      <c r="O379" s="409"/>
      <c r="P379"/>
      <c r="Q379"/>
      <c r="S379" s="3"/>
      <c r="T379" s="3"/>
      <c r="U379" s="3"/>
      <c r="V379" s="3"/>
    </row>
    <row r="380" spans="2:22" ht="14.25" x14ac:dyDescent="0.2">
      <c r="B380" s="271"/>
      <c r="C380" s="312" t="s">
        <v>1629</v>
      </c>
      <c r="D380" s="312" t="s">
        <v>174</v>
      </c>
      <c r="E380" s="313" t="s">
        <v>1630</v>
      </c>
      <c r="F380" s="312" t="s">
        <v>1993</v>
      </c>
      <c r="G380" s="312" t="s">
        <v>29</v>
      </c>
      <c r="H380" s="434">
        <v>4</v>
      </c>
      <c r="I380" s="458">
        <v>12.22</v>
      </c>
      <c r="J380" s="459">
        <f t="shared" si="20"/>
        <v>48.88</v>
      </c>
      <c r="K380" s="316">
        <f t="shared" si="21"/>
        <v>3.5404188902236832E-5</v>
      </c>
      <c r="L380" s="319">
        <f t="shared" si="22"/>
        <v>0.99794061771574416</v>
      </c>
      <c r="M380" s="318" t="str">
        <f t="shared" si="23"/>
        <v>C</v>
      </c>
      <c r="N380" s="272"/>
      <c r="O380" s="409"/>
      <c r="P380"/>
      <c r="Q380"/>
      <c r="S380" s="3"/>
      <c r="T380" s="3"/>
      <c r="U380" s="3"/>
      <c r="V380" s="3"/>
    </row>
    <row r="381" spans="2:22" ht="14.25" x14ac:dyDescent="0.2">
      <c r="B381" s="271"/>
      <c r="C381" s="312" t="s">
        <v>1631</v>
      </c>
      <c r="D381" s="312" t="s">
        <v>67</v>
      </c>
      <c r="E381" s="313" t="s">
        <v>1632</v>
      </c>
      <c r="F381" s="312" t="s">
        <v>1993</v>
      </c>
      <c r="G381" s="312" t="s">
        <v>29</v>
      </c>
      <c r="H381" s="434">
        <v>1</v>
      </c>
      <c r="I381" s="458">
        <v>48.1</v>
      </c>
      <c r="J381" s="459">
        <f t="shared" si="20"/>
        <v>48.1</v>
      </c>
      <c r="K381" s="316">
        <f t="shared" si="21"/>
        <v>3.4839228441030926E-5</v>
      </c>
      <c r="L381" s="319">
        <f t="shared" si="22"/>
        <v>0.99797545694418521</v>
      </c>
      <c r="M381" s="318" t="str">
        <f t="shared" si="23"/>
        <v>C</v>
      </c>
      <c r="N381" s="272"/>
      <c r="O381" s="409"/>
      <c r="P381"/>
      <c r="Q381"/>
      <c r="S381" s="3"/>
      <c r="T381" s="3"/>
      <c r="U381" s="3"/>
      <c r="V381" s="3"/>
    </row>
    <row r="382" spans="2:22" ht="14.25" x14ac:dyDescent="0.2">
      <c r="B382" s="271"/>
      <c r="C382" s="312" t="s">
        <v>1639</v>
      </c>
      <c r="D382" s="312" t="s">
        <v>14</v>
      </c>
      <c r="E382" s="313" t="s">
        <v>1640</v>
      </c>
      <c r="F382" s="312" t="s">
        <v>1994</v>
      </c>
      <c r="G382" s="312" t="s">
        <v>1050</v>
      </c>
      <c r="H382" s="434">
        <v>28.52</v>
      </c>
      <c r="I382" s="458">
        <v>1.68</v>
      </c>
      <c r="J382" s="459">
        <f t="shared" si="20"/>
        <v>47.91</v>
      </c>
      <c r="K382" s="316">
        <f t="shared" si="21"/>
        <v>3.470160986714743E-5</v>
      </c>
      <c r="L382" s="319">
        <f t="shared" si="22"/>
        <v>0.9980101585540524</v>
      </c>
      <c r="M382" s="318" t="str">
        <f t="shared" si="23"/>
        <v>C</v>
      </c>
      <c r="N382" s="272"/>
      <c r="O382" s="409"/>
      <c r="P382"/>
      <c r="Q382"/>
      <c r="S382" s="3"/>
      <c r="T382" s="3"/>
      <c r="U382" s="3"/>
      <c r="V382" s="3"/>
    </row>
    <row r="383" spans="2:22" ht="14.25" x14ac:dyDescent="0.2">
      <c r="B383" s="271"/>
      <c r="C383" s="312" t="s">
        <v>1633</v>
      </c>
      <c r="D383" s="312" t="s">
        <v>14</v>
      </c>
      <c r="E383" s="313" t="s">
        <v>1634</v>
      </c>
      <c r="F383" s="312" t="s">
        <v>1993</v>
      </c>
      <c r="G383" s="312" t="s">
        <v>1892</v>
      </c>
      <c r="H383" s="434">
        <v>4.13</v>
      </c>
      <c r="I383" s="458">
        <v>11.58</v>
      </c>
      <c r="J383" s="459">
        <f t="shared" si="20"/>
        <v>47.82</v>
      </c>
      <c r="K383" s="316">
        <f t="shared" si="21"/>
        <v>3.4636422121623678E-5</v>
      </c>
      <c r="L383" s="319">
        <f t="shared" si="22"/>
        <v>0.99804479497617404</v>
      </c>
      <c r="M383" s="318" t="str">
        <f t="shared" si="23"/>
        <v>C</v>
      </c>
      <c r="N383" s="272"/>
      <c r="O383" s="409"/>
      <c r="P383"/>
      <c r="Q383"/>
      <c r="S383" s="3"/>
      <c r="T383" s="3"/>
      <c r="U383" s="3"/>
      <c r="V383" s="3"/>
    </row>
    <row r="384" spans="2:22" ht="14.25" x14ac:dyDescent="0.2">
      <c r="B384" s="271"/>
      <c r="C384" s="312" t="s">
        <v>1637</v>
      </c>
      <c r="D384" s="312" t="s">
        <v>14</v>
      </c>
      <c r="E384" s="313" t="s">
        <v>1638</v>
      </c>
      <c r="F384" s="312" t="s">
        <v>2019</v>
      </c>
      <c r="G384" s="312" t="s">
        <v>1050</v>
      </c>
      <c r="H384" s="434">
        <v>3.13</v>
      </c>
      <c r="I384" s="458">
        <v>15.23</v>
      </c>
      <c r="J384" s="459">
        <f t="shared" si="20"/>
        <v>47.66</v>
      </c>
      <c r="K384" s="316">
        <f t="shared" si="21"/>
        <v>3.4520532796248101E-5</v>
      </c>
      <c r="L384" s="319">
        <f t="shared" si="22"/>
        <v>0.99807931550897033</v>
      </c>
      <c r="M384" s="318" t="str">
        <f t="shared" si="23"/>
        <v>C</v>
      </c>
      <c r="N384" s="272"/>
      <c r="O384" s="409"/>
      <c r="P384"/>
      <c r="Q384"/>
      <c r="S384" s="3"/>
      <c r="T384" s="3"/>
      <c r="U384" s="3"/>
      <c r="V384" s="3"/>
    </row>
    <row r="385" spans="2:22" ht="38.25" x14ac:dyDescent="0.2">
      <c r="B385" s="271"/>
      <c r="C385" s="312" t="s">
        <v>1623</v>
      </c>
      <c r="D385" s="312" t="s">
        <v>67</v>
      </c>
      <c r="E385" s="313" t="s">
        <v>1624</v>
      </c>
      <c r="F385" s="312" t="s">
        <v>1993</v>
      </c>
      <c r="G385" s="312" t="s">
        <v>29</v>
      </c>
      <c r="H385" s="434">
        <v>6</v>
      </c>
      <c r="I385" s="458">
        <v>7.9</v>
      </c>
      <c r="J385" s="459">
        <f t="shared" si="20"/>
        <v>47.4</v>
      </c>
      <c r="K385" s="316">
        <f t="shared" si="21"/>
        <v>3.4332212642512799E-5</v>
      </c>
      <c r="L385" s="319">
        <f t="shared" si="22"/>
        <v>0.99811364772161282</v>
      </c>
      <c r="M385" s="318" t="str">
        <f t="shared" si="23"/>
        <v>C</v>
      </c>
      <c r="N385" s="272"/>
      <c r="O385" s="409"/>
      <c r="P385"/>
      <c r="Q385"/>
      <c r="S385" s="3"/>
      <c r="T385" s="3"/>
      <c r="U385" s="3"/>
      <c r="V385" s="3"/>
    </row>
    <row r="386" spans="2:22" ht="14.25" x14ac:dyDescent="0.2">
      <c r="B386" s="271"/>
      <c r="C386" s="312" t="s">
        <v>1641</v>
      </c>
      <c r="D386" s="312" t="s">
        <v>14</v>
      </c>
      <c r="E386" s="313" t="s">
        <v>1642</v>
      </c>
      <c r="F386" s="312" t="s">
        <v>1993</v>
      </c>
      <c r="G386" s="312" t="s">
        <v>166</v>
      </c>
      <c r="H386" s="434">
        <v>23.09</v>
      </c>
      <c r="I386" s="458">
        <v>2.04</v>
      </c>
      <c r="J386" s="459">
        <f t="shared" si="20"/>
        <v>47.1</v>
      </c>
      <c r="K386" s="316">
        <f t="shared" si="21"/>
        <v>3.4114920157433605E-5</v>
      </c>
      <c r="L386" s="319">
        <f t="shared" si="22"/>
        <v>0.9981477626417703</v>
      </c>
      <c r="M386" s="318" t="str">
        <f t="shared" si="23"/>
        <v>C</v>
      </c>
      <c r="N386" s="272"/>
      <c r="O386" s="409"/>
      <c r="P386"/>
      <c r="Q386"/>
      <c r="S386" s="3"/>
      <c r="T386" s="3"/>
      <c r="U386" s="3"/>
      <c r="V386" s="3"/>
    </row>
    <row r="387" spans="2:22" ht="14.25" x14ac:dyDescent="0.2">
      <c r="B387" s="271"/>
      <c r="C387" s="312" t="s">
        <v>1675</v>
      </c>
      <c r="D387" s="312" t="s">
        <v>14</v>
      </c>
      <c r="E387" s="313" t="s">
        <v>1676</v>
      </c>
      <c r="F387" s="312" t="s">
        <v>1993</v>
      </c>
      <c r="G387" s="312" t="s">
        <v>29</v>
      </c>
      <c r="H387" s="434">
        <v>5</v>
      </c>
      <c r="I387" s="458">
        <v>9.14</v>
      </c>
      <c r="J387" s="459">
        <f t="shared" si="20"/>
        <v>45.7</v>
      </c>
      <c r="K387" s="316">
        <f t="shared" si="21"/>
        <v>3.3100888560397364E-5</v>
      </c>
      <c r="L387" s="319">
        <f t="shared" si="22"/>
        <v>0.99818086353033064</v>
      </c>
      <c r="M387" s="318" t="str">
        <f t="shared" si="23"/>
        <v>C</v>
      </c>
      <c r="N387" s="272"/>
      <c r="O387" s="409"/>
      <c r="P387"/>
      <c r="Q387"/>
      <c r="S387" s="3"/>
      <c r="T387" s="3"/>
      <c r="U387" s="3"/>
      <c r="V387" s="3"/>
    </row>
    <row r="388" spans="2:22" ht="14.25" x14ac:dyDescent="0.2">
      <c r="B388" s="271"/>
      <c r="C388" s="312" t="s">
        <v>1645</v>
      </c>
      <c r="D388" s="312" t="s">
        <v>14</v>
      </c>
      <c r="E388" s="313" t="s">
        <v>1646</v>
      </c>
      <c r="F388" s="312" t="s">
        <v>1993</v>
      </c>
      <c r="G388" s="312" t="s">
        <v>1892</v>
      </c>
      <c r="H388" s="434">
        <v>5.17</v>
      </c>
      <c r="I388" s="458">
        <v>8.83</v>
      </c>
      <c r="J388" s="459">
        <f t="shared" si="20"/>
        <v>45.65</v>
      </c>
      <c r="K388" s="316">
        <f t="shared" si="21"/>
        <v>3.3064673146217499E-5</v>
      </c>
      <c r="L388" s="319">
        <f t="shared" si="22"/>
        <v>0.99821392820347687</v>
      </c>
      <c r="M388" s="318" t="str">
        <f t="shared" si="23"/>
        <v>C</v>
      </c>
      <c r="N388" s="272"/>
      <c r="O388" s="409"/>
      <c r="P388"/>
      <c r="Q388"/>
      <c r="S388" s="3"/>
      <c r="T388" s="3"/>
      <c r="U388" s="3"/>
      <c r="V388" s="3"/>
    </row>
    <row r="389" spans="2:22" ht="14.25" x14ac:dyDescent="0.2">
      <c r="B389" s="271"/>
      <c r="C389" s="312" t="s">
        <v>1615</v>
      </c>
      <c r="D389" s="312" t="s">
        <v>14</v>
      </c>
      <c r="E389" s="313" t="s">
        <v>1616</v>
      </c>
      <c r="F389" s="312" t="s">
        <v>1993</v>
      </c>
      <c r="G389" s="312" t="s">
        <v>29</v>
      </c>
      <c r="H389" s="434">
        <v>58.5</v>
      </c>
      <c r="I389" s="458">
        <v>0.78</v>
      </c>
      <c r="J389" s="459">
        <f t="shared" si="20"/>
        <v>45.63</v>
      </c>
      <c r="K389" s="316">
        <f t="shared" si="21"/>
        <v>3.3050186980545552E-5</v>
      </c>
      <c r="L389" s="319">
        <f t="shared" si="22"/>
        <v>0.9982469783904574</v>
      </c>
      <c r="M389" s="318" t="str">
        <f t="shared" si="23"/>
        <v>C</v>
      </c>
      <c r="N389" s="272"/>
      <c r="O389" s="409"/>
      <c r="P389"/>
      <c r="Q389"/>
      <c r="S389" s="3"/>
      <c r="T389" s="3"/>
      <c r="U389" s="3"/>
      <c r="V389" s="3"/>
    </row>
    <row r="390" spans="2:22" ht="14.25" x14ac:dyDescent="0.2">
      <c r="B390" s="271"/>
      <c r="C390" s="312" t="s">
        <v>1597</v>
      </c>
      <c r="D390" s="312" t="s">
        <v>14</v>
      </c>
      <c r="E390" s="313" t="s">
        <v>1598</v>
      </c>
      <c r="F390" s="312" t="s">
        <v>1993</v>
      </c>
      <c r="G390" s="312" t="s">
        <v>29</v>
      </c>
      <c r="H390" s="434">
        <v>2</v>
      </c>
      <c r="I390" s="458">
        <v>22.67</v>
      </c>
      <c r="J390" s="459">
        <f t="shared" ref="J390:J453" si="24">(TRUNC(H390*I390,2))*1</f>
        <v>45.34</v>
      </c>
      <c r="K390" s="316">
        <f t="shared" ref="K390:K453" si="25">J390/$Q$2</f>
        <v>3.2840137578302331E-5</v>
      </c>
      <c r="L390" s="319">
        <f t="shared" ref="L390:L453" si="26">IFERROR(K390+L389,K390)</f>
        <v>0.99827981852803571</v>
      </c>
      <c r="M390" s="318" t="str">
        <f t="shared" ref="M390:M453" si="27">IF(L390&lt;=80%,"A",IF(L390&gt;=95%,"C","B"))</f>
        <v>C</v>
      </c>
      <c r="N390" s="272"/>
      <c r="O390" s="409"/>
      <c r="P390"/>
      <c r="Q390"/>
      <c r="S390" s="3"/>
      <c r="T390" s="3"/>
      <c r="U390" s="3"/>
      <c r="V390" s="3"/>
    </row>
    <row r="391" spans="2:22" ht="14.25" x14ac:dyDescent="0.2">
      <c r="B391" s="271"/>
      <c r="C391" s="312" t="s">
        <v>1723</v>
      </c>
      <c r="D391" s="312" t="s">
        <v>108</v>
      </c>
      <c r="E391" s="313" t="s">
        <v>1724</v>
      </c>
      <c r="F391" s="312" t="s">
        <v>1993</v>
      </c>
      <c r="G391" s="312" t="s">
        <v>29</v>
      </c>
      <c r="H391" s="434">
        <v>0.75</v>
      </c>
      <c r="I391" s="458">
        <v>59.9</v>
      </c>
      <c r="J391" s="459">
        <f t="shared" si="24"/>
        <v>44.92</v>
      </c>
      <c r="K391" s="316">
        <f t="shared" si="25"/>
        <v>3.2535928099191459E-5</v>
      </c>
      <c r="L391" s="319">
        <f t="shared" si="26"/>
        <v>0.99831235445613487</v>
      </c>
      <c r="M391" s="318" t="str">
        <f t="shared" si="27"/>
        <v>C</v>
      </c>
      <c r="N391" s="272"/>
      <c r="O391" s="409"/>
      <c r="P391"/>
      <c r="Q391"/>
      <c r="S391" s="3"/>
      <c r="T391" s="3"/>
      <c r="U391" s="3"/>
      <c r="V391" s="3"/>
    </row>
    <row r="392" spans="2:22" ht="14.25" x14ac:dyDescent="0.2">
      <c r="B392" s="271"/>
      <c r="C392" s="312" t="s">
        <v>1619</v>
      </c>
      <c r="D392" s="312" t="s">
        <v>14</v>
      </c>
      <c r="E392" s="313" t="s">
        <v>1620</v>
      </c>
      <c r="F392" s="312" t="s">
        <v>1993</v>
      </c>
      <c r="G392" s="312" t="s">
        <v>29</v>
      </c>
      <c r="H392" s="434">
        <v>34.380000000000003</v>
      </c>
      <c r="I392" s="458">
        <v>1.3</v>
      </c>
      <c r="J392" s="459">
        <f t="shared" si="24"/>
        <v>44.69</v>
      </c>
      <c r="K392" s="316">
        <f t="shared" si="25"/>
        <v>3.236933719396407E-5</v>
      </c>
      <c r="L392" s="319">
        <f t="shared" si="26"/>
        <v>0.99834472379332884</v>
      </c>
      <c r="M392" s="318" t="str">
        <f t="shared" si="27"/>
        <v>C</v>
      </c>
      <c r="N392" s="272"/>
      <c r="O392" s="409"/>
      <c r="P392"/>
      <c r="Q392"/>
      <c r="S392" s="3"/>
      <c r="T392" s="3"/>
      <c r="U392" s="3"/>
      <c r="V392" s="3"/>
    </row>
    <row r="393" spans="2:22" ht="14.25" x14ac:dyDescent="0.2">
      <c r="B393" s="271"/>
      <c r="C393" s="312" t="s">
        <v>1643</v>
      </c>
      <c r="D393" s="312" t="s">
        <v>14</v>
      </c>
      <c r="E393" s="313" t="s">
        <v>1644</v>
      </c>
      <c r="F393" s="312" t="s">
        <v>1993</v>
      </c>
      <c r="G393" s="312" t="s">
        <v>1898</v>
      </c>
      <c r="H393" s="434">
        <v>1.1000000000000001</v>
      </c>
      <c r="I393" s="458">
        <v>40.33</v>
      </c>
      <c r="J393" s="459">
        <f t="shared" si="24"/>
        <v>44.36</v>
      </c>
      <c r="K393" s="316">
        <f t="shared" si="25"/>
        <v>3.2130315460376956E-5</v>
      </c>
      <c r="L393" s="319">
        <f t="shared" si="26"/>
        <v>0.99837685410878918</v>
      </c>
      <c r="M393" s="318" t="str">
        <f t="shared" si="27"/>
        <v>C</v>
      </c>
      <c r="N393" s="272"/>
      <c r="O393" s="409"/>
      <c r="P393"/>
      <c r="Q393"/>
      <c r="S393" s="3"/>
      <c r="T393" s="3"/>
      <c r="U393" s="3"/>
      <c r="V393" s="3"/>
    </row>
    <row r="394" spans="2:22" ht="14.25" x14ac:dyDescent="0.2">
      <c r="B394" s="271"/>
      <c r="C394" s="312" t="s">
        <v>1647</v>
      </c>
      <c r="D394" s="312" t="s">
        <v>14</v>
      </c>
      <c r="E394" s="313" t="s">
        <v>1648</v>
      </c>
      <c r="F394" s="312" t="s">
        <v>1993</v>
      </c>
      <c r="G394" s="312" t="s">
        <v>166</v>
      </c>
      <c r="H394" s="434">
        <v>1.89</v>
      </c>
      <c r="I394" s="458">
        <v>22.69</v>
      </c>
      <c r="J394" s="459">
        <f t="shared" si="24"/>
        <v>42.88</v>
      </c>
      <c r="K394" s="316">
        <f t="shared" si="25"/>
        <v>3.1058339200652931E-5</v>
      </c>
      <c r="L394" s="319">
        <f t="shared" si="26"/>
        <v>0.99840791244798988</v>
      </c>
      <c r="M394" s="318" t="str">
        <f t="shared" si="27"/>
        <v>C</v>
      </c>
      <c r="N394" s="272"/>
      <c r="O394" s="409"/>
      <c r="P394"/>
      <c r="Q394"/>
      <c r="S394" s="3"/>
      <c r="T394" s="3"/>
      <c r="U394" s="3"/>
      <c r="V394" s="3"/>
    </row>
    <row r="395" spans="2:22" ht="14.25" x14ac:dyDescent="0.2">
      <c r="B395" s="271"/>
      <c r="C395" s="312" t="s">
        <v>1635</v>
      </c>
      <c r="D395" s="312" t="s">
        <v>14</v>
      </c>
      <c r="E395" s="313" t="s">
        <v>1636</v>
      </c>
      <c r="F395" s="312" t="s">
        <v>1993</v>
      </c>
      <c r="G395" s="312" t="s">
        <v>29</v>
      </c>
      <c r="H395" s="434">
        <v>2</v>
      </c>
      <c r="I395" s="458">
        <v>21.34</v>
      </c>
      <c r="J395" s="459">
        <f t="shared" si="24"/>
        <v>42.68</v>
      </c>
      <c r="K395" s="316">
        <f t="shared" si="25"/>
        <v>3.0913477543933468E-5</v>
      </c>
      <c r="L395" s="319">
        <f t="shared" si="26"/>
        <v>0.99843882592553379</v>
      </c>
      <c r="M395" s="318" t="str">
        <f t="shared" si="27"/>
        <v>C</v>
      </c>
      <c r="N395" s="272"/>
      <c r="O395" s="409"/>
      <c r="P395"/>
      <c r="Q395"/>
      <c r="S395" s="3"/>
      <c r="T395" s="3"/>
      <c r="U395" s="3"/>
      <c r="V395" s="3"/>
    </row>
    <row r="396" spans="2:22" ht="14.25" x14ac:dyDescent="0.2">
      <c r="B396" s="271"/>
      <c r="C396" s="312" t="s">
        <v>1653</v>
      </c>
      <c r="D396" s="312" t="s">
        <v>14</v>
      </c>
      <c r="E396" s="313" t="s">
        <v>1654</v>
      </c>
      <c r="F396" s="312" t="s">
        <v>1993</v>
      </c>
      <c r="G396" s="312" t="s">
        <v>29</v>
      </c>
      <c r="H396" s="434">
        <v>0.21</v>
      </c>
      <c r="I396" s="458">
        <v>200.81</v>
      </c>
      <c r="J396" s="459">
        <f t="shared" si="24"/>
        <v>42.17</v>
      </c>
      <c r="K396" s="316">
        <f t="shared" si="25"/>
        <v>3.0544080319298837E-5</v>
      </c>
      <c r="L396" s="319">
        <f t="shared" si="26"/>
        <v>0.99846937000585312</v>
      </c>
      <c r="M396" s="318" t="str">
        <f t="shared" si="27"/>
        <v>C</v>
      </c>
      <c r="N396" s="272"/>
      <c r="O396" s="409"/>
      <c r="P396"/>
      <c r="Q396"/>
      <c r="S396" s="3"/>
      <c r="T396" s="3"/>
      <c r="U396" s="3"/>
      <c r="V396" s="3"/>
    </row>
    <row r="397" spans="2:22" ht="14.25" x14ac:dyDescent="0.2">
      <c r="B397" s="271"/>
      <c r="C397" s="312" t="s">
        <v>1667</v>
      </c>
      <c r="D397" s="312" t="s">
        <v>14</v>
      </c>
      <c r="E397" s="313" t="s">
        <v>1668</v>
      </c>
      <c r="F397" s="312" t="s">
        <v>1993</v>
      </c>
      <c r="G397" s="312" t="s">
        <v>166</v>
      </c>
      <c r="H397" s="434">
        <v>1.1599999999999999</v>
      </c>
      <c r="I397" s="458">
        <v>36.340000000000003</v>
      </c>
      <c r="J397" s="459">
        <f t="shared" si="24"/>
        <v>42.15</v>
      </c>
      <c r="K397" s="316">
        <f t="shared" si="25"/>
        <v>3.0529594153626891E-5</v>
      </c>
      <c r="L397" s="319">
        <f t="shared" si="26"/>
        <v>0.99849989960000674</v>
      </c>
      <c r="M397" s="318" t="str">
        <f t="shared" si="27"/>
        <v>C</v>
      </c>
      <c r="N397" s="272"/>
      <c r="O397" s="409"/>
      <c r="P397"/>
      <c r="Q397"/>
      <c r="S397" s="3"/>
      <c r="T397" s="3"/>
      <c r="U397" s="3"/>
      <c r="V397" s="3"/>
    </row>
    <row r="398" spans="2:22" ht="14.25" x14ac:dyDescent="0.2">
      <c r="B398" s="271"/>
      <c r="C398" s="312" t="s">
        <v>1673</v>
      </c>
      <c r="D398" s="312" t="s">
        <v>14</v>
      </c>
      <c r="E398" s="313" t="s">
        <v>1674</v>
      </c>
      <c r="F398" s="312" t="s">
        <v>2019</v>
      </c>
      <c r="G398" s="312" t="s">
        <v>1050</v>
      </c>
      <c r="H398" s="434">
        <v>3.22</v>
      </c>
      <c r="I398" s="458">
        <v>13</v>
      </c>
      <c r="J398" s="459">
        <f t="shared" si="24"/>
        <v>41.86</v>
      </c>
      <c r="K398" s="316">
        <f t="shared" si="25"/>
        <v>3.031954475138367E-5</v>
      </c>
      <c r="L398" s="319">
        <f t="shared" si="26"/>
        <v>0.99853021914475815</v>
      </c>
      <c r="M398" s="318" t="str">
        <f t="shared" si="27"/>
        <v>C</v>
      </c>
      <c r="N398" s="272"/>
      <c r="O398" s="409"/>
      <c r="P398"/>
      <c r="Q398"/>
      <c r="S398" s="3"/>
      <c r="T398" s="3"/>
      <c r="U398" s="3"/>
      <c r="V398" s="3"/>
    </row>
    <row r="399" spans="2:22" ht="14.25" x14ac:dyDescent="0.2">
      <c r="B399" s="271"/>
      <c r="C399" s="312" t="s">
        <v>1651</v>
      </c>
      <c r="D399" s="312" t="s">
        <v>14</v>
      </c>
      <c r="E399" s="313" t="s">
        <v>1652</v>
      </c>
      <c r="F399" s="312" t="s">
        <v>1993</v>
      </c>
      <c r="G399" s="312" t="s">
        <v>29</v>
      </c>
      <c r="H399" s="434">
        <v>4</v>
      </c>
      <c r="I399" s="458">
        <v>10.41</v>
      </c>
      <c r="J399" s="459">
        <f t="shared" si="24"/>
        <v>41.64</v>
      </c>
      <c r="K399" s="316">
        <f t="shared" si="25"/>
        <v>3.0160196928992261E-5</v>
      </c>
      <c r="L399" s="319">
        <f t="shared" si="26"/>
        <v>0.99856037934168718</v>
      </c>
      <c r="M399" s="318" t="str">
        <f t="shared" si="27"/>
        <v>C</v>
      </c>
      <c r="N399" s="272"/>
      <c r="O399" s="409"/>
      <c r="P399"/>
      <c r="Q399"/>
      <c r="S399" s="3"/>
      <c r="T399" s="3"/>
      <c r="U399" s="3"/>
      <c r="V399" s="3"/>
    </row>
    <row r="400" spans="2:22" ht="14.25" x14ac:dyDescent="0.2">
      <c r="B400" s="271"/>
      <c r="C400" s="312" t="s">
        <v>1657</v>
      </c>
      <c r="D400" s="312" t="s">
        <v>67</v>
      </c>
      <c r="E400" s="313" t="s">
        <v>1658</v>
      </c>
      <c r="F400" s="312" t="s">
        <v>1993</v>
      </c>
      <c r="G400" s="312" t="s">
        <v>29</v>
      </c>
      <c r="H400" s="434">
        <v>2</v>
      </c>
      <c r="I400" s="458">
        <v>20.5</v>
      </c>
      <c r="J400" s="459">
        <f t="shared" si="24"/>
        <v>41</v>
      </c>
      <c r="K400" s="316">
        <f t="shared" si="25"/>
        <v>2.9696639627489976E-5</v>
      </c>
      <c r="L400" s="319">
        <f t="shared" si="26"/>
        <v>0.99859007598131466</v>
      </c>
      <c r="M400" s="318" t="str">
        <f t="shared" si="27"/>
        <v>C</v>
      </c>
      <c r="N400" s="272"/>
      <c r="O400" s="409"/>
      <c r="P400"/>
      <c r="Q400"/>
      <c r="S400" s="3"/>
      <c r="U400" s="3"/>
      <c r="V400" s="3"/>
    </row>
    <row r="401" spans="2:22" ht="14.25" x14ac:dyDescent="0.2">
      <c r="B401" s="271"/>
      <c r="C401" s="312" t="s">
        <v>1659</v>
      </c>
      <c r="D401" s="312" t="s">
        <v>14</v>
      </c>
      <c r="E401" s="313" t="s">
        <v>1660</v>
      </c>
      <c r="F401" s="312" t="s">
        <v>1993</v>
      </c>
      <c r="G401" s="312" t="s">
        <v>29</v>
      </c>
      <c r="H401" s="434">
        <v>0.21</v>
      </c>
      <c r="I401" s="458">
        <v>194.19</v>
      </c>
      <c r="J401" s="459">
        <f t="shared" si="24"/>
        <v>40.770000000000003</v>
      </c>
      <c r="K401" s="316">
        <f t="shared" si="25"/>
        <v>2.9530048722262597E-5</v>
      </c>
      <c r="L401" s="319">
        <f t="shared" si="26"/>
        <v>0.99861960603003697</v>
      </c>
      <c r="M401" s="318" t="str">
        <f t="shared" si="27"/>
        <v>C</v>
      </c>
      <c r="N401" s="272"/>
      <c r="O401" s="409"/>
      <c r="P401"/>
      <c r="Q401"/>
      <c r="T401" s="3"/>
      <c r="U401" s="3"/>
      <c r="V401" s="3"/>
    </row>
    <row r="402" spans="2:22" ht="14.25" x14ac:dyDescent="0.2">
      <c r="B402" s="271"/>
      <c r="C402" s="312" t="s">
        <v>3125</v>
      </c>
      <c r="D402" s="312" t="s">
        <v>14</v>
      </c>
      <c r="E402" s="313" t="s">
        <v>3126</v>
      </c>
      <c r="F402" s="312" t="s">
        <v>2019</v>
      </c>
      <c r="G402" s="312" t="s">
        <v>1050</v>
      </c>
      <c r="H402" s="434">
        <v>2.5499999999999998</v>
      </c>
      <c r="I402" s="458">
        <v>15.23</v>
      </c>
      <c r="J402" s="459">
        <f t="shared" si="24"/>
        <v>38.83</v>
      </c>
      <c r="K402" s="316">
        <f t="shared" si="25"/>
        <v>2.81248906520838E-5</v>
      </c>
      <c r="L402" s="319">
        <f t="shared" si="26"/>
        <v>0.99864773092068904</v>
      </c>
      <c r="M402" s="318" t="str">
        <f t="shared" si="27"/>
        <v>C</v>
      </c>
      <c r="N402" s="272"/>
      <c r="O402" s="409"/>
      <c r="P402"/>
      <c r="Q402"/>
      <c r="S402" s="3"/>
      <c r="T402" s="3"/>
      <c r="U402" s="3"/>
      <c r="V402" s="3"/>
    </row>
    <row r="403" spans="2:22" ht="25.5" x14ac:dyDescent="0.2">
      <c r="B403" s="271"/>
      <c r="C403" s="312" t="s">
        <v>1665</v>
      </c>
      <c r="D403" s="312" t="s">
        <v>14</v>
      </c>
      <c r="E403" s="313" t="s">
        <v>1666</v>
      </c>
      <c r="F403" s="312" t="s">
        <v>1994</v>
      </c>
      <c r="G403" s="312" t="s">
        <v>29</v>
      </c>
      <c r="H403" s="434">
        <v>2.7000000000000001E-3</v>
      </c>
      <c r="I403" s="458">
        <v>14360.28</v>
      </c>
      <c r="J403" s="459">
        <f t="shared" si="24"/>
        <v>38.770000000000003</v>
      </c>
      <c r="K403" s="316">
        <f t="shared" si="25"/>
        <v>2.8081432155067964E-5</v>
      </c>
      <c r="L403" s="319">
        <f t="shared" si="26"/>
        <v>0.99867581235284408</v>
      </c>
      <c r="M403" s="318" t="str">
        <f t="shared" si="27"/>
        <v>C</v>
      </c>
      <c r="N403" s="272"/>
      <c r="O403" s="409"/>
      <c r="P403"/>
      <c r="Q403"/>
      <c r="S403" s="3"/>
      <c r="T403" s="3"/>
      <c r="U403" s="3"/>
      <c r="V403" s="3"/>
    </row>
    <row r="404" spans="2:22" ht="14.25" x14ac:dyDescent="0.2">
      <c r="B404" s="271"/>
      <c r="C404" s="312" t="s">
        <v>1677</v>
      </c>
      <c r="D404" s="312" t="s">
        <v>14</v>
      </c>
      <c r="E404" s="313" t="s">
        <v>1678</v>
      </c>
      <c r="F404" s="312" t="s">
        <v>1993</v>
      </c>
      <c r="G404" s="312" t="s">
        <v>166</v>
      </c>
      <c r="H404" s="434">
        <v>1.37</v>
      </c>
      <c r="I404" s="458">
        <v>28</v>
      </c>
      <c r="J404" s="459">
        <f t="shared" si="24"/>
        <v>38.36</v>
      </c>
      <c r="K404" s="316">
        <f t="shared" si="25"/>
        <v>2.7784465758793062E-5</v>
      </c>
      <c r="L404" s="319">
        <f t="shared" si="26"/>
        <v>0.99870359681860288</v>
      </c>
      <c r="M404" s="318" t="str">
        <f t="shared" si="27"/>
        <v>C</v>
      </c>
      <c r="N404" s="272"/>
      <c r="O404" s="409"/>
      <c r="P404"/>
      <c r="Q404"/>
      <c r="S404" s="3"/>
      <c r="T404" s="3"/>
      <c r="U404" s="3"/>
      <c r="V404" s="3"/>
    </row>
    <row r="405" spans="2:22" ht="14.25" x14ac:dyDescent="0.2">
      <c r="B405" s="271"/>
      <c r="C405" s="312" t="s">
        <v>1661</v>
      </c>
      <c r="D405" s="312" t="s">
        <v>14</v>
      </c>
      <c r="E405" s="313" t="s">
        <v>1662</v>
      </c>
      <c r="F405" s="312" t="s">
        <v>1993</v>
      </c>
      <c r="G405" s="312" t="s">
        <v>29</v>
      </c>
      <c r="H405" s="434">
        <v>0.21</v>
      </c>
      <c r="I405" s="458">
        <v>179.9</v>
      </c>
      <c r="J405" s="459">
        <f t="shared" si="24"/>
        <v>37.770000000000003</v>
      </c>
      <c r="K405" s="316">
        <f t="shared" si="25"/>
        <v>2.7357123871470646E-5</v>
      </c>
      <c r="L405" s="319">
        <f t="shared" si="26"/>
        <v>0.99873095394247435</v>
      </c>
      <c r="M405" s="318" t="str">
        <f t="shared" si="27"/>
        <v>C</v>
      </c>
      <c r="N405" s="272"/>
      <c r="O405" s="409"/>
      <c r="P405"/>
      <c r="Q405"/>
      <c r="S405" s="3"/>
      <c r="T405" s="3"/>
      <c r="U405" s="3"/>
      <c r="V405" s="3"/>
    </row>
    <row r="406" spans="2:22" ht="14.25" x14ac:dyDescent="0.2">
      <c r="B406" s="271"/>
      <c r="C406" s="312" t="s">
        <v>1683</v>
      </c>
      <c r="D406" s="312" t="s">
        <v>108</v>
      </c>
      <c r="E406" s="313" t="s">
        <v>1684</v>
      </c>
      <c r="F406" s="312" t="s">
        <v>1993</v>
      </c>
      <c r="G406" s="312" t="s">
        <v>29</v>
      </c>
      <c r="H406" s="434">
        <v>2</v>
      </c>
      <c r="I406" s="458">
        <v>18.63</v>
      </c>
      <c r="J406" s="459">
        <f t="shared" si="24"/>
        <v>37.26</v>
      </c>
      <c r="K406" s="316">
        <f t="shared" si="25"/>
        <v>2.6987726646836012E-5</v>
      </c>
      <c r="L406" s="319">
        <f t="shared" si="26"/>
        <v>0.99875794166912124</v>
      </c>
      <c r="M406" s="318" t="str">
        <f t="shared" si="27"/>
        <v>C</v>
      </c>
      <c r="N406" s="272"/>
      <c r="O406" s="409"/>
      <c r="P406"/>
      <c r="Q406"/>
      <c r="S406" s="3"/>
      <c r="T406" s="3"/>
      <c r="U406" s="3"/>
      <c r="V406" s="3"/>
    </row>
    <row r="407" spans="2:22" ht="14.25" x14ac:dyDescent="0.2">
      <c r="B407" s="271"/>
      <c r="C407" s="312" t="s">
        <v>1655</v>
      </c>
      <c r="D407" s="312" t="s">
        <v>14</v>
      </c>
      <c r="E407" s="313" t="s">
        <v>1656</v>
      </c>
      <c r="F407" s="312" t="s">
        <v>1993</v>
      </c>
      <c r="G407" s="312" t="s">
        <v>29</v>
      </c>
      <c r="H407" s="434">
        <v>2</v>
      </c>
      <c r="I407" s="458">
        <v>18.12</v>
      </c>
      <c r="J407" s="459">
        <f t="shared" si="24"/>
        <v>36.24</v>
      </c>
      <c r="K407" s="316">
        <f t="shared" si="25"/>
        <v>2.6248932197566752E-5</v>
      </c>
      <c r="L407" s="319">
        <f t="shared" si="26"/>
        <v>0.99878419060131884</v>
      </c>
      <c r="M407" s="318" t="str">
        <f t="shared" si="27"/>
        <v>C</v>
      </c>
      <c r="N407" s="272"/>
      <c r="O407" s="409"/>
      <c r="P407"/>
      <c r="Q407"/>
      <c r="S407" s="3"/>
      <c r="T407" s="3"/>
      <c r="U407" s="3"/>
      <c r="V407" s="3"/>
    </row>
    <row r="408" spans="2:22" ht="14.25" x14ac:dyDescent="0.2">
      <c r="B408" s="271"/>
      <c r="C408" s="312" t="s">
        <v>1649</v>
      </c>
      <c r="D408" s="312" t="s">
        <v>14</v>
      </c>
      <c r="E408" s="313" t="s">
        <v>1650</v>
      </c>
      <c r="F408" s="312" t="s">
        <v>1993</v>
      </c>
      <c r="G408" s="312" t="s">
        <v>29</v>
      </c>
      <c r="H408" s="434">
        <v>11</v>
      </c>
      <c r="I408" s="458">
        <v>3.22</v>
      </c>
      <c r="J408" s="459">
        <f t="shared" si="24"/>
        <v>35.42</v>
      </c>
      <c r="K408" s="316">
        <f t="shared" si="25"/>
        <v>2.565499940501695E-5</v>
      </c>
      <c r="L408" s="319">
        <f t="shared" si="26"/>
        <v>0.99880984560072383</v>
      </c>
      <c r="M408" s="318" t="str">
        <f t="shared" si="27"/>
        <v>C</v>
      </c>
      <c r="N408" s="272"/>
      <c r="O408" s="409"/>
      <c r="P408"/>
      <c r="Q408"/>
      <c r="S408" s="3"/>
      <c r="T408" s="3"/>
      <c r="U408" s="3"/>
      <c r="V408" s="3"/>
    </row>
    <row r="409" spans="2:22" ht="25.5" x14ac:dyDescent="0.2">
      <c r="B409" s="271"/>
      <c r="C409" s="312" t="s">
        <v>1663</v>
      </c>
      <c r="D409" s="312" t="s">
        <v>14</v>
      </c>
      <c r="E409" s="313" t="s">
        <v>1664</v>
      </c>
      <c r="F409" s="312" t="s">
        <v>1994</v>
      </c>
      <c r="G409" s="312" t="s">
        <v>377</v>
      </c>
      <c r="H409" s="434">
        <v>10.220000000000001</v>
      </c>
      <c r="I409" s="458">
        <v>3.46</v>
      </c>
      <c r="J409" s="459">
        <f t="shared" si="24"/>
        <v>35.36</v>
      </c>
      <c r="K409" s="316">
        <f t="shared" si="25"/>
        <v>2.5611540908001111E-5</v>
      </c>
      <c r="L409" s="319">
        <f t="shared" si="26"/>
        <v>0.9988354571416318</v>
      </c>
      <c r="M409" s="318" t="str">
        <f t="shared" si="27"/>
        <v>C</v>
      </c>
      <c r="N409" s="272"/>
      <c r="O409" s="409"/>
      <c r="P409"/>
      <c r="Q409"/>
      <c r="S409" s="3"/>
      <c r="T409" s="3"/>
      <c r="U409" s="3"/>
      <c r="V409" s="3"/>
    </row>
    <row r="410" spans="2:22" ht="25.5" x14ac:dyDescent="0.2">
      <c r="B410" s="271"/>
      <c r="C410" s="312" t="s">
        <v>1709</v>
      </c>
      <c r="D410" s="312" t="s">
        <v>14</v>
      </c>
      <c r="E410" s="313" t="s">
        <v>1710</v>
      </c>
      <c r="F410" s="312" t="s">
        <v>1993</v>
      </c>
      <c r="G410" s="312" t="s">
        <v>29</v>
      </c>
      <c r="H410" s="434">
        <v>3.6999999999999999E-4</v>
      </c>
      <c r="I410" s="458">
        <v>92222.61</v>
      </c>
      <c r="J410" s="459">
        <f t="shared" si="24"/>
        <v>34.119999999999997</v>
      </c>
      <c r="K410" s="316">
        <f t="shared" si="25"/>
        <v>2.4713398636340438E-5</v>
      </c>
      <c r="L410" s="319">
        <f t="shared" si="26"/>
        <v>0.9988601705402681</v>
      </c>
      <c r="M410" s="318" t="str">
        <f t="shared" si="27"/>
        <v>C</v>
      </c>
      <c r="N410" s="272"/>
      <c r="O410" s="409"/>
      <c r="P410"/>
      <c r="Q410"/>
      <c r="S410" s="3"/>
      <c r="T410" s="3"/>
      <c r="U410" s="3"/>
      <c r="V410" s="3"/>
    </row>
    <row r="411" spans="2:22" ht="14.25" x14ac:dyDescent="0.2">
      <c r="B411" s="271"/>
      <c r="C411" s="312" t="s">
        <v>1681</v>
      </c>
      <c r="D411" s="312" t="s">
        <v>14</v>
      </c>
      <c r="E411" s="313" t="s">
        <v>1682</v>
      </c>
      <c r="F411" s="312" t="s">
        <v>1993</v>
      </c>
      <c r="G411" s="312" t="s">
        <v>29</v>
      </c>
      <c r="H411" s="434">
        <v>1</v>
      </c>
      <c r="I411" s="458">
        <v>33.39</v>
      </c>
      <c r="J411" s="459">
        <f t="shared" si="24"/>
        <v>33.39</v>
      </c>
      <c r="K411" s="316">
        <f t="shared" si="25"/>
        <v>2.4184653589314398E-5</v>
      </c>
      <c r="L411" s="319">
        <f t="shared" si="26"/>
        <v>0.99888435519385743</v>
      </c>
      <c r="M411" s="318" t="str">
        <f t="shared" si="27"/>
        <v>C</v>
      </c>
      <c r="N411" s="272"/>
      <c r="O411" s="409"/>
      <c r="P411"/>
      <c r="Q411"/>
      <c r="S411" s="3"/>
      <c r="T411" s="3"/>
      <c r="U411" s="3"/>
      <c r="V411" s="3"/>
    </row>
    <row r="412" spans="2:22" ht="14.25" x14ac:dyDescent="0.2">
      <c r="B412" s="271"/>
      <c r="C412" s="312" t="s">
        <v>1701</v>
      </c>
      <c r="D412" s="312" t="s">
        <v>14</v>
      </c>
      <c r="E412" s="313" t="s">
        <v>1702</v>
      </c>
      <c r="F412" s="312" t="s">
        <v>1994</v>
      </c>
      <c r="G412" s="312" t="s">
        <v>1050</v>
      </c>
      <c r="H412" s="434">
        <v>28.52</v>
      </c>
      <c r="I412" s="458">
        <v>1.17</v>
      </c>
      <c r="J412" s="459">
        <f t="shared" si="24"/>
        <v>33.36</v>
      </c>
      <c r="K412" s="316">
        <f t="shared" si="25"/>
        <v>2.4162924340806479E-5</v>
      </c>
      <c r="L412" s="319">
        <f t="shared" si="26"/>
        <v>0.99890851811819825</v>
      </c>
      <c r="M412" s="318" t="str">
        <f t="shared" si="27"/>
        <v>C</v>
      </c>
      <c r="N412" s="272"/>
      <c r="O412" s="409"/>
      <c r="P412"/>
      <c r="Q412"/>
      <c r="U412" s="3"/>
      <c r="V412" s="3"/>
    </row>
    <row r="413" spans="2:22" ht="25.5" x14ac:dyDescent="0.2">
      <c r="B413" s="271"/>
      <c r="C413" s="312" t="s">
        <v>1695</v>
      </c>
      <c r="D413" s="312" t="s">
        <v>14</v>
      </c>
      <c r="E413" s="313" t="s">
        <v>1696</v>
      </c>
      <c r="F413" s="312" t="s">
        <v>1993</v>
      </c>
      <c r="G413" s="312" t="s">
        <v>29</v>
      </c>
      <c r="H413" s="434">
        <v>0.21</v>
      </c>
      <c r="I413" s="458">
        <v>158.15</v>
      </c>
      <c r="J413" s="459">
        <f t="shared" si="24"/>
        <v>33.21</v>
      </c>
      <c r="K413" s="316">
        <f t="shared" si="25"/>
        <v>2.4054278098266882E-5</v>
      </c>
      <c r="L413" s="319">
        <f t="shared" si="26"/>
        <v>0.99893257239629651</v>
      </c>
      <c r="M413" s="318" t="str">
        <f t="shared" si="27"/>
        <v>C</v>
      </c>
      <c r="N413" s="272"/>
      <c r="O413" s="409"/>
      <c r="P413"/>
      <c r="Q413"/>
      <c r="U413" s="3"/>
      <c r="V413" s="3"/>
    </row>
    <row r="414" spans="2:22" ht="14.25" x14ac:dyDescent="0.2">
      <c r="B414" s="271"/>
      <c r="C414" s="312" t="s">
        <v>1691</v>
      </c>
      <c r="D414" s="312" t="s">
        <v>14</v>
      </c>
      <c r="E414" s="313" t="s">
        <v>1692</v>
      </c>
      <c r="F414" s="312" t="s">
        <v>1993</v>
      </c>
      <c r="G414" s="312" t="s">
        <v>29</v>
      </c>
      <c r="H414" s="434">
        <v>3</v>
      </c>
      <c r="I414" s="458">
        <v>10.98</v>
      </c>
      <c r="J414" s="459">
        <f t="shared" si="24"/>
        <v>32.94</v>
      </c>
      <c r="K414" s="316">
        <f t="shared" si="25"/>
        <v>2.3858714861695603E-5</v>
      </c>
      <c r="L414" s="319">
        <f t="shared" si="26"/>
        <v>0.99895643111115817</v>
      </c>
      <c r="M414" s="318" t="str">
        <f t="shared" si="27"/>
        <v>C</v>
      </c>
      <c r="N414" s="272"/>
      <c r="O414" s="409"/>
      <c r="P414"/>
      <c r="Q414"/>
      <c r="U414" s="3"/>
      <c r="V414" s="3"/>
    </row>
    <row r="415" spans="2:22" ht="14.25" x14ac:dyDescent="0.2">
      <c r="B415" s="271"/>
      <c r="C415" s="312" t="s">
        <v>1699</v>
      </c>
      <c r="D415" s="312" t="s">
        <v>14</v>
      </c>
      <c r="E415" s="313" t="s">
        <v>1700</v>
      </c>
      <c r="F415" s="312" t="s">
        <v>1993</v>
      </c>
      <c r="G415" s="312" t="s">
        <v>377</v>
      </c>
      <c r="H415" s="434">
        <v>6.98</v>
      </c>
      <c r="I415" s="458">
        <v>4.5999999999999996</v>
      </c>
      <c r="J415" s="459">
        <f t="shared" si="24"/>
        <v>32.1</v>
      </c>
      <c r="K415" s="316">
        <f t="shared" si="25"/>
        <v>2.3250295903473859E-5</v>
      </c>
      <c r="L415" s="319">
        <f t="shared" si="26"/>
        <v>0.99897968140706161</v>
      </c>
      <c r="M415" s="318" t="str">
        <f t="shared" si="27"/>
        <v>C</v>
      </c>
      <c r="N415" s="272"/>
      <c r="O415" s="409"/>
      <c r="P415"/>
      <c r="Q415"/>
      <c r="S415" s="3"/>
      <c r="T415" s="3"/>
      <c r="U415" s="3"/>
      <c r="V415" s="3"/>
    </row>
    <row r="416" spans="2:22" ht="14.25" x14ac:dyDescent="0.2">
      <c r="B416" s="271"/>
      <c r="C416" s="312" t="s">
        <v>1685</v>
      </c>
      <c r="D416" s="312" t="s">
        <v>14</v>
      </c>
      <c r="E416" s="313" t="s">
        <v>1686</v>
      </c>
      <c r="F416" s="312" t="s">
        <v>1993</v>
      </c>
      <c r="G416" s="312" t="s">
        <v>29</v>
      </c>
      <c r="H416" s="434">
        <v>2</v>
      </c>
      <c r="I416" s="458">
        <v>16.010000000000002</v>
      </c>
      <c r="J416" s="459">
        <f t="shared" si="24"/>
        <v>32.020000000000003</v>
      </c>
      <c r="K416" s="316">
        <f t="shared" si="25"/>
        <v>2.3192351240786077E-5</v>
      </c>
      <c r="L416" s="319">
        <f t="shared" si="26"/>
        <v>0.99900287375830243</v>
      </c>
      <c r="M416" s="318" t="str">
        <f t="shared" si="27"/>
        <v>C</v>
      </c>
      <c r="N416" s="272"/>
      <c r="O416" s="409"/>
      <c r="P416"/>
      <c r="Q416"/>
      <c r="S416" s="3"/>
      <c r="T416" s="3"/>
      <c r="U416" s="3"/>
      <c r="V416" s="3"/>
    </row>
    <row r="417" spans="2:22" ht="14.25" x14ac:dyDescent="0.2">
      <c r="B417" s="271"/>
      <c r="C417" s="312" t="s">
        <v>1727</v>
      </c>
      <c r="D417" s="312" t="s">
        <v>14</v>
      </c>
      <c r="E417" s="313" t="s">
        <v>1728</v>
      </c>
      <c r="F417" s="312" t="s">
        <v>1994</v>
      </c>
      <c r="G417" s="312" t="s">
        <v>1050</v>
      </c>
      <c r="H417" s="434">
        <v>45.82</v>
      </c>
      <c r="I417" s="458">
        <v>0.67</v>
      </c>
      <c r="J417" s="459">
        <f t="shared" si="24"/>
        <v>30.69</v>
      </c>
      <c r="K417" s="316">
        <f t="shared" si="25"/>
        <v>2.2229021223601646E-5</v>
      </c>
      <c r="L417" s="319">
        <f t="shared" si="26"/>
        <v>0.99902510277952605</v>
      </c>
      <c r="M417" s="318" t="str">
        <f t="shared" si="27"/>
        <v>C</v>
      </c>
      <c r="N417" s="272"/>
      <c r="O417" s="409"/>
      <c r="P417"/>
      <c r="Q417"/>
      <c r="S417" s="3"/>
      <c r="T417" s="3"/>
      <c r="U417" s="3"/>
      <c r="V417" s="3"/>
    </row>
    <row r="418" spans="2:22" ht="38.25" x14ac:dyDescent="0.2">
      <c r="B418" s="271"/>
      <c r="C418" s="312" t="s">
        <v>1703</v>
      </c>
      <c r="D418" s="312" t="s">
        <v>14</v>
      </c>
      <c r="E418" s="313" t="s">
        <v>1704</v>
      </c>
      <c r="F418" s="312" t="s">
        <v>1993</v>
      </c>
      <c r="G418" s="312" t="s">
        <v>29</v>
      </c>
      <c r="H418" s="434">
        <v>3.24</v>
      </c>
      <c r="I418" s="458">
        <v>9.4600000000000009</v>
      </c>
      <c r="J418" s="459">
        <f t="shared" si="24"/>
        <v>30.65</v>
      </c>
      <c r="K418" s="316">
        <f t="shared" si="25"/>
        <v>2.220004889225775E-5</v>
      </c>
      <c r="L418" s="319">
        <f t="shared" si="26"/>
        <v>0.99904730282841836</v>
      </c>
      <c r="M418" s="318" t="str">
        <f t="shared" si="27"/>
        <v>C</v>
      </c>
      <c r="N418" s="272"/>
      <c r="O418" s="409"/>
      <c r="P418"/>
      <c r="Q418"/>
      <c r="S418" s="3"/>
      <c r="T418" s="3"/>
      <c r="U418" s="3"/>
      <c r="V418" s="3"/>
    </row>
    <row r="419" spans="2:22" ht="14.25" x14ac:dyDescent="0.2">
      <c r="B419" s="271"/>
      <c r="C419" s="312" t="s">
        <v>1689</v>
      </c>
      <c r="D419" s="312" t="s">
        <v>14</v>
      </c>
      <c r="E419" s="313" t="s">
        <v>1690</v>
      </c>
      <c r="F419" s="312" t="s">
        <v>1993</v>
      </c>
      <c r="G419" s="312" t="s">
        <v>29</v>
      </c>
      <c r="H419" s="434">
        <v>6.06</v>
      </c>
      <c r="I419" s="458">
        <v>5.0199999999999996</v>
      </c>
      <c r="J419" s="459">
        <f t="shared" si="24"/>
        <v>30.42</v>
      </c>
      <c r="K419" s="316">
        <f t="shared" si="25"/>
        <v>2.2033457987030371E-5</v>
      </c>
      <c r="L419" s="319">
        <f t="shared" si="26"/>
        <v>0.99906933628640537</v>
      </c>
      <c r="M419" s="318" t="str">
        <f t="shared" si="27"/>
        <v>C</v>
      </c>
      <c r="N419" s="272"/>
      <c r="O419" s="409"/>
      <c r="P419"/>
      <c r="Q419"/>
      <c r="S419" s="3"/>
      <c r="T419" s="3"/>
      <c r="U419" s="3"/>
      <c r="V419" s="3"/>
    </row>
    <row r="420" spans="2:22" ht="14.25" x14ac:dyDescent="0.2">
      <c r="B420" s="271"/>
      <c r="C420" s="312" t="s">
        <v>1769</v>
      </c>
      <c r="D420" s="312" t="s">
        <v>14</v>
      </c>
      <c r="E420" s="313" t="s">
        <v>1770</v>
      </c>
      <c r="F420" s="312" t="s">
        <v>1993</v>
      </c>
      <c r="G420" s="312" t="s">
        <v>29</v>
      </c>
      <c r="H420" s="434">
        <v>13</v>
      </c>
      <c r="I420" s="458">
        <v>2.34</v>
      </c>
      <c r="J420" s="459">
        <f t="shared" si="24"/>
        <v>30.42</v>
      </c>
      <c r="K420" s="316">
        <f t="shared" si="25"/>
        <v>2.2033457987030371E-5</v>
      </c>
      <c r="L420" s="319">
        <f t="shared" si="26"/>
        <v>0.99909136974439239</v>
      </c>
      <c r="M420" s="318" t="str">
        <f t="shared" si="27"/>
        <v>C</v>
      </c>
      <c r="N420" s="272"/>
      <c r="O420" s="409"/>
      <c r="P420"/>
      <c r="Q420"/>
      <c r="S420" s="3"/>
      <c r="T420" s="3"/>
      <c r="U420" s="3"/>
      <c r="V420" s="3"/>
    </row>
    <row r="421" spans="2:22" ht="25.5" x14ac:dyDescent="0.2">
      <c r="B421" s="271"/>
      <c r="C421" s="312" t="s">
        <v>3127</v>
      </c>
      <c r="D421" s="312" t="s">
        <v>14</v>
      </c>
      <c r="E421" s="313" t="s">
        <v>3105</v>
      </c>
      <c r="F421" s="312" t="s">
        <v>1994</v>
      </c>
      <c r="G421" s="312" t="s">
        <v>29</v>
      </c>
      <c r="H421" s="434">
        <v>2.6491000000000002E-3</v>
      </c>
      <c r="I421" s="458">
        <v>11414.97</v>
      </c>
      <c r="J421" s="459">
        <f t="shared" si="24"/>
        <v>30.23</v>
      </c>
      <c r="K421" s="316">
        <f t="shared" si="25"/>
        <v>2.1895839413146877E-5</v>
      </c>
      <c r="L421" s="319">
        <f t="shared" si="26"/>
        <v>0.99911326558380553</v>
      </c>
      <c r="M421" s="318" t="str">
        <f t="shared" si="27"/>
        <v>C</v>
      </c>
      <c r="N421" s="272"/>
      <c r="O421" s="409"/>
      <c r="P421"/>
      <c r="Q421"/>
      <c r="S421" s="3"/>
      <c r="T421" s="3"/>
      <c r="U421" s="3"/>
      <c r="V421" s="3"/>
    </row>
    <row r="422" spans="2:22" ht="14.25" x14ac:dyDescent="0.2">
      <c r="B422" s="271"/>
      <c r="C422" s="312" t="s">
        <v>1697</v>
      </c>
      <c r="D422" s="312" t="s">
        <v>14</v>
      </c>
      <c r="E422" s="313" t="s">
        <v>1698</v>
      </c>
      <c r="F422" s="312" t="s">
        <v>1993</v>
      </c>
      <c r="G422" s="312" t="s">
        <v>29</v>
      </c>
      <c r="H422" s="434">
        <v>3</v>
      </c>
      <c r="I422" s="458">
        <v>9.66</v>
      </c>
      <c r="J422" s="459">
        <f t="shared" si="24"/>
        <v>28.98</v>
      </c>
      <c r="K422" s="316">
        <f t="shared" si="25"/>
        <v>2.0990454058650231E-5</v>
      </c>
      <c r="L422" s="319">
        <f t="shared" si="26"/>
        <v>0.99913425603786421</v>
      </c>
      <c r="M422" s="318" t="str">
        <f t="shared" si="27"/>
        <v>C</v>
      </c>
      <c r="N422" s="272"/>
      <c r="O422" s="409"/>
      <c r="P422"/>
      <c r="Q422"/>
      <c r="S422" s="3"/>
      <c r="T422" s="3"/>
      <c r="U422" s="3"/>
      <c r="V422" s="3"/>
    </row>
    <row r="423" spans="2:22" ht="14.25" x14ac:dyDescent="0.2">
      <c r="B423" s="271"/>
      <c r="C423" s="312" t="s">
        <v>1715</v>
      </c>
      <c r="D423" s="312" t="s">
        <v>14</v>
      </c>
      <c r="E423" s="313" t="s">
        <v>1716</v>
      </c>
      <c r="F423" s="312" t="s">
        <v>1993</v>
      </c>
      <c r="G423" s="312" t="s">
        <v>29</v>
      </c>
      <c r="H423" s="434">
        <v>3</v>
      </c>
      <c r="I423" s="458">
        <v>9.33</v>
      </c>
      <c r="J423" s="459">
        <f t="shared" si="24"/>
        <v>27.99</v>
      </c>
      <c r="K423" s="316">
        <f t="shared" si="25"/>
        <v>2.0273388857888886E-5</v>
      </c>
      <c r="L423" s="319">
        <f t="shared" si="26"/>
        <v>0.99915452942672212</v>
      </c>
      <c r="M423" s="318" t="str">
        <f t="shared" si="27"/>
        <v>C</v>
      </c>
      <c r="N423" s="272"/>
      <c r="O423" s="409"/>
      <c r="P423"/>
      <c r="Q423"/>
      <c r="S423" s="3"/>
      <c r="T423" s="3"/>
      <c r="U423" s="3"/>
      <c r="V423" s="3"/>
    </row>
    <row r="424" spans="2:22" ht="14.25" x14ac:dyDescent="0.2">
      <c r="B424" s="271"/>
      <c r="C424" s="312" t="s">
        <v>1599</v>
      </c>
      <c r="D424" s="312" t="s">
        <v>108</v>
      </c>
      <c r="E424" s="313" t="s">
        <v>1600</v>
      </c>
      <c r="F424" s="312" t="s">
        <v>1993</v>
      </c>
      <c r="G424" s="312" t="s">
        <v>29</v>
      </c>
      <c r="H424" s="434">
        <v>4</v>
      </c>
      <c r="I424" s="458">
        <v>6.95</v>
      </c>
      <c r="J424" s="459">
        <f t="shared" si="24"/>
        <v>27.8</v>
      </c>
      <c r="K424" s="316">
        <f t="shared" si="25"/>
        <v>2.01357702840054E-5</v>
      </c>
      <c r="L424" s="319">
        <f t="shared" si="26"/>
        <v>0.99917466519700615</v>
      </c>
      <c r="M424" s="318" t="str">
        <f t="shared" si="27"/>
        <v>C</v>
      </c>
      <c r="N424" s="272"/>
      <c r="O424" s="409"/>
      <c r="P424"/>
      <c r="Q424"/>
      <c r="S424" s="3"/>
      <c r="T424" s="3"/>
      <c r="U424" s="3"/>
      <c r="V424" s="3"/>
    </row>
    <row r="425" spans="2:22" ht="14.25" x14ac:dyDescent="0.2">
      <c r="B425" s="271"/>
      <c r="C425" s="312" t="s">
        <v>1707</v>
      </c>
      <c r="D425" s="312" t="s">
        <v>14</v>
      </c>
      <c r="E425" s="313" t="s">
        <v>1708</v>
      </c>
      <c r="F425" s="312" t="s">
        <v>1993</v>
      </c>
      <c r="G425" s="312" t="s">
        <v>1892</v>
      </c>
      <c r="H425" s="434">
        <v>2.17</v>
      </c>
      <c r="I425" s="458">
        <v>12.5</v>
      </c>
      <c r="J425" s="459">
        <f t="shared" si="24"/>
        <v>27.12</v>
      </c>
      <c r="K425" s="316">
        <f t="shared" si="25"/>
        <v>1.9643240651159226E-5</v>
      </c>
      <c r="L425" s="319">
        <f t="shared" si="26"/>
        <v>0.99919430843765733</v>
      </c>
      <c r="M425" s="318" t="str">
        <f t="shared" si="27"/>
        <v>C</v>
      </c>
      <c r="N425" s="272"/>
      <c r="O425" s="409"/>
      <c r="P425"/>
      <c r="Q425"/>
      <c r="S425" s="3"/>
      <c r="T425" s="3"/>
      <c r="U425" s="3"/>
      <c r="V425" s="3"/>
    </row>
    <row r="426" spans="2:22" ht="14.25" x14ac:dyDescent="0.2">
      <c r="B426" s="271"/>
      <c r="C426" s="312" t="s">
        <v>1687</v>
      </c>
      <c r="D426" s="312" t="s">
        <v>14</v>
      </c>
      <c r="E426" s="313" t="s">
        <v>1688</v>
      </c>
      <c r="F426" s="312" t="s">
        <v>1993</v>
      </c>
      <c r="G426" s="312" t="s">
        <v>29</v>
      </c>
      <c r="H426" s="434">
        <v>5</v>
      </c>
      <c r="I426" s="458">
        <v>5.39</v>
      </c>
      <c r="J426" s="459">
        <f t="shared" si="24"/>
        <v>26.95</v>
      </c>
      <c r="K426" s="316">
        <f t="shared" si="25"/>
        <v>1.9520108242947679E-5</v>
      </c>
      <c r="L426" s="319">
        <f t="shared" si="26"/>
        <v>0.99921382854590024</v>
      </c>
      <c r="M426" s="318" t="str">
        <f t="shared" si="27"/>
        <v>C</v>
      </c>
      <c r="N426" s="272"/>
      <c r="O426" s="409"/>
      <c r="P426"/>
      <c r="Q426"/>
      <c r="S426" s="3"/>
      <c r="T426" s="3"/>
      <c r="U426" s="3"/>
      <c r="V426" s="3"/>
    </row>
    <row r="427" spans="2:22" ht="14.25" x14ac:dyDescent="0.2">
      <c r="B427" s="271"/>
      <c r="C427" s="312" t="s">
        <v>1721</v>
      </c>
      <c r="D427" s="312" t="s">
        <v>14</v>
      </c>
      <c r="E427" s="313" t="s">
        <v>1722</v>
      </c>
      <c r="F427" s="312" t="s">
        <v>1993</v>
      </c>
      <c r="G427" s="312" t="s">
        <v>29</v>
      </c>
      <c r="H427" s="434">
        <v>4</v>
      </c>
      <c r="I427" s="458">
        <v>6.71</v>
      </c>
      <c r="J427" s="459">
        <f t="shared" si="24"/>
        <v>26.84</v>
      </c>
      <c r="K427" s="316">
        <f t="shared" si="25"/>
        <v>1.9440434331751974E-5</v>
      </c>
      <c r="L427" s="319">
        <f t="shared" si="26"/>
        <v>0.99923326898023201</v>
      </c>
      <c r="M427" s="318" t="str">
        <f t="shared" si="27"/>
        <v>C</v>
      </c>
      <c r="N427" s="272"/>
      <c r="O427" s="409"/>
      <c r="P427"/>
      <c r="Q427"/>
      <c r="S427" s="3"/>
      <c r="T427" s="3"/>
      <c r="U427" s="3"/>
      <c r="V427" s="3"/>
    </row>
    <row r="428" spans="2:22" ht="25.5" x14ac:dyDescent="0.2">
      <c r="B428" s="271"/>
      <c r="C428" s="312" t="s">
        <v>1739</v>
      </c>
      <c r="D428" s="312" t="s">
        <v>14</v>
      </c>
      <c r="E428" s="313" t="s">
        <v>1740</v>
      </c>
      <c r="F428" s="312" t="s">
        <v>1993</v>
      </c>
      <c r="G428" s="312" t="s">
        <v>29</v>
      </c>
      <c r="H428" s="434">
        <v>3</v>
      </c>
      <c r="I428" s="458">
        <v>8.75</v>
      </c>
      <c r="J428" s="459">
        <f t="shared" si="24"/>
        <v>26.25</v>
      </c>
      <c r="K428" s="316">
        <f t="shared" si="25"/>
        <v>1.9013092444429559E-5</v>
      </c>
      <c r="L428" s="319">
        <f t="shared" si="26"/>
        <v>0.99925228207267647</v>
      </c>
      <c r="M428" s="318" t="str">
        <f t="shared" si="27"/>
        <v>C</v>
      </c>
      <c r="N428" s="272"/>
      <c r="O428" s="409"/>
      <c r="P428"/>
      <c r="Q428"/>
      <c r="S428" s="3"/>
      <c r="T428" s="3"/>
      <c r="U428" s="3"/>
      <c r="V428" s="3"/>
    </row>
    <row r="429" spans="2:22" ht="14.25" x14ac:dyDescent="0.2">
      <c r="B429" s="271"/>
      <c r="C429" s="312" t="s">
        <v>1625</v>
      </c>
      <c r="D429" s="312" t="s">
        <v>14</v>
      </c>
      <c r="E429" s="313" t="s">
        <v>1626</v>
      </c>
      <c r="F429" s="312" t="s">
        <v>1993</v>
      </c>
      <c r="G429" s="312" t="s">
        <v>29</v>
      </c>
      <c r="H429" s="434">
        <v>12.42</v>
      </c>
      <c r="I429" s="458">
        <v>2.11</v>
      </c>
      <c r="J429" s="459">
        <f t="shared" si="24"/>
        <v>26.2</v>
      </c>
      <c r="K429" s="316">
        <f t="shared" si="25"/>
        <v>1.8976877030249693E-5</v>
      </c>
      <c r="L429" s="319">
        <f t="shared" si="26"/>
        <v>0.9992712589497067</v>
      </c>
      <c r="M429" s="318" t="str">
        <f t="shared" si="27"/>
        <v>C</v>
      </c>
      <c r="N429" s="272"/>
      <c r="O429" s="409"/>
      <c r="P429"/>
      <c r="Q429"/>
      <c r="S429" s="3"/>
      <c r="T429" s="3"/>
      <c r="U429" s="3"/>
      <c r="V429" s="3"/>
    </row>
    <row r="430" spans="2:22" ht="38.25" x14ac:dyDescent="0.2">
      <c r="B430" s="271"/>
      <c r="C430" s="312" t="s">
        <v>1711</v>
      </c>
      <c r="D430" s="312" t="s">
        <v>14</v>
      </c>
      <c r="E430" s="313" t="s">
        <v>1712</v>
      </c>
      <c r="F430" s="312" t="s">
        <v>1993</v>
      </c>
      <c r="G430" s="312" t="s">
        <v>29</v>
      </c>
      <c r="H430" s="434">
        <v>3.1550000000000003E-4</v>
      </c>
      <c r="I430" s="458">
        <v>82950</v>
      </c>
      <c r="J430" s="459">
        <f t="shared" si="24"/>
        <v>26.17</v>
      </c>
      <c r="K430" s="316">
        <f t="shared" si="25"/>
        <v>1.8955147781741773E-5</v>
      </c>
      <c r="L430" s="319">
        <f t="shared" si="26"/>
        <v>0.99929021409748842</v>
      </c>
      <c r="M430" s="318" t="str">
        <f t="shared" si="27"/>
        <v>C</v>
      </c>
      <c r="N430" s="272"/>
      <c r="O430" s="409"/>
      <c r="P430"/>
      <c r="Q430"/>
      <c r="S430" s="3"/>
      <c r="T430" s="3"/>
      <c r="U430" s="3"/>
      <c r="V430" s="3"/>
    </row>
    <row r="431" spans="2:22" ht="14.25" x14ac:dyDescent="0.2">
      <c r="B431" s="271"/>
      <c r="C431" s="312" t="s">
        <v>1713</v>
      </c>
      <c r="D431" s="312" t="s">
        <v>14</v>
      </c>
      <c r="E431" s="313" t="s">
        <v>1714</v>
      </c>
      <c r="F431" s="312" t="s">
        <v>1993</v>
      </c>
      <c r="G431" s="312" t="s">
        <v>29</v>
      </c>
      <c r="H431" s="434">
        <v>261.64</v>
      </c>
      <c r="I431" s="458">
        <v>0.1</v>
      </c>
      <c r="J431" s="459">
        <f t="shared" si="24"/>
        <v>26.16</v>
      </c>
      <c r="K431" s="316">
        <f t="shared" si="25"/>
        <v>1.89479046989058E-5</v>
      </c>
      <c r="L431" s="319">
        <f t="shared" si="26"/>
        <v>0.99930916200218733</v>
      </c>
      <c r="M431" s="318" t="str">
        <f t="shared" si="27"/>
        <v>C</v>
      </c>
      <c r="N431" s="272"/>
      <c r="O431" s="409"/>
      <c r="P431"/>
      <c r="Q431"/>
      <c r="S431" s="3"/>
      <c r="T431" s="3"/>
      <c r="U431" s="3"/>
      <c r="V431" s="3"/>
    </row>
    <row r="432" spans="2:22" ht="14.25" x14ac:dyDescent="0.2">
      <c r="B432" s="271"/>
      <c r="C432" s="312" t="s">
        <v>1735</v>
      </c>
      <c r="D432" s="312" t="s">
        <v>14</v>
      </c>
      <c r="E432" s="313" t="s">
        <v>1736</v>
      </c>
      <c r="F432" s="312" t="s">
        <v>1993</v>
      </c>
      <c r="G432" s="312" t="s">
        <v>1892</v>
      </c>
      <c r="H432" s="434">
        <v>1.32</v>
      </c>
      <c r="I432" s="458">
        <v>19.809999999999999</v>
      </c>
      <c r="J432" s="459">
        <f t="shared" si="24"/>
        <v>26.14</v>
      </c>
      <c r="K432" s="316">
        <f t="shared" si="25"/>
        <v>1.8933418533233854E-5</v>
      </c>
      <c r="L432" s="319">
        <f t="shared" si="26"/>
        <v>0.99932809542072054</v>
      </c>
      <c r="M432" s="318" t="str">
        <f t="shared" si="27"/>
        <v>C</v>
      </c>
      <c r="N432" s="272"/>
      <c r="O432" s="409"/>
      <c r="P432"/>
      <c r="Q432"/>
      <c r="S432" s="3"/>
      <c r="T432" s="3"/>
      <c r="U432" s="3"/>
      <c r="V432" s="3"/>
    </row>
    <row r="433" spans="2:22" ht="14.25" x14ac:dyDescent="0.2">
      <c r="B433" s="271"/>
      <c r="C433" s="312" t="s">
        <v>1725</v>
      </c>
      <c r="D433" s="312" t="s">
        <v>14</v>
      </c>
      <c r="E433" s="313" t="s">
        <v>1726</v>
      </c>
      <c r="F433" s="312" t="s">
        <v>2019</v>
      </c>
      <c r="G433" s="312" t="s">
        <v>1050</v>
      </c>
      <c r="H433" s="434">
        <v>1.68</v>
      </c>
      <c r="I433" s="458">
        <v>15.23</v>
      </c>
      <c r="J433" s="459">
        <f t="shared" si="24"/>
        <v>25.58</v>
      </c>
      <c r="K433" s="316">
        <f t="shared" si="25"/>
        <v>1.8527805894419354E-5</v>
      </c>
      <c r="L433" s="319">
        <f t="shared" si="26"/>
        <v>0.99934662322661494</v>
      </c>
      <c r="M433" s="318" t="str">
        <f t="shared" si="27"/>
        <v>C</v>
      </c>
      <c r="N433" s="272"/>
      <c r="O433" s="409"/>
      <c r="P433"/>
      <c r="Q433"/>
      <c r="S433" s="3"/>
      <c r="T433" s="3"/>
      <c r="U433" s="3"/>
      <c r="V433" s="3"/>
    </row>
    <row r="434" spans="2:22" ht="25.5" x14ac:dyDescent="0.2">
      <c r="B434" s="271"/>
      <c r="C434" s="312" t="s">
        <v>1733</v>
      </c>
      <c r="D434" s="312" t="s">
        <v>14</v>
      </c>
      <c r="E434" s="313" t="s">
        <v>1734</v>
      </c>
      <c r="F434" s="312" t="s">
        <v>1993</v>
      </c>
      <c r="G434" s="312" t="s">
        <v>1892</v>
      </c>
      <c r="H434" s="434">
        <v>1.29</v>
      </c>
      <c r="I434" s="458">
        <v>19.48</v>
      </c>
      <c r="J434" s="459">
        <f t="shared" si="24"/>
        <v>25.12</v>
      </c>
      <c r="K434" s="316">
        <f t="shared" si="25"/>
        <v>1.819462408396459E-5</v>
      </c>
      <c r="L434" s="319">
        <f t="shared" si="26"/>
        <v>0.99936481785069886</v>
      </c>
      <c r="M434" s="318" t="str">
        <f t="shared" si="27"/>
        <v>C</v>
      </c>
      <c r="N434" s="272"/>
      <c r="O434" s="409"/>
      <c r="P434"/>
      <c r="Q434"/>
      <c r="S434" s="3"/>
      <c r="T434" s="3"/>
      <c r="U434" s="3"/>
      <c r="V434" s="3"/>
    </row>
    <row r="435" spans="2:22" ht="14.25" x14ac:dyDescent="0.2">
      <c r="B435" s="271"/>
      <c r="C435" s="312" t="s">
        <v>1705</v>
      </c>
      <c r="D435" s="312" t="s">
        <v>14</v>
      </c>
      <c r="E435" s="313" t="s">
        <v>1706</v>
      </c>
      <c r="F435" s="312" t="s">
        <v>1993</v>
      </c>
      <c r="G435" s="312" t="s">
        <v>29</v>
      </c>
      <c r="H435" s="434">
        <v>26</v>
      </c>
      <c r="I435" s="458">
        <v>0.96</v>
      </c>
      <c r="J435" s="459">
        <f t="shared" si="24"/>
        <v>24.96</v>
      </c>
      <c r="K435" s="316">
        <f t="shared" si="25"/>
        <v>1.8078734758589019E-5</v>
      </c>
      <c r="L435" s="319">
        <f t="shared" si="26"/>
        <v>0.99938289658545743</v>
      </c>
      <c r="M435" s="318" t="str">
        <f t="shared" si="27"/>
        <v>C</v>
      </c>
      <c r="N435" s="272"/>
      <c r="O435" s="409"/>
      <c r="P435"/>
      <c r="Q435"/>
      <c r="S435" s="3"/>
      <c r="U435" s="3"/>
      <c r="V435" s="3"/>
    </row>
    <row r="436" spans="2:22" ht="25.5" x14ac:dyDescent="0.2">
      <c r="B436" s="271"/>
      <c r="C436" s="312" t="s">
        <v>1693</v>
      </c>
      <c r="D436" s="312" t="s">
        <v>14</v>
      </c>
      <c r="E436" s="313" t="s">
        <v>1694</v>
      </c>
      <c r="F436" s="312" t="s">
        <v>1994</v>
      </c>
      <c r="G436" s="312" t="s">
        <v>29</v>
      </c>
      <c r="H436" s="434">
        <v>1E-3</v>
      </c>
      <c r="I436" s="458">
        <v>24164.5</v>
      </c>
      <c r="J436" s="459">
        <f t="shared" si="24"/>
        <v>24.16</v>
      </c>
      <c r="K436" s="316">
        <f t="shared" si="25"/>
        <v>1.7499288131711168E-5</v>
      </c>
      <c r="L436" s="319">
        <f t="shared" si="26"/>
        <v>0.99940039587358909</v>
      </c>
      <c r="M436" s="318" t="str">
        <f t="shared" si="27"/>
        <v>C</v>
      </c>
      <c r="N436" s="272"/>
      <c r="O436" s="409"/>
      <c r="P436"/>
      <c r="Q436"/>
      <c r="S436" s="3"/>
      <c r="T436" s="3"/>
      <c r="U436" s="3"/>
      <c r="V436" s="3"/>
    </row>
    <row r="437" spans="2:22" ht="25.5" x14ac:dyDescent="0.2">
      <c r="B437" s="271"/>
      <c r="C437" s="312" t="s">
        <v>1753</v>
      </c>
      <c r="D437" s="312" t="s">
        <v>14</v>
      </c>
      <c r="E437" s="313" t="s">
        <v>1754</v>
      </c>
      <c r="F437" s="312" t="s">
        <v>1993</v>
      </c>
      <c r="G437" s="312" t="s">
        <v>29</v>
      </c>
      <c r="H437" s="434">
        <v>4</v>
      </c>
      <c r="I437" s="458">
        <v>5.7</v>
      </c>
      <c r="J437" s="459">
        <f t="shared" si="24"/>
        <v>22.8</v>
      </c>
      <c r="K437" s="316">
        <f t="shared" si="25"/>
        <v>1.6514228866018817E-5</v>
      </c>
      <c r="L437" s="319">
        <f t="shared" si="26"/>
        <v>0.99941691010245515</v>
      </c>
      <c r="M437" s="318" t="str">
        <f t="shared" si="27"/>
        <v>C</v>
      </c>
      <c r="N437" s="272"/>
      <c r="O437" s="409"/>
      <c r="P437"/>
      <c r="Q437"/>
      <c r="S437" s="3"/>
      <c r="T437" s="3"/>
      <c r="U437" s="3"/>
      <c r="V437" s="3"/>
    </row>
    <row r="438" spans="2:22" ht="38.25" x14ac:dyDescent="0.2">
      <c r="B438" s="271"/>
      <c r="C438" s="312" t="s">
        <v>3128</v>
      </c>
      <c r="D438" s="312" t="s">
        <v>14</v>
      </c>
      <c r="E438" s="313" t="s">
        <v>3104</v>
      </c>
      <c r="F438" s="312" t="s">
        <v>1994</v>
      </c>
      <c r="G438" s="312" t="s">
        <v>29</v>
      </c>
      <c r="H438" s="434">
        <v>2.2905999999999998E-3</v>
      </c>
      <c r="I438" s="458">
        <v>9728.8799999999992</v>
      </c>
      <c r="J438" s="459">
        <f t="shared" si="24"/>
        <v>22.28</v>
      </c>
      <c r="K438" s="316">
        <f t="shared" si="25"/>
        <v>1.6137588558548213E-5</v>
      </c>
      <c r="L438" s="319">
        <f t="shared" si="26"/>
        <v>0.99943304769101371</v>
      </c>
      <c r="M438" s="318" t="str">
        <f t="shared" si="27"/>
        <v>C</v>
      </c>
      <c r="N438" s="272"/>
      <c r="O438" s="409"/>
      <c r="P438"/>
      <c r="Q438"/>
      <c r="S438" s="3"/>
      <c r="T438" s="3"/>
      <c r="U438" s="3"/>
      <c r="V438" s="3"/>
    </row>
    <row r="439" spans="2:22" ht="14.25" x14ac:dyDescent="0.2">
      <c r="B439" s="271"/>
      <c r="C439" s="312" t="s">
        <v>1745</v>
      </c>
      <c r="D439" s="312" t="s">
        <v>14</v>
      </c>
      <c r="E439" s="313" t="s">
        <v>1746</v>
      </c>
      <c r="F439" s="312" t="s">
        <v>1993</v>
      </c>
      <c r="G439" s="312" t="s">
        <v>90</v>
      </c>
      <c r="H439" s="434">
        <v>0.05</v>
      </c>
      <c r="I439" s="458">
        <v>443.92</v>
      </c>
      <c r="J439" s="459">
        <f t="shared" si="24"/>
        <v>22.19</v>
      </c>
      <c r="K439" s="316">
        <f t="shared" si="25"/>
        <v>1.6072400813024455E-5</v>
      </c>
      <c r="L439" s="319">
        <f t="shared" si="26"/>
        <v>0.99944912009182674</v>
      </c>
      <c r="M439" s="318" t="str">
        <f t="shared" si="27"/>
        <v>C</v>
      </c>
      <c r="N439" s="272"/>
      <c r="O439" s="409"/>
      <c r="P439"/>
      <c r="Q439"/>
      <c r="S439" s="3"/>
      <c r="T439" s="3"/>
      <c r="U439" s="3"/>
      <c r="V439" s="3"/>
    </row>
    <row r="440" spans="2:22" ht="14.25" x14ac:dyDescent="0.2">
      <c r="B440" s="271"/>
      <c r="C440" s="312" t="s">
        <v>1719</v>
      </c>
      <c r="D440" s="312" t="s">
        <v>108</v>
      </c>
      <c r="E440" s="313" t="s">
        <v>1720</v>
      </c>
      <c r="F440" s="312" t="s">
        <v>1993</v>
      </c>
      <c r="G440" s="312" t="s">
        <v>29</v>
      </c>
      <c r="H440" s="434">
        <v>0.63</v>
      </c>
      <c r="I440" s="458">
        <v>35.18</v>
      </c>
      <c r="J440" s="459">
        <f t="shared" si="24"/>
        <v>22.16</v>
      </c>
      <c r="K440" s="316">
        <f t="shared" si="25"/>
        <v>1.6050671564516535E-5</v>
      </c>
      <c r="L440" s="319">
        <f t="shared" si="26"/>
        <v>0.99946517076339125</v>
      </c>
      <c r="M440" s="318" t="str">
        <f t="shared" si="27"/>
        <v>C</v>
      </c>
      <c r="N440" s="272"/>
      <c r="O440" s="409"/>
      <c r="P440"/>
      <c r="Q440"/>
      <c r="S440" s="3"/>
      <c r="T440" s="3"/>
      <c r="U440" s="3"/>
      <c r="V440" s="3"/>
    </row>
    <row r="441" spans="2:22" ht="14.25" x14ac:dyDescent="0.2">
      <c r="B441" s="271"/>
      <c r="C441" s="312" t="s">
        <v>1749</v>
      </c>
      <c r="D441" s="312" t="s">
        <v>14</v>
      </c>
      <c r="E441" s="313" t="s">
        <v>1750</v>
      </c>
      <c r="F441" s="312" t="s">
        <v>1993</v>
      </c>
      <c r="G441" s="312" t="s">
        <v>29</v>
      </c>
      <c r="H441" s="434">
        <v>0.85</v>
      </c>
      <c r="I441" s="458">
        <v>25.83</v>
      </c>
      <c r="J441" s="459">
        <f t="shared" si="24"/>
        <v>21.95</v>
      </c>
      <c r="K441" s="316">
        <f t="shared" si="25"/>
        <v>1.5898566824961096E-5</v>
      </c>
      <c r="L441" s="319">
        <f t="shared" si="26"/>
        <v>0.99948106933021619</v>
      </c>
      <c r="M441" s="318" t="str">
        <f t="shared" si="27"/>
        <v>C</v>
      </c>
      <c r="N441" s="272"/>
      <c r="O441" s="409"/>
      <c r="P441"/>
      <c r="Q441"/>
      <c r="S441" s="3"/>
      <c r="T441" s="3"/>
      <c r="U441" s="3"/>
      <c r="V441" s="3"/>
    </row>
    <row r="442" spans="2:22" ht="14.25" x14ac:dyDescent="0.2">
      <c r="B442" s="271"/>
      <c r="C442" s="312" t="s">
        <v>1741</v>
      </c>
      <c r="D442" s="312" t="s">
        <v>14</v>
      </c>
      <c r="E442" s="313" t="s">
        <v>1742</v>
      </c>
      <c r="F442" s="312" t="s">
        <v>1993</v>
      </c>
      <c r="G442" s="312" t="s">
        <v>29</v>
      </c>
      <c r="H442" s="434">
        <v>1.5</v>
      </c>
      <c r="I442" s="458">
        <v>14.33</v>
      </c>
      <c r="J442" s="459">
        <f t="shared" si="24"/>
        <v>21.49</v>
      </c>
      <c r="K442" s="316">
        <f t="shared" si="25"/>
        <v>1.5565385014506331E-5</v>
      </c>
      <c r="L442" s="319">
        <f t="shared" si="26"/>
        <v>0.99949663471523065</v>
      </c>
      <c r="M442" s="318" t="str">
        <f t="shared" si="27"/>
        <v>C</v>
      </c>
      <c r="N442" s="272"/>
      <c r="O442" s="409"/>
      <c r="P442"/>
      <c r="Q442"/>
      <c r="U442" s="3"/>
      <c r="V442" s="3"/>
    </row>
    <row r="443" spans="2:22" ht="14.25" x14ac:dyDescent="0.2">
      <c r="B443" s="271"/>
      <c r="C443" s="312" t="s">
        <v>1717</v>
      </c>
      <c r="D443" s="312" t="s">
        <v>14</v>
      </c>
      <c r="E443" s="313" t="s">
        <v>1718</v>
      </c>
      <c r="F443" s="312" t="s">
        <v>1993</v>
      </c>
      <c r="G443" s="312" t="s">
        <v>29</v>
      </c>
      <c r="H443" s="434">
        <v>2</v>
      </c>
      <c r="I443" s="458">
        <v>10.4</v>
      </c>
      <c r="J443" s="459">
        <f t="shared" si="24"/>
        <v>20.8</v>
      </c>
      <c r="K443" s="316">
        <f t="shared" si="25"/>
        <v>1.5065612298824184E-5</v>
      </c>
      <c r="L443" s="319">
        <f t="shared" si="26"/>
        <v>0.99951170032752945</v>
      </c>
      <c r="M443" s="318" t="str">
        <f t="shared" si="27"/>
        <v>C</v>
      </c>
      <c r="N443" s="272"/>
      <c r="O443" s="409"/>
      <c r="P443"/>
      <c r="Q443"/>
      <c r="U443" s="3"/>
      <c r="V443" s="3"/>
    </row>
    <row r="444" spans="2:22" ht="14.25" x14ac:dyDescent="0.2">
      <c r="B444" s="271"/>
      <c r="C444" s="312" t="s">
        <v>1737</v>
      </c>
      <c r="D444" s="312" t="s">
        <v>1202</v>
      </c>
      <c r="E444" s="313" t="s">
        <v>1738</v>
      </c>
      <c r="F444" s="312" t="s">
        <v>1993</v>
      </c>
      <c r="G444" s="312" t="s">
        <v>29</v>
      </c>
      <c r="H444" s="434">
        <v>2</v>
      </c>
      <c r="I444" s="458">
        <v>10.38</v>
      </c>
      <c r="J444" s="459">
        <f t="shared" si="24"/>
        <v>20.76</v>
      </c>
      <c r="K444" s="316">
        <f t="shared" si="25"/>
        <v>1.5036639967480291E-5</v>
      </c>
      <c r="L444" s="319">
        <f t="shared" si="26"/>
        <v>0.99952673696749694</v>
      </c>
      <c r="M444" s="318" t="str">
        <f t="shared" si="27"/>
        <v>C</v>
      </c>
      <c r="N444" s="272"/>
      <c r="O444" s="409"/>
      <c r="P444"/>
      <c r="Q444"/>
      <c r="U444" s="3"/>
      <c r="V444" s="3"/>
    </row>
    <row r="445" spans="2:22" ht="25.5" x14ac:dyDescent="0.2">
      <c r="B445" s="271"/>
      <c r="C445" s="312" t="s">
        <v>1731</v>
      </c>
      <c r="D445" s="312" t="s">
        <v>14</v>
      </c>
      <c r="E445" s="313" t="s">
        <v>1732</v>
      </c>
      <c r="F445" s="312" t="s">
        <v>1993</v>
      </c>
      <c r="G445" s="312" t="s">
        <v>29</v>
      </c>
      <c r="H445" s="434">
        <v>6.33</v>
      </c>
      <c r="I445" s="458">
        <v>3.15</v>
      </c>
      <c r="J445" s="459">
        <f t="shared" si="24"/>
        <v>19.93</v>
      </c>
      <c r="K445" s="316">
        <f t="shared" si="25"/>
        <v>1.4435464092094517E-5</v>
      </c>
      <c r="L445" s="319">
        <f t="shared" si="26"/>
        <v>0.99954117243158902</v>
      </c>
      <c r="M445" s="318" t="str">
        <f t="shared" si="27"/>
        <v>C</v>
      </c>
      <c r="N445" s="272"/>
      <c r="O445" s="409"/>
      <c r="P445"/>
      <c r="Q445"/>
      <c r="U445" s="3"/>
      <c r="V445" s="3"/>
    </row>
    <row r="446" spans="2:22" ht="14.25" x14ac:dyDescent="0.2">
      <c r="B446" s="271"/>
      <c r="C446" s="312" t="s">
        <v>1743</v>
      </c>
      <c r="D446" s="312" t="s">
        <v>14</v>
      </c>
      <c r="E446" s="313" t="s">
        <v>1744</v>
      </c>
      <c r="F446" s="312" t="s">
        <v>1993</v>
      </c>
      <c r="G446" s="312" t="s">
        <v>166</v>
      </c>
      <c r="H446" s="434">
        <v>0.77</v>
      </c>
      <c r="I446" s="458">
        <v>25.51</v>
      </c>
      <c r="J446" s="459">
        <f t="shared" si="24"/>
        <v>19.64</v>
      </c>
      <c r="K446" s="316">
        <f t="shared" si="25"/>
        <v>1.4225414689851296E-5</v>
      </c>
      <c r="L446" s="319">
        <f t="shared" si="26"/>
        <v>0.99955539784627889</v>
      </c>
      <c r="M446" s="318" t="str">
        <f t="shared" si="27"/>
        <v>C</v>
      </c>
      <c r="N446" s="272"/>
      <c r="O446" s="409"/>
      <c r="P446"/>
      <c r="Q446"/>
      <c r="S446" s="3"/>
      <c r="T446" s="3"/>
      <c r="U446" s="3"/>
      <c r="V446" s="3"/>
    </row>
    <row r="447" spans="2:22" ht="14.25" x14ac:dyDescent="0.2">
      <c r="B447" s="271"/>
      <c r="C447" s="312" t="s">
        <v>1747</v>
      </c>
      <c r="D447" s="312" t="s">
        <v>1202</v>
      </c>
      <c r="E447" s="313" t="s">
        <v>1748</v>
      </c>
      <c r="F447" s="312" t="s">
        <v>1993</v>
      </c>
      <c r="G447" s="312" t="s">
        <v>29</v>
      </c>
      <c r="H447" s="434">
        <v>1</v>
      </c>
      <c r="I447" s="458">
        <v>19.059999999999999</v>
      </c>
      <c r="J447" s="459">
        <f t="shared" si="24"/>
        <v>19.059999999999999</v>
      </c>
      <c r="K447" s="316">
        <f t="shared" si="25"/>
        <v>1.3805315885364852E-5</v>
      </c>
      <c r="L447" s="319">
        <f t="shared" si="26"/>
        <v>0.99956920316216424</v>
      </c>
      <c r="M447" s="318" t="str">
        <f t="shared" si="27"/>
        <v>C</v>
      </c>
      <c r="N447" s="272"/>
      <c r="O447" s="409"/>
      <c r="P447"/>
      <c r="Q447"/>
      <c r="S447" s="3"/>
      <c r="T447" s="3"/>
      <c r="U447" s="3"/>
      <c r="V447" s="3"/>
    </row>
    <row r="448" spans="2:22" ht="14.25" x14ac:dyDescent="0.2">
      <c r="B448" s="271"/>
      <c r="C448" s="312" t="s">
        <v>1763</v>
      </c>
      <c r="D448" s="312" t="s">
        <v>14</v>
      </c>
      <c r="E448" s="313" t="s">
        <v>1764</v>
      </c>
      <c r="F448" s="312" t="s">
        <v>1993</v>
      </c>
      <c r="G448" s="312" t="s">
        <v>29</v>
      </c>
      <c r="H448" s="434">
        <v>0.21</v>
      </c>
      <c r="I448" s="458">
        <v>90.15</v>
      </c>
      <c r="J448" s="459">
        <f t="shared" si="24"/>
        <v>18.93</v>
      </c>
      <c r="K448" s="316">
        <f t="shared" si="25"/>
        <v>1.3711155808497201E-5</v>
      </c>
      <c r="L448" s="319">
        <f t="shared" si="26"/>
        <v>0.99958291431797275</v>
      </c>
      <c r="M448" s="318" t="str">
        <f t="shared" si="27"/>
        <v>C</v>
      </c>
      <c r="N448" s="272"/>
      <c r="O448" s="409"/>
      <c r="P448"/>
      <c r="Q448"/>
      <c r="S448" s="3"/>
      <c r="T448" s="3"/>
      <c r="U448" s="3"/>
      <c r="V448" s="3"/>
    </row>
    <row r="449" spans="2:22" ht="14.25" x14ac:dyDescent="0.2">
      <c r="B449" s="271"/>
      <c r="C449" s="312" t="s">
        <v>1751</v>
      </c>
      <c r="D449" s="312" t="s">
        <v>1202</v>
      </c>
      <c r="E449" s="313" t="s">
        <v>1752</v>
      </c>
      <c r="F449" s="312" t="s">
        <v>1993</v>
      </c>
      <c r="G449" s="312" t="s">
        <v>29</v>
      </c>
      <c r="H449" s="434">
        <v>2</v>
      </c>
      <c r="I449" s="458">
        <v>9</v>
      </c>
      <c r="J449" s="459">
        <f t="shared" si="24"/>
        <v>18</v>
      </c>
      <c r="K449" s="316">
        <f t="shared" si="25"/>
        <v>1.3037549104751696E-5</v>
      </c>
      <c r="L449" s="319">
        <f t="shared" si="26"/>
        <v>0.9995959518670775</v>
      </c>
      <c r="M449" s="318" t="str">
        <f t="shared" si="27"/>
        <v>C</v>
      </c>
      <c r="N449" s="272"/>
      <c r="O449" s="409"/>
      <c r="P449"/>
      <c r="Q449"/>
      <c r="S449" s="3"/>
      <c r="T449" s="3"/>
      <c r="U449" s="3"/>
      <c r="V449" s="3"/>
    </row>
    <row r="450" spans="2:22" ht="14.25" x14ac:dyDescent="0.2">
      <c r="B450" s="271"/>
      <c r="C450" s="312" t="s">
        <v>1761</v>
      </c>
      <c r="D450" s="312" t="s">
        <v>14</v>
      </c>
      <c r="E450" s="313" t="s">
        <v>1762</v>
      </c>
      <c r="F450" s="312" t="s">
        <v>2019</v>
      </c>
      <c r="G450" s="312" t="s">
        <v>1050</v>
      </c>
      <c r="H450" s="434">
        <v>1.02</v>
      </c>
      <c r="I450" s="458">
        <v>17.43</v>
      </c>
      <c r="J450" s="459">
        <f t="shared" si="24"/>
        <v>17.77</v>
      </c>
      <c r="K450" s="316">
        <f t="shared" si="25"/>
        <v>1.2870958199524314E-5</v>
      </c>
      <c r="L450" s="319">
        <f t="shared" si="26"/>
        <v>0.99960882282527708</v>
      </c>
      <c r="M450" s="318" t="str">
        <f t="shared" si="27"/>
        <v>C</v>
      </c>
      <c r="N450" s="272"/>
      <c r="O450" s="409"/>
      <c r="P450"/>
      <c r="Q450"/>
      <c r="S450" s="3"/>
      <c r="T450" s="3"/>
      <c r="U450" s="3"/>
      <c r="V450" s="3"/>
    </row>
    <row r="451" spans="2:22" ht="25.5" x14ac:dyDescent="0.2">
      <c r="B451" s="271"/>
      <c r="C451" s="312" t="s">
        <v>1755</v>
      </c>
      <c r="D451" s="312" t="s">
        <v>14</v>
      </c>
      <c r="E451" s="313" t="s">
        <v>1756</v>
      </c>
      <c r="F451" s="312" t="s">
        <v>1994</v>
      </c>
      <c r="G451" s="312" t="s">
        <v>1050</v>
      </c>
      <c r="H451" s="434">
        <v>1742.29</v>
      </c>
      <c r="I451" s="458">
        <v>0.01</v>
      </c>
      <c r="J451" s="459">
        <f t="shared" si="24"/>
        <v>17.420000000000002</v>
      </c>
      <c r="K451" s="316">
        <f t="shared" si="25"/>
        <v>1.2617450300265254E-5</v>
      </c>
      <c r="L451" s="319">
        <f t="shared" si="26"/>
        <v>0.99962144027557731</v>
      </c>
      <c r="M451" s="318" t="str">
        <f t="shared" si="27"/>
        <v>C</v>
      </c>
      <c r="N451" s="272"/>
      <c r="O451" s="409"/>
      <c r="P451"/>
      <c r="Q451"/>
      <c r="S451" s="3"/>
      <c r="T451" s="3"/>
      <c r="U451" s="3"/>
      <c r="V451" s="3"/>
    </row>
    <row r="452" spans="2:22" ht="14.25" x14ac:dyDescent="0.2">
      <c r="B452" s="271"/>
      <c r="C452" s="312" t="s">
        <v>1757</v>
      </c>
      <c r="D452" s="312" t="s">
        <v>14</v>
      </c>
      <c r="E452" s="313" t="s">
        <v>1758</v>
      </c>
      <c r="F452" s="312" t="s">
        <v>1993</v>
      </c>
      <c r="G452" s="312" t="s">
        <v>166</v>
      </c>
      <c r="H452" s="434">
        <v>0.74</v>
      </c>
      <c r="I452" s="458">
        <v>23.12</v>
      </c>
      <c r="J452" s="459">
        <f t="shared" si="24"/>
        <v>17.100000000000001</v>
      </c>
      <c r="K452" s="316">
        <f t="shared" si="25"/>
        <v>1.2385671649514113E-5</v>
      </c>
      <c r="L452" s="319">
        <f t="shared" si="26"/>
        <v>0.99963382594722683</v>
      </c>
      <c r="M452" s="318" t="str">
        <f t="shared" si="27"/>
        <v>C</v>
      </c>
      <c r="N452" s="272"/>
      <c r="O452" s="409"/>
      <c r="P452"/>
      <c r="Q452"/>
      <c r="S452" s="3"/>
      <c r="T452" s="3"/>
      <c r="U452" s="3"/>
      <c r="V452" s="3"/>
    </row>
    <row r="453" spans="2:22" ht="14.25" x14ac:dyDescent="0.2">
      <c r="B453" s="271"/>
      <c r="C453" s="312" t="s">
        <v>1767</v>
      </c>
      <c r="D453" s="312" t="s">
        <v>1202</v>
      </c>
      <c r="E453" s="313" t="s">
        <v>1768</v>
      </c>
      <c r="F453" s="312" t="s">
        <v>1993</v>
      </c>
      <c r="G453" s="312" t="s">
        <v>29</v>
      </c>
      <c r="H453" s="434">
        <v>1</v>
      </c>
      <c r="I453" s="458">
        <v>15.96</v>
      </c>
      <c r="J453" s="459">
        <f t="shared" si="24"/>
        <v>15.96</v>
      </c>
      <c r="K453" s="316">
        <f t="shared" si="25"/>
        <v>1.1559960206213171E-5</v>
      </c>
      <c r="L453" s="319">
        <f t="shared" si="26"/>
        <v>0.99964538590743302</v>
      </c>
      <c r="M453" s="318" t="str">
        <f t="shared" si="27"/>
        <v>C</v>
      </c>
      <c r="N453" s="272"/>
      <c r="O453" s="409"/>
      <c r="P453"/>
      <c r="Q453"/>
      <c r="S453" s="3"/>
      <c r="T453" s="3"/>
      <c r="U453" s="3"/>
      <c r="V453" s="3"/>
    </row>
    <row r="454" spans="2:22" ht="25.5" x14ac:dyDescent="0.2">
      <c r="B454" s="271"/>
      <c r="C454" s="312" t="s">
        <v>1729</v>
      </c>
      <c r="D454" s="312" t="s">
        <v>14</v>
      </c>
      <c r="E454" s="313" t="s">
        <v>1730</v>
      </c>
      <c r="F454" s="312" t="s">
        <v>1993</v>
      </c>
      <c r="G454" s="312" t="s">
        <v>29</v>
      </c>
      <c r="H454" s="434">
        <v>3</v>
      </c>
      <c r="I454" s="458">
        <v>5.31</v>
      </c>
      <c r="J454" s="459">
        <f t="shared" ref="J454:J517" si="28">(TRUNC(H454*I454,2))*1</f>
        <v>15.93</v>
      </c>
      <c r="K454" s="316">
        <f t="shared" ref="K454:K517" si="29">J454/$Q$2</f>
        <v>1.1538230957705252E-5</v>
      </c>
      <c r="L454" s="319">
        <f t="shared" ref="L454:L517" si="30">IFERROR(K454+L453,K454)</f>
        <v>0.99965692413839069</v>
      </c>
      <c r="M454" s="318" t="str">
        <f t="shared" ref="M454:M517" si="31">IF(L454&lt;=80%,"A",IF(L454&gt;=95%,"C","B"))</f>
        <v>C</v>
      </c>
      <c r="N454" s="272"/>
      <c r="O454" s="409"/>
      <c r="P454"/>
      <c r="Q454"/>
      <c r="S454" s="3"/>
      <c r="T454" s="3"/>
      <c r="U454" s="3"/>
      <c r="V454" s="3"/>
    </row>
    <row r="455" spans="2:22" ht="25.5" x14ac:dyDescent="0.2">
      <c r="B455" s="271"/>
      <c r="C455" s="312" t="s">
        <v>1793</v>
      </c>
      <c r="D455" s="312" t="s">
        <v>14</v>
      </c>
      <c r="E455" s="313" t="s">
        <v>1794</v>
      </c>
      <c r="F455" s="312" t="s">
        <v>1993</v>
      </c>
      <c r="G455" s="312" t="s">
        <v>29</v>
      </c>
      <c r="H455" s="434">
        <v>8.85</v>
      </c>
      <c r="I455" s="458">
        <v>1.77</v>
      </c>
      <c r="J455" s="459">
        <f t="shared" si="28"/>
        <v>15.66</v>
      </c>
      <c r="K455" s="316">
        <f t="shared" si="29"/>
        <v>1.1342667721133977E-5</v>
      </c>
      <c r="L455" s="319">
        <f t="shared" si="30"/>
        <v>0.99966826680611187</v>
      </c>
      <c r="M455" s="318" t="str">
        <f t="shared" si="31"/>
        <v>C</v>
      </c>
      <c r="N455" s="272"/>
      <c r="O455" s="409"/>
      <c r="P455"/>
      <c r="Q455"/>
      <c r="S455" s="3"/>
      <c r="T455" s="3"/>
      <c r="U455" s="3"/>
      <c r="V455" s="3"/>
    </row>
    <row r="456" spans="2:22" ht="25.5" x14ac:dyDescent="0.2">
      <c r="B456" s="271"/>
      <c r="C456" s="312" t="s">
        <v>1775</v>
      </c>
      <c r="D456" s="312" t="s">
        <v>14</v>
      </c>
      <c r="E456" s="313" t="s">
        <v>1776</v>
      </c>
      <c r="F456" s="312" t="s">
        <v>1993</v>
      </c>
      <c r="G456" s="312" t="s">
        <v>29</v>
      </c>
      <c r="H456" s="434">
        <v>0.21</v>
      </c>
      <c r="I456" s="458">
        <v>74.42</v>
      </c>
      <c r="J456" s="459">
        <f t="shared" si="28"/>
        <v>15.62</v>
      </c>
      <c r="K456" s="316">
        <f t="shared" si="29"/>
        <v>1.1313695389790083E-5</v>
      </c>
      <c r="L456" s="319">
        <f t="shared" si="30"/>
        <v>0.99967958050150163</v>
      </c>
      <c r="M456" s="318" t="str">
        <f t="shared" si="31"/>
        <v>C</v>
      </c>
      <c r="N456" s="272"/>
      <c r="O456" s="409"/>
      <c r="P456"/>
      <c r="Q456"/>
      <c r="S456" s="3"/>
      <c r="T456" s="3"/>
      <c r="U456" s="3"/>
      <c r="V456" s="3"/>
    </row>
    <row r="457" spans="2:22" ht="14.25" x14ac:dyDescent="0.2">
      <c r="B457" s="271"/>
      <c r="C457" s="312" t="s">
        <v>1773</v>
      </c>
      <c r="D457" s="312" t="s">
        <v>108</v>
      </c>
      <c r="E457" s="313" t="s">
        <v>1774</v>
      </c>
      <c r="F457" s="312" t="s">
        <v>1993</v>
      </c>
      <c r="G457" s="312" t="s">
        <v>29</v>
      </c>
      <c r="H457" s="434">
        <v>5</v>
      </c>
      <c r="I457" s="458">
        <v>3.1</v>
      </c>
      <c r="J457" s="459">
        <f t="shared" si="28"/>
        <v>15.5</v>
      </c>
      <c r="K457" s="316">
        <f t="shared" si="29"/>
        <v>1.1226778395758405E-5</v>
      </c>
      <c r="L457" s="319">
        <f t="shared" si="30"/>
        <v>0.99969080727989734</v>
      </c>
      <c r="M457" s="318" t="str">
        <f t="shared" si="31"/>
        <v>C</v>
      </c>
      <c r="N457" s="272"/>
      <c r="O457" s="409"/>
      <c r="P457"/>
      <c r="Q457"/>
      <c r="S457" s="3"/>
      <c r="T457" s="3"/>
      <c r="U457" s="3"/>
      <c r="V457" s="3"/>
    </row>
    <row r="458" spans="2:22" ht="14.25" x14ac:dyDescent="0.2">
      <c r="B458" s="271"/>
      <c r="C458" s="312" t="s">
        <v>1777</v>
      </c>
      <c r="D458" s="312" t="s">
        <v>108</v>
      </c>
      <c r="E458" s="313" t="s">
        <v>1778</v>
      </c>
      <c r="F458" s="312" t="s">
        <v>1993</v>
      </c>
      <c r="G458" s="312" t="s">
        <v>29</v>
      </c>
      <c r="H458" s="434">
        <v>1</v>
      </c>
      <c r="I458" s="458">
        <v>14.81</v>
      </c>
      <c r="J458" s="459">
        <f t="shared" si="28"/>
        <v>14.81</v>
      </c>
      <c r="K458" s="316">
        <f t="shared" si="29"/>
        <v>1.0727005680076258E-5</v>
      </c>
      <c r="L458" s="319">
        <f t="shared" si="30"/>
        <v>0.9997015342855774</v>
      </c>
      <c r="M458" s="318" t="str">
        <f t="shared" si="31"/>
        <v>C</v>
      </c>
      <c r="N458" s="272"/>
      <c r="O458" s="409"/>
      <c r="P458"/>
      <c r="Q458"/>
      <c r="S458" s="3"/>
      <c r="T458" s="3"/>
      <c r="U458" s="3"/>
      <c r="V458" s="3"/>
    </row>
    <row r="459" spans="2:22" ht="14.25" x14ac:dyDescent="0.2">
      <c r="B459" s="271"/>
      <c r="C459" s="312" t="s">
        <v>1779</v>
      </c>
      <c r="D459" s="312" t="s">
        <v>14</v>
      </c>
      <c r="E459" s="313" t="s">
        <v>1780</v>
      </c>
      <c r="F459" s="312" t="s">
        <v>1993</v>
      </c>
      <c r="G459" s="312" t="s">
        <v>29</v>
      </c>
      <c r="H459" s="434">
        <v>2</v>
      </c>
      <c r="I459" s="458">
        <v>7.35</v>
      </c>
      <c r="J459" s="459">
        <f t="shared" si="28"/>
        <v>14.7</v>
      </c>
      <c r="K459" s="316">
        <f t="shared" si="29"/>
        <v>1.0647331768880551E-5</v>
      </c>
      <c r="L459" s="319">
        <f t="shared" si="30"/>
        <v>0.99971218161734632</v>
      </c>
      <c r="M459" s="318" t="str">
        <f t="shared" si="31"/>
        <v>C</v>
      </c>
      <c r="N459" s="272"/>
      <c r="O459" s="409"/>
      <c r="P459"/>
      <c r="Q459"/>
      <c r="S459" s="3"/>
      <c r="T459" s="3"/>
      <c r="U459" s="3"/>
      <c r="V459" s="3"/>
    </row>
    <row r="460" spans="2:22" ht="14.25" x14ac:dyDescent="0.2">
      <c r="B460" s="271"/>
      <c r="C460" s="312" t="s">
        <v>1791</v>
      </c>
      <c r="D460" s="312" t="s">
        <v>14</v>
      </c>
      <c r="E460" s="313" t="s">
        <v>1792</v>
      </c>
      <c r="F460" s="312" t="s">
        <v>1993</v>
      </c>
      <c r="G460" s="312" t="s">
        <v>29</v>
      </c>
      <c r="H460" s="434">
        <v>4.45</v>
      </c>
      <c r="I460" s="458">
        <v>3.3</v>
      </c>
      <c r="J460" s="459">
        <f t="shared" si="28"/>
        <v>14.68</v>
      </c>
      <c r="K460" s="316">
        <f t="shared" si="29"/>
        <v>1.0632845603208605E-5</v>
      </c>
      <c r="L460" s="319">
        <f t="shared" si="30"/>
        <v>0.99972281446294953</v>
      </c>
      <c r="M460" s="318" t="str">
        <f t="shared" si="31"/>
        <v>C</v>
      </c>
      <c r="N460" s="272"/>
      <c r="O460" s="409"/>
      <c r="P460"/>
      <c r="Q460"/>
      <c r="S460" s="3"/>
      <c r="T460" s="3"/>
      <c r="U460" s="3"/>
      <c r="V460" s="3"/>
    </row>
    <row r="461" spans="2:22" ht="25.5" x14ac:dyDescent="0.2">
      <c r="B461" s="271"/>
      <c r="C461" s="312" t="s">
        <v>1771</v>
      </c>
      <c r="D461" s="312" t="s">
        <v>14</v>
      </c>
      <c r="E461" s="313" t="s">
        <v>1772</v>
      </c>
      <c r="F461" s="312" t="s">
        <v>1993</v>
      </c>
      <c r="G461" s="312" t="s">
        <v>29</v>
      </c>
      <c r="H461" s="434">
        <v>0.21</v>
      </c>
      <c r="I461" s="458">
        <v>69.88</v>
      </c>
      <c r="J461" s="459">
        <f t="shared" si="28"/>
        <v>14.67</v>
      </c>
      <c r="K461" s="316">
        <f t="shared" si="29"/>
        <v>1.0625602520372634E-5</v>
      </c>
      <c r="L461" s="319">
        <f t="shared" si="30"/>
        <v>0.99973344006546994</v>
      </c>
      <c r="M461" s="318" t="str">
        <f t="shared" si="31"/>
        <v>C</v>
      </c>
      <c r="N461" s="272"/>
      <c r="O461" s="409"/>
      <c r="P461"/>
      <c r="Q461"/>
      <c r="S461" s="3"/>
      <c r="T461" s="3"/>
      <c r="U461" s="3"/>
      <c r="V461" s="3"/>
    </row>
    <row r="462" spans="2:22" ht="14.25" x14ac:dyDescent="0.2">
      <c r="B462" s="271"/>
      <c r="C462" s="312" t="s">
        <v>1759</v>
      </c>
      <c r="D462" s="312" t="s">
        <v>14</v>
      </c>
      <c r="E462" s="313" t="s">
        <v>1760</v>
      </c>
      <c r="F462" s="312" t="s">
        <v>1993</v>
      </c>
      <c r="G462" s="312" t="s">
        <v>29</v>
      </c>
      <c r="H462" s="434">
        <v>2</v>
      </c>
      <c r="I462" s="458">
        <v>7.08</v>
      </c>
      <c r="J462" s="459">
        <f t="shared" si="28"/>
        <v>14.16</v>
      </c>
      <c r="K462" s="316">
        <f t="shared" si="29"/>
        <v>1.0256205295738002E-5</v>
      </c>
      <c r="L462" s="319">
        <f t="shared" si="30"/>
        <v>0.99974369627076565</v>
      </c>
      <c r="M462" s="318" t="str">
        <f t="shared" si="31"/>
        <v>C</v>
      </c>
      <c r="N462" s="272"/>
      <c r="O462" s="409"/>
      <c r="P462"/>
      <c r="Q462"/>
      <c r="S462" s="3"/>
      <c r="T462" s="3"/>
      <c r="U462" s="3"/>
      <c r="V462" s="3"/>
    </row>
    <row r="463" spans="2:22" ht="14.25" x14ac:dyDescent="0.2">
      <c r="B463" s="271"/>
      <c r="C463" s="312" t="s">
        <v>1765</v>
      </c>
      <c r="D463" s="312" t="s">
        <v>108</v>
      </c>
      <c r="E463" s="313" t="s">
        <v>1766</v>
      </c>
      <c r="F463" s="312" t="s">
        <v>1993</v>
      </c>
      <c r="G463" s="312" t="s">
        <v>29</v>
      </c>
      <c r="H463" s="434">
        <v>2</v>
      </c>
      <c r="I463" s="458">
        <v>6.9</v>
      </c>
      <c r="J463" s="459">
        <f t="shared" si="28"/>
        <v>13.8</v>
      </c>
      <c r="K463" s="316">
        <f t="shared" si="29"/>
        <v>9.9954543136429683E-6</v>
      </c>
      <c r="L463" s="319">
        <f t="shared" si="30"/>
        <v>0.99975369172507933</v>
      </c>
      <c r="M463" s="318" t="str">
        <f t="shared" si="31"/>
        <v>C</v>
      </c>
      <c r="N463" s="272"/>
      <c r="O463" s="409"/>
      <c r="P463"/>
      <c r="Q463"/>
      <c r="S463" s="3"/>
      <c r="T463" s="3"/>
      <c r="U463" s="3"/>
      <c r="V463" s="3"/>
    </row>
    <row r="464" spans="2:22" ht="14.25" x14ac:dyDescent="0.2">
      <c r="B464" s="271"/>
      <c r="C464" s="312" t="s">
        <v>1787</v>
      </c>
      <c r="D464" s="312" t="s">
        <v>14</v>
      </c>
      <c r="E464" s="313" t="s">
        <v>1788</v>
      </c>
      <c r="F464" s="312" t="s">
        <v>1993</v>
      </c>
      <c r="G464" s="312" t="s">
        <v>377</v>
      </c>
      <c r="H464" s="434">
        <v>3.45</v>
      </c>
      <c r="I464" s="458">
        <v>3.97</v>
      </c>
      <c r="J464" s="459">
        <f t="shared" si="28"/>
        <v>13.69</v>
      </c>
      <c r="K464" s="316">
        <f t="shared" si="29"/>
        <v>9.915780402447262E-6</v>
      </c>
      <c r="L464" s="319">
        <f t="shared" si="30"/>
        <v>0.99976360750548177</v>
      </c>
      <c r="M464" s="318" t="str">
        <f t="shared" si="31"/>
        <v>C</v>
      </c>
      <c r="N464" s="272"/>
      <c r="O464" s="409"/>
      <c r="P464"/>
      <c r="Q464"/>
      <c r="S464" s="3"/>
      <c r="T464" s="3"/>
      <c r="U464" s="3"/>
      <c r="V464" s="3"/>
    </row>
    <row r="465" spans="2:22" ht="51" x14ac:dyDescent="0.2">
      <c r="B465" s="271"/>
      <c r="C465" s="312" t="s">
        <v>1801</v>
      </c>
      <c r="D465" s="312" t="s">
        <v>14</v>
      </c>
      <c r="E465" s="313" t="s">
        <v>1802</v>
      </c>
      <c r="F465" s="312" t="s">
        <v>1994</v>
      </c>
      <c r="G465" s="312" t="s">
        <v>29</v>
      </c>
      <c r="H465" s="434">
        <v>3.6999999999999999E-4</v>
      </c>
      <c r="I465" s="458">
        <v>36425.879999999997</v>
      </c>
      <c r="J465" s="459">
        <f t="shared" si="28"/>
        <v>13.47</v>
      </c>
      <c r="K465" s="316">
        <f t="shared" si="29"/>
        <v>9.7564325800558528E-6</v>
      </c>
      <c r="L465" s="319">
        <f t="shared" si="30"/>
        <v>0.99977336393806182</v>
      </c>
      <c r="M465" s="318" t="str">
        <f t="shared" si="31"/>
        <v>C</v>
      </c>
      <c r="N465" s="272"/>
      <c r="O465" s="409"/>
      <c r="P465"/>
      <c r="Q465"/>
      <c r="S465" s="3"/>
      <c r="T465" s="3"/>
      <c r="U465" s="3"/>
      <c r="V465" s="3"/>
    </row>
    <row r="466" spans="2:22" ht="38.25" x14ac:dyDescent="0.2">
      <c r="B466" s="271"/>
      <c r="C466" s="312" t="s">
        <v>1783</v>
      </c>
      <c r="D466" s="312" t="s">
        <v>14</v>
      </c>
      <c r="E466" s="313" t="s">
        <v>1784</v>
      </c>
      <c r="F466" s="312" t="s">
        <v>1993</v>
      </c>
      <c r="G466" s="312" t="s">
        <v>1895</v>
      </c>
      <c r="H466" s="434">
        <v>0.21</v>
      </c>
      <c r="I466" s="458">
        <v>62.75</v>
      </c>
      <c r="J466" s="459">
        <f t="shared" si="28"/>
        <v>13.17</v>
      </c>
      <c r="K466" s="316">
        <f t="shared" si="29"/>
        <v>9.5391400949766585E-6</v>
      </c>
      <c r="L466" s="319">
        <f t="shared" si="30"/>
        <v>0.99978290307815676</v>
      </c>
      <c r="M466" s="318" t="str">
        <f t="shared" si="31"/>
        <v>C</v>
      </c>
      <c r="N466" s="272"/>
      <c r="O466" s="409"/>
      <c r="P466"/>
      <c r="Q466"/>
      <c r="S466" s="3"/>
      <c r="T466" s="3"/>
      <c r="U466" s="3"/>
      <c r="V466" s="3"/>
    </row>
    <row r="467" spans="2:22" ht="25.5" x14ac:dyDescent="0.2">
      <c r="B467" s="271"/>
      <c r="C467" s="312" t="s">
        <v>1797</v>
      </c>
      <c r="D467" s="312" t="s">
        <v>14</v>
      </c>
      <c r="E467" s="313" t="s">
        <v>1798</v>
      </c>
      <c r="F467" s="312" t="s">
        <v>1993</v>
      </c>
      <c r="G467" s="312" t="s">
        <v>377</v>
      </c>
      <c r="H467" s="434">
        <v>8.17</v>
      </c>
      <c r="I467" s="458">
        <v>1.54</v>
      </c>
      <c r="J467" s="459">
        <f t="shared" si="28"/>
        <v>12.58</v>
      </c>
      <c r="K467" s="316">
        <f t="shared" si="29"/>
        <v>9.1117982076542412E-6</v>
      </c>
      <c r="L467" s="319">
        <f t="shared" si="30"/>
        <v>0.99979201487636438</v>
      </c>
      <c r="M467" s="318" t="str">
        <f t="shared" si="31"/>
        <v>C</v>
      </c>
      <c r="N467" s="272"/>
      <c r="O467" s="409"/>
      <c r="P467"/>
      <c r="Q467"/>
      <c r="U467" s="3"/>
      <c r="V467" s="3"/>
    </row>
    <row r="468" spans="2:22" ht="25.5" x14ac:dyDescent="0.2">
      <c r="B468" s="271"/>
      <c r="C468" s="312" t="s">
        <v>1789</v>
      </c>
      <c r="D468" s="312" t="s">
        <v>14</v>
      </c>
      <c r="E468" s="313" t="s">
        <v>3153</v>
      </c>
      <c r="F468" s="312" t="s">
        <v>1993</v>
      </c>
      <c r="G468" s="312" t="s">
        <v>29</v>
      </c>
      <c r="H468" s="434">
        <v>0.21</v>
      </c>
      <c r="I468" s="458">
        <v>59.8</v>
      </c>
      <c r="J468" s="459">
        <f t="shared" si="28"/>
        <v>12.55</v>
      </c>
      <c r="K468" s="316">
        <f t="shared" si="29"/>
        <v>9.0900689591463217E-6</v>
      </c>
      <c r="L468" s="319">
        <f t="shared" si="30"/>
        <v>0.99980110494532348</v>
      </c>
      <c r="M468" s="318" t="str">
        <f t="shared" si="31"/>
        <v>C</v>
      </c>
      <c r="N468" s="272"/>
      <c r="O468" s="409"/>
      <c r="P468"/>
      <c r="Q468"/>
      <c r="U468" s="3"/>
      <c r="V468" s="3"/>
    </row>
    <row r="469" spans="2:22" ht="14.25" x14ac:dyDescent="0.2">
      <c r="B469" s="271"/>
      <c r="C469" s="312" t="s">
        <v>1785</v>
      </c>
      <c r="D469" s="312" t="s">
        <v>67</v>
      </c>
      <c r="E469" s="313" t="s">
        <v>1786</v>
      </c>
      <c r="F469" s="312" t="s">
        <v>1993</v>
      </c>
      <c r="G469" s="312" t="s">
        <v>29</v>
      </c>
      <c r="H469" s="434">
        <v>2</v>
      </c>
      <c r="I469" s="458">
        <v>6.21</v>
      </c>
      <c r="J469" s="459">
        <f t="shared" si="28"/>
        <v>12.42</v>
      </c>
      <c r="K469" s="316">
        <f t="shared" si="29"/>
        <v>8.9959088822786708E-6</v>
      </c>
      <c r="L469" s="319">
        <f t="shared" si="30"/>
        <v>0.99981010085420574</v>
      </c>
      <c r="M469" s="318" t="str">
        <f t="shared" si="31"/>
        <v>C</v>
      </c>
      <c r="N469" s="272"/>
      <c r="O469" s="409"/>
      <c r="P469"/>
      <c r="Q469"/>
      <c r="U469" s="3"/>
      <c r="V469" s="3"/>
    </row>
    <row r="470" spans="2:22" ht="14.25" x14ac:dyDescent="0.2">
      <c r="B470" s="271"/>
      <c r="C470" s="312" t="s">
        <v>1781</v>
      </c>
      <c r="D470" s="312" t="s">
        <v>14</v>
      </c>
      <c r="E470" s="313" t="s">
        <v>1782</v>
      </c>
      <c r="F470" s="312" t="s">
        <v>1993</v>
      </c>
      <c r="G470" s="312" t="s">
        <v>29</v>
      </c>
      <c r="H470" s="434">
        <v>6</v>
      </c>
      <c r="I470" s="458">
        <v>2.02</v>
      </c>
      <c r="J470" s="459">
        <f t="shared" si="28"/>
        <v>12.12</v>
      </c>
      <c r="K470" s="316">
        <f t="shared" si="29"/>
        <v>8.7786163971994748E-6</v>
      </c>
      <c r="L470" s="319">
        <f t="shared" si="30"/>
        <v>0.99981887947060299</v>
      </c>
      <c r="M470" s="318" t="str">
        <f t="shared" si="31"/>
        <v>C</v>
      </c>
      <c r="N470" s="272"/>
      <c r="O470" s="409"/>
      <c r="P470"/>
      <c r="Q470"/>
      <c r="S470" s="3"/>
      <c r="T470" s="3"/>
      <c r="U470" s="3"/>
      <c r="V470" s="3"/>
    </row>
    <row r="471" spans="2:22" ht="14.25" x14ac:dyDescent="0.2">
      <c r="B471" s="271"/>
      <c r="C471" s="312" t="s">
        <v>1795</v>
      </c>
      <c r="D471" s="312" t="s">
        <v>1202</v>
      </c>
      <c r="E471" s="313" t="s">
        <v>1796</v>
      </c>
      <c r="F471" s="312" t="s">
        <v>1993</v>
      </c>
      <c r="G471" s="312" t="s">
        <v>29</v>
      </c>
      <c r="H471" s="434">
        <v>1</v>
      </c>
      <c r="I471" s="458">
        <v>12.08</v>
      </c>
      <c r="J471" s="459">
        <f t="shared" si="28"/>
        <v>12.08</v>
      </c>
      <c r="K471" s="316">
        <f t="shared" si="29"/>
        <v>8.7496440658555839E-6</v>
      </c>
      <c r="L471" s="319">
        <f t="shared" si="30"/>
        <v>0.99982762911466883</v>
      </c>
      <c r="M471" s="318" t="str">
        <f t="shared" si="31"/>
        <v>C</v>
      </c>
      <c r="N471" s="272"/>
      <c r="O471" s="409"/>
      <c r="P471"/>
      <c r="Q471"/>
      <c r="S471" s="3"/>
      <c r="T471" s="3"/>
      <c r="U471" s="3"/>
      <c r="V471" s="3"/>
    </row>
    <row r="472" spans="2:22" ht="25.5" x14ac:dyDescent="0.2">
      <c r="B472" s="271"/>
      <c r="C472" s="312" t="s">
        <v>1809</v>
      </c>
      <c r="D472" s="312" t="s">
        <v>14</v>
      </c>
      <c r="E472" s="313" t="s">
        <v>1810</v>
      </c>
      <c r="F472" s="312" t="s">
        <v>1993</v>
      </c>
      <c r="G472" s="312" t="s">
        <v>29</v>
      </c>
      <c r="H472" s="434">
        <v>1</v>
      </c>
      <c r="I472" s="458">
        <v>10.59</v>
      </c>
      <c r="J472" s="459">
        <f t="shared" si="28"/>
        <v>10.59</v>
      </c>
      <c r="K472" s="316">
        <f t="shared" si="29"/>
        <v>7.6704247232955818E-6</v>
      </c>
      <c r="L472" s="319">
        <f t="shared" si="30"/>
        <v>0.9998352995393921</v>
      </c>
      <c r="M472" s="318" t="str">
        <f t="shared" si="31"/>
        <v>C</v>
      </c>
      <c r="N472" s="272"/>
      <c r="O472" s="409"/>
      <c r="P472"/>
      <c r="Q472"/>
      <c r="U472" s="3"/>
      <c r="V472" s="3"/>
    </row>
    <row r="473" spans="2:22" ht="14.25" x14ac:dyDescent="0.2">
      <c r="B473" s="271"/>
      <c r="C473" s="312" t="s">
        <v>1805</v>
      </c>
      <c r="D473" s="312" t="s">
        <v>14</v>
      </c>
      <c r="E473" s="313" t="s">
        <v>1806</v>
      </c>
      <c r="F473" s="312" t="s">
        <v>2019</v>
      </c>
      <c r="G473" s="312" t="s">
        <v>1050</v>
      </c>
      <c r="H473" s="434">
        <v>0.51</v>
      </c>
      <c r="I473" s="458">
        <v>20.079999999999998</v>
      </c>
      <c r="J473" s="459">
        <f t="shared" si="28"/>
        <v>10.24</v>
      </c>
      <c r="K473" s="316">
        <f t="shared" si="29"/>
        <v>7.4169168240365208E-6</v>
      </c>
      <c r="L473" s="319">
        <f t="shared" si="30"/>
        <v>0.99984271645621614</v>
      </c>
      <c r="M473" s="318" t="str">
        <f t="shared" si="31"/>
        <v>C</v>
      </c>
      <c r="N473" s="272"/>
      <c r="O473" s="409"/>
      <c r="P473"/>
      <c r="Q473"/>
      <c r="U473" s="3"/>
      <c r="V473" s="3"/>
    </row>
    <row r="474" spans="2:22" ht="14.25" x14ac:dyDescent="0.2">
      <c r="B474" s="271"/>
      <c r="C474" s="312" t="s">
        <v>1799</v>
      </c>
      <c r="D474" s="312" t="s">
        <v>14</v>
      </c>
      <c r="E474" s="313" t="s">
        <v>1800</v>
      </c>
      <c r="F474" s="312" t="s">
        <v>1993</v>
      </c>
      <c r="G474" s="312" t="s">
        <v>29</v>
      </c>
      <c r="H474" s="434">
        <v>2.5499999999999998</v>
      </c>
      <c r="I474" s="458">
        <v>3.9</v>
      </c>
      <c r="J474" s="459">
        <f t="shared" si="28"/>
        <v>9.94</v>
      </c>
      <c r="K474" s="316">
        <f t="shared" si="29"/>
        <v>7.1996243389573256E-6</v>
      </c>
      <c r="L474" s="319">
        <f t="shared" si="30"/>
        <v>0.99984991608055507</v>
      </c>
      <c r="M474" s="318" t="str">
        <f t="shared" si="31"/>
        <v>C</v>
      </c>
      <c r="N474" s="272"/>
      <c r="O474" s="409"/>
      <c r="P474"/>
      <c r="Q474"/>
      <c r="U474" s="3"/>
      <c r="V474" s="3"/>
    </row>
    <row r="475" spans="2:22" ht="14.25" x14ac:dyDescent="0.2">
      <c r="B475" s="271"/>
      <c r="C475" s="312" t="s">
        <v>1807</v>
      </c>
      <c r="D475" s="312" t="s">
        <v>14</v>
      </c>
      <c r="E475" s="313" t="s">
        <v>1808</v>
      </c>
      <c r="F475" s="312" t="s">
        <v>1993</v>
      </c>
      <c r="G475" s="312" t="s">
        <v>166</v>
      </c>
      <c r="H475" s="434">
        <v>0.37</v>
      </c>
      <c r="I475" s="458">
        <v>25.12</v>
      </c>
      <c r="J475" s="459">
        <f t="shared" si="28"/>
        <v>9.2899999999999991</v>
      </c>
      <c r="K475" s="316">
        <f t="shared" si="29"/>
        <v>6.7288239546190694E-6</v>
      </c>
      <c r="L475" s="319">
        <f t="shared" si="30"/>
        <v>0.99985664490450965</v>
      </c>
      <c r="M475" s="318" t="str">
        <f t="shared" si="31"/>
        <v>C</v>
      </c>
      <c r="N475" s="272"/>
      <c r="O475" s="409"/>
      <c r="P475"/>
      <c r="Q475"/>
      <c r="S475" s="3"/>
      <c r="T475" s="3"/>
      <c r="U475" s="3"/>
      <c r="V475" s="3"/>
    </row>
    <row r="476" spans="2:22" ht="25.5" x14ac:dyDescent="0.2">
      <c r="B476" s="271"/>
      <c r="C476" s="312" t="s">
        <v>1803</v>
      </c>
      <c r="D476" s="312" t="s">
        <v>14</v>
      </c>
      <c r="E476" s="313" t="s">
        <v>1804</v>
      </c>
      <c r="F476" s="312" t="s">
        <v>1994</v>
      </c>
      <c r="G476" s="312" t="s">
        <v>29</v>
      </c>
      <c r="H476" s="434">
        <v>2.5000000000000001E-3</v>
      </c>
      <c r="I476" s="458">
        <v>3498.64</v>
      </c>
      <c r="J476" s="459">
        <f t="shared" si="28"/>
        <v>8.74</v>
      </c>
      <c r="K476" s="316">
        <f t="shared" si="29"/>
        <v>6.3304543986405464E-6</v>
      </c>
      <c r="L476" s="319">
        <f t="shared" si="30"/>
        <v>0.99986297535890833</v>
      </c>
      <c r="M476" s="318" t="str">
        <f t="shared" si="31"/>
        <v>C</v>
      </c>
      <c r="N476" s="272"/>
      <c r="O476" s="409"/>
      <c r="P476"/>
      <c r="Q476"/>
      <c r="S476" s="3"/>
      <c r="T476" s="3"/>
      <c r="U476" s="3"/>
      <c r="V476" s="3"/>
    </row>
    <row r="477" spans="2:22" ht="25.5" x14ac:dyDescent="0.2">
      <c r="B477" s="271"/>
      <c r="C477" s="312" t="s">
        <v>1811</v>
      </c>
      <c r="D477" s="312" t="s">
        <v>1202</v>
      </c>
      <c r="E477" s="313" t="s">
        <v>1812</v>
      </c>
      <c r="F477" s="312" t="s">
        <v>1993</v>
      </c>
      <c r="G477" s="312" t="s">
        <v>29</v>
      </c>
      <c r="H477" s="434">
        <v>3</v>
      </c>
      <c r="I477" s="458">
        <v>2.81</v>
      </c>
      <c r="J477" s="459">
        <f t="shared" si="28"/>
        <v>8.43</v>
      </c>
      <c r="K477" s="316">
        <f t="shared" si="29"/>
        <v>6.105918830725378E-6</v>
      </c>
      <c r="L477" s="319">
        <f t="shared" si="30"/>
        <v>0.9998690812777391</v>
      </c>
      <c r="M477" s="318" t="str">
        <f t="shared" si="31"/>
        <v>C</v>
      </c>
      <c r="N477" s="272"/>
      <c r="O477" s="409"/>
      <c r="P477"/>
      <c r="Q477"/>
      <c r="S477" s="3"/>
      <c r="T477" s="3"/>
      <c r="U477" s="3"/>
      <c r="V477" s="3"/>
    </row>
    <row r="478" spans="2:22" ht="14.25" x14ac:dyDescent="0.2">
      <c r="B478" s="271"/>
      <c r="C478" s="312" t="s">
        <v>1823</v>
      </c>
      <c r="D478" s="312" t="s">
        <v>14</v>
      </c>
      <c r="E478" s="313" t="s">
        <v>1824</v>
      </c>
      <c r="F478" s="312" t="s">
        <v>2019</v>
      </c>
      <c r="G478" s="312" t="s">
        <v>1050</v>
      </c>
      <c r="H478" s="434">
        <v>0.51</v>
      </c>
      <c r="I478" s="458">
        <v>16.510000000000002</v>
      </c>
      <c r="J478" s="459">
        <f t="shared" si="28"/>
        <v>8.42</v>
      </c>
      <c r="K478" s="316">
        <f t="shared" si="29"/>
        <v>6.0986757478894049E-6</v>
      </c>
      <c r="L478" s="319">
        <f t="shared" si="30"/>
        <v>0.99987517995348696</v>
      </c>
      <c r="M478" s="318" t="str">
        <f t="shared" si="31"/>
        <v>C</v>
      </c>
      <c r="N478" s="272"/>
      <c r="O478" s="409"/>
      <c r="P478"/>
      <c r="Q478"/>
      <c r="S478" s="3"/>
      <c r="T478" s="3"/>
      <c r="U478" s="3"/>
      <c r="V478" s="3"/>
    </row>
    <row r="479" spans="2:22" ht="14.25" x14ac:dyDescent="0.2">
      <c r="B479" s="271"/>
      <c r="C479" s="312" t="s">
        <v>1831</v>
      </c>
      <c r="D479" s="312" t="s">
        <v>14</v>
      </c>
      <c r="E479" s="313" t="s">
        <v>1832</v>
      </c>
      <c r="F479" s="312" t="s">
        <v>1993</v>
      </c>
      <c r="G479" s="312" t="s">
        <v>1898</v>
      </c>
      <c r="H479" s="434">
        <v>0.16</v>
      </c>
      <c r="I479" s="458">
        <v>52.16</v>
      </c>
      <c r="J479" s="459">
        <f t="shared" si="28"/>
        <v>8.34</v>
      </c>
      <c r="K479" s="316">
        <f t="shared" si="29"/>
        <v>6.0407310852016197E-6</v>
      </c>
      <c r="L479" s="319">
        <f t="shared" si="30"/>
        <v>0.99988122068457219</v>
      </c>
      <c r="M479" s="318" t="str">
        <f t="shared" si="31"/>
        <v>C</v>
      </c>
      <c r="N479" s="272"/>
      <c r="O479" s="409"/>
      <c r="P479"/>
      <c r="Q479"/>
      <c r="S479" s="3"/>
      <c r="T479" s="3"/>
      <c r="U479" s="3"/>
      <c r="V479" s="3"/>
    </row>
    <row r="480" spans="2:22" ht="14.25" x14ac:dyDescent="0.2">
      <c r="B480" s="271"/>
      <c r="C480" s="312" t="s">
        <v>1835</v>
      </c>
      <c r="D480" s="312" t="s">
        <v>1201</v>
      </c>
      <c r="E480" s="313" t="s">
        <v>1836</v>
      </c>
      <c r="F480" s="312" t="s">
        <v>1993</v>
      </c>
      <c r="G480" s="312" t="s">
        <v>29</v>
      </c>
      <c r="H480" s="434">
        <v>2</v>
      </c>
      <c r="I480" s="458">
        <v>4.0199999999999996</v>
      </c>
      <c r="J480" s="459">
        <f t="shared" si="28"/>
        <v>8.0399999999999991</v>
      </c>
      <c r="K480" s="316">
        <f t="shared" si="29"/>
        <v>5.8234386001224236E-6</v>
      </c>
      <c r="L480" s="319">
        <f t="shared" si="30"/>
        <v>0.99988704412317231</v>
      </c>
      <c r="M480" s="318" t="str">
        <f t="shared" si="31"/>
        <v>C</v>
      </c>
      <c r="N480" s="272"/>
      <c r="O480" s="409"/>
      <c r="P480"/>
      <c r="Q480"/>
      <c r="S480" s="3"/>
      <c r="T480" s="3"/>
      <c r="U480" s="3"/>
      <c r="V480" s="3"/>
    </row>
    <row r="481" spans="2:22" ht="14.25" x14ac:dyDescent="0.2">
      <c r="B481" s="271"/>
      <c r="C481" s="312" t="s">
        <v>1821</v>
      </c>
      <c r="D481" s="312" t="s">
        <v>14</v>
      </c>
      <c r="E481" s="313" t="s">
        <v>1822</v>
      </c>
      <c r="F481" s="312" t="s">
        <v>1993</v>
      </c>
      <c r="G481" s="312" t="s">
        <v>166</v>
      </c>
      <c r="H481" s="434">
        <v>0.35</v>
      </c>
      <c r="I481" s="458">
        <v>22.3</v>
      </c>
      <c r="J481" s="459">
        <f t="shared" si="28"/>
        <v>7.8</v>
      </c>
      <c r="K481" s="316">
        <f t="shared" si="29"/>
        <v>5.6496046120590681E-6</v>
      </c>
      <c r="L481" s="319">
        <f t="shared" si="30"/>
        <v>0.99989269372778433</v>
      </c>
      <c r="M481" s="318" t="str">
        <f t="shared" si="31"/>
        <v>C</v>
      </c>
      <c r="N481" s="272"/>
      <c r="O481" s="409"/>
      <c r="P481"/>
      <c r="Q481"/>
      <c r="S481" s="3"/>
      <c r="T481" s="3"/>
      <c r="U481" s="3"/>
      <c r="V481" s="3"/>
    </row>
    <row r="482" spans="2:22" ht="14.25" x14ac:dyDescent="0.2">
      <c r="B482" s="271"/>
      <c r="C482" s="312" t="s">
        <v>1825</v>
      </c>
      <c r="D482" s="312" t="s">
        <v>14</v>
      </c>
      <c r="E482" s="313" t="s">
        <v>1826</v>
      </c>
      <c r="F482" s="312" t="s">
        <v>1993</v>
      </c>
      <c r="G482" s="312" t="s">
        <v>29</v>
      </c>
      <c r="H482" s="434">
        <v>1.28</v>
      </c>
      <c r="I482" s="458">
        <v>6.1</v>
      </c>
      <c r="J482" s="459">
        <f t="shared" si="28"/>
        <v>7.8</v>
      </c>
      <c r="K482" s="316">
        <f t="shared" si="29"/>
        <v>5.6496046120590681E-6</v>
      </c>
      <c r="L482" s="319">
        <f t="shared" si="30"/>
        <v>0.99989834333239636</v>
      </c>
      <c r="M482" s="318" t="str">
        <f t="shared" si="31"/>
        <v>C</v>
      </c>
      <c r="N482" s="272"/>
      <c r="O482" s="409"/>
      <c r="P482"/>
      <c r="Q482"/>
      <c r="S482" s="3"/>
      <c r="T482" s="3"/>
      <c r="U482" s="3"/>
      <c r="V482" s="3"/>
    </row>
    <row r="483" spans="2:22" ht="14.25" x14ac:dyDescent="0.2">
      <c r="B483" s="271"/>
      <c r="C483" s="312" t="s">
        <v>1819</v>
      </c>
      <c r="D483" s="312" t="s">
        <v>14</v>
      </c>
      <c r="E483" s="313" t="s">
        <v>1820</v>
      </c>
      <c r="F483" s="312" t="s">
        <v>1993</v>
      </c>
      <c r="G483" s="312" t="s">
        <v>166</v>
      </c>
      <c r="H483" s="434">
        <v>0.34</v>
      </c>
      <c r="I483" s="458">
        <v>22.85</v>
      </c>
      <c r="J483" s="459">
        <f t="shared" si="28"/>
        <v>7.76</v>
      </c>
      <c r="K483" s="316">
        <f t="shared" si="29"/>
        <v>5.6206322807151756E-6</v>
      </c>
      <c r="L483" s="319">
        <f t="shared" si="30"/>
        <v>0.99990396396467707</v>
      </c>
      <c r="M483" s="318" t="str">
        <f t="shared" si="31"/>
        <v>C</v>
      </c>
      <c r="N483" s="272"/>
      <c r="O483" s="409"/>
      <c r="P483"/>
      <c r="Q483"/>
      <c r="S483" s="3"/>
      <c r="T483" s="3"/>
      <c r="U483" s="3"/>
      <c r="V483" s="3"/>
    </row>
    <row r="484" spans="2:22" ht="25.5" x14ac:dyDescent="0.2">
      <c r="B484" s="271"/>
      <c r="C484" s="312" t="s">
        <v>1839</v>
      </c>
      <c r="D484" s="312" t="s">
        <v>14</v>
      </c>
      <c r="E484" s="313" t="s">
        <v>1840</v>
      </c>
      <c r="F484" s="312" t="s">
        <v>1994</v>
      </c>
      <c r="G484" s="312" t="s">
        <v>29</v>
      </c>
      <c r="H484" s="434">
        <v>8.0000000000000004E-4</v>
      </c>
      <c r="I484" s="458">
        <v>9530.61</v>
      </c>
      <c r="J484" s="459">
        <f t="shared" si="28"/>
        <v>7.62</v>
      </c>
      <c r="K484" s="316">
        <f t="shared" si="29"/>
        <v>5.5192291210115515E-6</v>
      </c>
      <c r="L484" s="319">
        <f t="shared" si="30"/>
        <v>0.99990948319379813</v>
      </c>
      <c r="M484" s="318" t="str">
        <f t="shared" si="31"/>
        <v>C</v>
      </c>
      <c r="N484" s="272"/>
      <c r="O484" s="409"/>
      <c r="P484"/>
      <c r="Q484"/>
      <c r="S484" s="3"/>
      <c r="T484" s="3"/>
      <c r="U484" s="3"/>
      <c r="V484" s="3"/>
    </row>
    <row r="485" spans="2:22" ht="14.25" x14ac:dyDescent="0.2">
      <c r="B485" s="271"/>
      <c r="C485" s="312" t="s">
        <v>1815</v>
      </c>
      <c r="D485" s="312" t="s">
        <v>14</v>
      </c>
      <c r="E485" s="313" t="s">
        <v>1816</v>
      </c>
      <c r="F485" s="312" t="s">
        <v>1993</v>
      </c>
      <c r="G485" s="312" t="s">
        <v>29</v>
      </c>
      <c r="H485" s="434">
        <v>2</v>
      </c>
      <c r="I485" s="458">
        <v>3.78</v>
      </c>
      <c r="J485" s="459">
        <f t="shared" si="28"/>
        <v>7.56</v>
      </c>
      <c r="K485" s="316">
        <f t="shared" si="29"/>
        <v>5.4757706239957126E-6</v>
      </c>
      <c r="L485" s="319">
        <f t="shared" si="30"/>
        <v>0.99991495896442217</v>
      </c>
      <c r="M485" s="318" t="str">
        <f t="shared" si="31"/>
        <v>C</v>
      </c>
      <c r="N485" s="272"/>
      <c r="O485" s="409"/>
      <c r="P485"/>
      <c r="Q485"/>
      <c r="S485" s="3"/>
      <c r="T485" s="3"/>
      <c r="U485" s="3"/>
      <c r="V485" s="3"/>
    </row>
    <row r="486" spans="2:22" ht="14.25" x14ac:dyDescent="0.2">
      <c r="B486" s="271"/>
      <c r="C486" s="312" t="s">
        <v>1813</v>
      </c>
      <c r="D486" s="312" t="s">
        <v>14</v>
      </c>
      <c r="E486" s="313" t="s">
        <v>1814</v>
      </c>
      <c r="F486" s="312" t="s">
        <v>1993</v>
      </c>
      <c r="G486" s="312" t="s">
        <v>29</v>
      </c>
      <c r="H486" s="434">
        <v>3</v>
      </c>
      <c r="I486" s="458">
        <v>2.4500000000000002</v>
      </c>
      <c r="J486" s="459">
        <f t="shared" si="28"/>
        <v>7.35</v>
      </c>
      <c r="K486" s="316">
        <f t="shared" si="29"/>
        <v>5.3236658844402757E-6</v>
      </c>
      <c r="L486" s="319">
        <f t="shared" si="30"/>
        <v>0.99992028263030663</v>
      </c>
      <c r="M486" s="318" t="str">
        <f t="shared" si="31"/>
        <v>C</v>
      </c>
      <c r="N486" s="272"/>
      <c r="O486" s="409"/>
      <c r="P486"/>
      <c r="Q486"/>
      <c r="S486" s="3"/>
      <c r="T486" s="3"/>
      <c r="U486" s="3"/>
      <c r="V486" s="3"/>
    </row>
    <row r="487" spans="2:22" ht="14.25" x14ac:dyDescent="0.2">
      <c r="B487" s="271"/>
      <c r="C487" s="312" t="s">
        <v>1817</v>
      </c>
      <c r="D487" s="312" t="s">
        <v>14</v>
      </c>
      <c r="E487" s="313" t="s">
        <v>1818</v>
      </c>
      <c r="F487" s="312" t="s">
        <v>1993</v>
      </c>
      <c r="G487" s="312" t="s">
        <v>29</v>
      </c>
      <c r="H487" s="434">
        <v>0.36</v>
      </c>
      <c r="I487" s="458">
        <v>19.61</v>
      </c>
      <c r="J487" s="459">
        <f t="shared" si="28"/>
        <v>7.05</v>
      </c>
      <c r="K487" s="316">
        <f t="shared" si="29"/>
        <v>5.1063733993610814E-6</v>
      </c>
      <c r="L487" s="319">
        <f t="shared" si="30"/>
        <v>0.99992538900370598</v>
      </c>
      <c r="M487" s="318" t="str">
        <f t="shared" si="31"/>
        <v>C</v>
      </c>
      <c r="N487" s="272"/>
      <c r="O487" s="409"/>
      <c r="P487"/>
      <c r="Q487"/>
      <c r="S487" s="3"/>
      <c r="T487" s="3"/>
      <c r="U487" s="3"/>
      <c r="V487" s="3"/>
    </row>
    <row r="488" spans="2:22" ht="14.25" x14ac:dyDescent="0.2">
      <c r="B488" s="271"/>
      <c r="C488" s="312" t="s">
        <v>1833</v>
      </c>
      <c r="D488" s="312" t="s">
        <v>14</v>
      </c>
      <c r="E488" s="313" t="s">
        <v>1834</v>
      </c>
      <c r="F488" s="312" t="s">
        <v>1993</v>
      </c>
      <c r="G488" s="312" t="s">
        <v>29</v>
      </c>
      <c r="H488" s="434">
        <v>0.76</v>
      </c>
      <c r="I488" s="458">
        <v>9.26</v>
      </c>
      <c r="J488" s="459">
        <f t="shared" si="28"/>
        <v>7.03</v>
      </c>
      <c r="K488" s="316">
        <f t="shared" si="29"/>
        <v>5.0918872336891351E-6</v>
      </c>
      <c r="L488" s="319">
        <f t="shared" si="30"/>
        <v>0.99993048089093972</v>
      </c>
      <c r="M488" s="318" t="str">
        <f t="shared" si="31"/>
        <v>C</v>
      </c>
      <c r="N488" s="272"/>
      <c r="O488" s="409"/>
      <c r="P488"/>
      <c r="Q488"/>
      <c r="S488" s="3"/>
      <c r="T488" s="3"/>
      <c r="U488" s="3"/>
      <c r="V488" s="3"/>
    </row>
    <row r="489" spans="2:22" ht="14.25" x14ac:dyDescent="0.2">
      <c r="B489" s="271"/>
      <c r="C489" s="312" t="s">
        <v>1827</v>
      </c>
      <c r="D489" s="312" t="s">
        <v>14</v>
      </c>
      <c r="E489" s="313" t="s">
        <v>1828</v>
      </c>
      <c r="F489" s="312" t="s">
        <v>1993</v>
      </c>
      <c r="G489" s="312" t="s">
        <v>166</v>
      </c>
      <c r="H489" s="434">
        <v>0.31</v>
      </c>
      <c r="I489" s="458">
        <v>22.69</v>
      </c>
      <c r="J489" s="459">
        <f t="shared" si="28"/>
        <v>7.03</v>
      </c>
      <c r="K489" s="316">
        <f t="shared" si="29"/>
        <v>5.0918872336891351E-6</v>
      </c>
      <c r="L489" s="319">
        <f t="shared" si="30"/>
        <v>0.99993557277817346</v>
      </c>
      <c r="M489" s="318" t="str">
        <f t="shared" si="31"/>
        <v>C</v>
      </c>
      <c r="N489" s="272"/>
      <c r="O489" s="409"/>
      <c r="P489"/>
      <c r="Q489"/>
      <c r="S489" s="3"/>
      <c r="T489" s="3"/>
      <c r="U489" s="3"/>
      <c r="V489" s="3"/>
    </row>
    <row r="490" spans="2:22" ht="14.25" x14ac:dyDescent="0.2">
      <c r="B490" s="271"/>
      <c r="C490" s="312" t="s">
        <v>1829</v>
      </c>
      <c r="D490" s="312" t="s">
        <v>67</v>
      </c>
      <c r="E490" s="313" t="s">
        <v>1830</v>
      </c>
      <c r="F490" s="312" t="s">
        <v>1993</v>
      </c>
      <c r="G490" s="312" t="s">
        <v>29</v>
      </c>
      <c r="H490" s="434">
        <v>3</v>
      </c>
      <c r="I490" s="458">
        <v>2.3199999999999998</v>
      </c>
      <c r="J490" s="459">
        <f t="shared" si="28"/>
        <v>6.96</v>
      </c>
      <c r="K490" s="316">
        <f t="shared" si="29"/>
        <v>5.041185653837323E-6</v>
      </c>
      <c r="L490" s="319">
        <f t="shared" si="30"/>
        <v>0.99994061396382727</v>
      </c>
      <c r="M490" s="318" t="str">
        <f t="shared" si="31"/>
        <v>C</v>
      </c>
      <c r="N490" s="272"/>
      <c r="O490" s="409"/>
      <c r="P490"/>
      <c r="Q490"/>
      <c r="S490" s="3"/>
      <c r="T490" s="3"/>
      <c r="U490" s="3"/>
      <c r="V490" s="3"/>
    </row>
    <row r="491" spans="2:22" ht="14.25" x14ac:dyDescent="0.2">
      <c r="B491" s="271"/>
      <c r="C491" s="312" t="s">
        <v>1837</v>
      </c>
      <c r="D491" s="312" t="s">
        <v>14</v>
      </c>
      <c r="E491" s="313" t="s">
        <v>1838</v>
      </c>
      <c r="F491" s="312" t="s">
        <v>1993</v>
      </c>
      <c r="G491" s="312" t="s">
        <v>29</v>
      </c>
      <c r="H491" s="434">
        <v>1</v>
      </c>
      <c r="I491" s="458">
        <v>6.72</v>
      </c>
      <c r="J491" s="459">
        <f t="shared" si="28"/>
        <v>6.72</v>
      </c>
      <c r="K491" s="316">
        <f t="shared" si="29"/>
        <v>4.8673516657739667E-6</v>
      </c>
      <c r="L491" s="319">
        <f t="shared" si="30"/>
        <v>0.9999454813154931</v>
      </c>
      <c r="M491" s="318" t="str">
        <f t="shared" si="31"/>
        <v>C</v>
      </c>
      <c r="N491" s="272"/>
      <c r="O491" s="409"/>
      <c r="P491"/>
      <c r="Q491"/>
      <c r="S491" s="3"/>
      <c r="T491" s="3"/>
      <c r="U491" s="3"/>
      <c r="V491" s="3"/>
    </row>
    <row r="492" spans="2:22" ht="14.25" x14ac:dyDescent="0.2">
      <c r="B492" s="271"/>
      <c r="C492" s="312" t="s">
        <v>1841</v>
      </c>
      <c r="D492" s="312" t="s">
        <v>14</v>
      </c>
      <c r="E492" s="313" t="s">
        <v>1842</v>
      </c>
      <c r="F492" s="312" t="s">
        <v>1993</v>
      </c>
      <c r="G492" s="312" t="s">
        <v>1892</v>
      </c>
      <c r="H492" s="434">
        <v>0.77</v>
      </c>
      <c r="I492" s="458">
        <v>8.6</v>
      </c>
      <c r="J492" s="459">
        <f t="shared" si="28"/>
        <v>6.62</v>
      </c>
      <c r="K492" s="316">
        <f t="shared" si="29"/>
        <v>4.7949208374142352E-6</v>
      </c>
      <c r="L492" s="319">
        <f t="shared" si="30"/>
        <v>0.99995027623633048</v>
      </c>
      <c r="M492" s="318" t="str">
        <f t="shared" si="31"/>
        <v>C</v>
      </c>
      <c r="N492" s="272"/>
      <c r="O492" s="409"/>
      <c r="P492"/>
      <c r="Q492"/>
      <c r="S492" s="3"/>
      <c r="T492" s="3"/>
      <c r="U492" s="3"/>
      <c r="V492" s="3"/>
    </row>
    <row r="493" spans="2:22" ht="14.25" x14ac:dyDescent="0.2">
      <c r="B493" s="271"/>
      <c r="C493" s="312" t="s">
        <v>1845</v>
      </c>
      <c r="D493" s="312" t="s">
        <v>108</v>
      </c>
      <c r="E493" s="313" t="s">
        <v>1846</v>
      </c>
      <c r="F493" s="312" t="s">
        <v>1993</v>
      </c>
      <c r="G493" s="312" t="s">
        <v>29</v>
      </c>
      <c r="H493" s="434">
        <v>0.33</v>
      </c>
      <c r="I493" s="458">
        <v>19.3</v>
      </c>
      <c r="J493" s="459">
        <f t="shared" si="28"/>
        <v>6.36</v>
      </c>
      <c r="K493" s="316">
        <f t="shared" si="29"/>
        <v>4.6066006836789334E-6</v>
      </c>
      <c r="L493" s="319">
        <f t="shared" si="30"/>
        <v>0.99995488283701417</v>
      </c>
      <c r="M493" s="318" t="str">
        <f t="shared" si="31"/>
        <v>C</v>
      </c>
      <c r="N493" s="272"/>
      <c r="O493" s="409"/>
      <c r="P493"/>
      <c r="Q493"/>
      <c r="S493" s="3"/>
      <c r="T493" s="3"/>
      <c r="U493" s="3"/>
      <c r="V493" s="3"/>
    </row>
    <row r="494" spans="2:22" ht="14.25" x14ac:dyDescent="0.2">
      <c r="B494" s="271"/>
      <c r="C494" s="312" t="s">
        <v>1843</v>
      </c>
      <c r="D494" s="312" t="s">
        <v>14</v>
      </c>
      <c r="E494" s="313" t="s">
        <v>1844</v>
      </c>
      <c r="F494" s="312" t="s">
        <v>1993</v>
      </c>
      <c r="G494" s="312" t="s">
        <v>166</v>
      </c>
      <c r="H494" s="434">
        <v>7.0000000000000007E-2</v>
      </c>
      <c r="I494" s="458">
        <v>71.75</v>
      </c>
      <c r="J494" s="459">
        <f t="shared" si="28"/>
        <v>5.0199999999999996</v>
      </c>
      <c r="K494" s="316">
        <f t="shared" si="29"/>
        <v>3.6360275836585285E-6</v>
      </c>
      <c r="L494" s="319">
        <f t="shared" si="30"/>
        <v>0.99995851886459786</v>
      </c>
      <c r="M494" s="318" t="str">
        <f t="shared" si="31"/>
        <v>C</v>
      </c>
      <c r="N494" s="272"/>
      <c r="O494" s="409"/>
      <c r="P494"/>
      <c r="Q494"/>
      <c r="S494" s="3"/>
      <c r="T494" s="3"/>
      <c r="U494" s="3"/>
      <c r="V494" s="3"/>
    </row>
    <row r="495" spans="2:22" ht="25.5" x14ac:dyDescent="0.2">
      <c r="B495" s="271"/>
      <c r="C495" s="312" t="s">
        <v>1857</v>
      </c>
      <c r="D495" s="312" t="s">
        <v>14</v>
      </c>
      <c r="E495" s="313" t="s">
        <v>1858</v>
      </c>
      <c r="F495" s="312" t="s">
        <v>1993</v>
      </c>
      <c r="G495" s="312" t="s">
        <v>29</v>
      </c>
      <c r="H495" s="434">
        <v>0.21</v>
      </c>
      <c r="I495" s="458">
        <v>22.73</v>
      </c>
      <c r="J495" s="459">
        <f t="shared" si="28"/>
        <v>4.7699999999999996</v>
      </c>
      <c r="K495" s="316">
        <f t="shared" si="29"/>
        <v>3.4549505127591995E-6</v>
      </c>
      <c r="L495" s="319">
        <f t="shared" si="30"/>
        <v>0.99996197381511065</v>
      </c>
      <c r="M495" s="318" t="str">
        <f t="shared" si="31"/>
        <v>C</v>
      </c>
      <c r="N495" s="272"/>
      <c r="O495" s="409"/>
      <c r="P495"/>
      <c r="Q495"/>
      <c r="S495" s="3"/>
      <c r="T495" s="3"/>
      <c r="U495" s="3"/>
      <c r="V495" s="3"/>
    </row>
    <row r="496" spans="2:22" ht="14.25" x14ac:dyDescent="0.2">
      <c r="B496" s="271"/>
      <c r="C496" s="312" t="s">
        <v>1849</v>
      </c>
      <c r="D496" s="312" t="s">
        <v>14</v>
      </c>
      <c r="E496" s="313" t="s">
        <v>1850</v>
      </c>
      <c r="F496" s="312" t="s">
        <v>1994</v>
      </c>
      <c r="G496" s="312" t="s">
        <v>29</v>
      </c>
      <c r="H496" s="434">
        <v>3.0000000000000001E-5</v>
      </c>
      <c r="I496" s="458">
        <v>147226.57</v>
      </c>
      <c r="J496" s="459">
        <f t="shared" si="28"/>
        <v>4.41</v>
      </c>
      <c r="K496" s="316">
        <f t="shared" si="29"/>
        <v>3.1941995306641658E-6</v>
      </c>
      <c r="L496" s="319">
        <f t="shared" si="30"/>
        <v>0.9999651680146413</v>
      </c>
      <c r="M496" s="318" t="str">
        <f t="shared" si="31"/>
        <v>C</v>
      </c>
      <c r="N496" s="272"/>
      <c r="O496" s="409"/>
      <c r="P496"/>
      <c r="Q496"/>
      <c r="S496" s="3"/>
      <c r="T496" s="3"/>
      <c r="U496" s="3"/>
      <c r="V496" s="3"/>
    </row>
    <row r="497" spans="2:22" ht="14.25" x14ac:dyDescent="0.2">
      <c r="B497" s="271"/>
      <c r="C497" s="312" t="s">
        <v>1847</v>
      </c>
      <c r="D497" s="312" t="s">
        <v>14</v>
      </c>
      <c r="E497" s="313" t="s">
        <v>1848</v>
      </c>
      <c r="F497" s="312" t="s">
        <v>1993</v>
      </c>
      <c r="G497" s="312" t="s">
        <v>166</v>
      </c>
      <c r="H497" s="434">
        <v>0.54</v>
      </c>
      <c r="I497" s="458">
        <v>7.94</v>
      </c>
      <c r="J497" s="459">
        <f t="shared" si="28"/>
        <v>4.28</v>
      </c>
      <c r="K497" s="316">
        <f t="shared" si="29"/>
        <v>3.1000394537965149E-6</v>
      </c>
      <c r="L497" s="319">
        <f t="shared" si="30"/>
        <v>0.99996826805409511</v>
      </c>
      <c r="M497" s="318" t="str">
        <f t="shared" si="31"/>
        <v>C</v>
      </c>
      <c r="N497" s="272"/>
      <c r="O497" s="409"/>
      <c r="P497"/>
      <c r="Q497"/>
      <c r="S497" s="3"/>
      <c r="T497" s="3"/>
      <c r="U497" s="3"/>
      <c r="V497" s="3"/>
    </row>
    <row r="498" spans="2:22" ht="14.25" x14ac:dyDescent="0.2">
      <c r="B498" s="271"/>
      <c r="C498" s="312" t="s">
        <v>1851</v>
      </c>
      <c r="D498" s="312" t="s">
        <v>14</v>
      </c>
      <c r="E498" s="313" t="s">
        <v>1852</v>
      </c>
      <c r="F498" s="312" t="s">
        <v>1993</v>
      </c>
      <c r="G498" s="312" t="s">
        <v>166</v>
      </c>
      <c r="H498" s="434">
        <v>0.14000000000000001</v>
      </c>
      <c r="I498" s="458">
        <v>29.89</v>
      </c>
      <c r="J498" s="459">
        <f t="shared" si="28"/>
        <v>4.18</v>
      </c>
      <c r="K498" s="316">
        <f t="shared" si="29"/>
        <v>3.0276086254367826E-6</v>
      </c>
      <c r="L498" s="319">
        <f t="shared" si="30"/>
        <v>0.99997129566272058</v>
      </c>
      <c r="M498" s="318" t="str">
        <f t="shared" si="31"/>
        <v>C</v>
      </c>
      <c r="N498" s="272"/>
      <c r="O498" s="409"/>
      <c r="P498"/>
      <c r="Q498"/>
      <c r="S498" s="3"/>
      <c r="T498" s="3"/>
      <c r="U498" s="3"/>
      <c r="V498" s="3"/>
    </row>
    <row r="499" spans="2:22" ht="25.5" x14ac:dyDescent="0.2">
      <c r="B499" s="271"/>
      <c r="C499" s="312" t="s">
        <v>1853</v>
      </c>
      <c r="D499" s="312" t="s">
        <v>14</v>
      </c>
      <c r="E499" s="313" t="s">
        <v>1854</v>
      </c>
      <c r="F499" s="312" t="s">
        <v>1993</v>
      </c>
      <c r="G499" s="312" t="s">
        <v>29</v>
      </c>
      <c r="H499" s="434">
        <v>3.0000000000000001E-3</v>
      </c>
      <c r="I499" s="458">
        <v>1243.26</v>
      </c>
      <c r="J499" s="459">
        <f t="shared" si="28"/>
        <v>3.72</v>
      </c>
      <c r="K499" s="316">
        <f t="shared" si="29"/>
        <v>2.6944268149820174E-6</v>
      </c>
      <c r="L499" s="319">
        <f t="shared" si="30"/>
        <v>0.99997399008953558</v>
      </c>
      <c r="M499" s="318" t="str">
        <f t="shared" si="31"/>
        <v>C</v>
      </c>
      <c r="N499" s="272"/>
      <c r="O499" s="409"/>
      <c r="P499"/>
      <c r="Q499"/>
      <c r="S499" s="3"/>
      <c r="T499" s="3"/>
      <c r="U499" s="3"/>
      <c r="V499" s="3"/>
    </row>
    <row r="500" spans="2:22" ht="14.25" x14ac:dyDescent="0.2">
      <c r="B500" s="271"/>
      <c r="C500" s="312" t="s">
        <v>1867</v>
      </c>
      <c r="D500" s="312" t="s">
        <v>14</v>
      </c>
      <c r="E500" s="313" t="s">
        <v>1868</v>
      </c>
      <c r="F500" s="312" t="s">
        <v>1994</v>
      </c>
      <c r="G500" s="312" t="s">
        <v>1050</v>
      </c>
      <c r="H500" s="434">
        <v>45.82</v>
      </c>
      <c r="I500" s="458">
        <v>0.08</v>
      </c>
      <c r="J500" s="459">
        <f t="shared" si="28"/>
        <v>3.66</v>
      </c>
      <c r="K500" s="316">
        <f t="shared" si="29"/>
        <v>2.6509683179661786E-6</v>
      </c>
      <c r="L500" s="319">
        <f t="shared" si="30"/>
        <v>0.99997664105785355</v>
      </c>
      <c r="M500" s="318" t="str">
        <f t="shared" si="31"/>
        <v>C</v>
      </c>
      <c r="N500" s="272"/>
      <c r="O500" s="409"/>
      <c r="P500"/>
      <c r="Q500"/>
      <c r="S500" s="3"/>
      <c r="T500" s="3"/>
      <c r="U500" s="3"/>
      <c r="V500" s="3"/>
    </row>
    <row r="501" spans="2:22" ht="14.25" x14ac:dyDescent="0.2">
      <c r="B501" s="271"/>
      <c r="C501" s="312" t="s">
        <v>1855</v>
      </c>
      <c r="D501" s="312" t="s">
        <v>75</v>
      </c>
      <c r="E501" s="313" t="s">
        <v>1856</v>
      </c>
      <c r="F501" s="312" t="s">
        <v>1993</v>
      </c>
      <c r="G501" s="312" t="s">
        <v>24</v>
      </c>
      <c r="H501" s="434">
        <v>1.12E-2</v>
      </c>
      <c r="I501" s="458">
        <v>310.70999999999998</v>
      </c>
      <c r="J501" s="459">
        <f t="shared" si="28"/>
        <v>3.47</v>
      </c>
      <c r="K501" s="316">
        <f t="shared" si="29"/>
        <v>2.5133497440826884E-6</v>
      </c>
      <c r="L501" s="319">
        <f t="shared" si="30"/>
        <v>0.99997915440759766</v>
      </c>
      <c r="M501" s="318" t="str">
        <f t="shared" si="31"/>
        <v>C</v>
      </c>
      <c r="N501" s="272"/>
      <c r="O501" s="409"/>
      <c r="P501"/>
      <c r="Q501"/>
      <c r="S501" s="3"/>
      <c r="T501" s="3"/>
      <c r="U501" s="3"/>
      <c r="V501" s="3"/>
    </row>
    <row r="502" spans="2:22" ht="14.25" x14ac:dyDescent="0.2">
      <c r="B502" s="271"/>
      <c r="C502" s="312" t="s">
        <v>1859</v>
      </c>
      <c r="D502" s="312" t="s">
        <v>14</v>
      </c>
      <c r="E502" s="313" t="s">
        <v>1860</v>
      </c>
      <c r="F502" s="312" t="s">
        <v>1993</v>
      </c>
      <c r="G502" s="312" t="s">
        <v>29</v>
      </c>
      <c r="H502" s="434">
        <v>0.21</v>
      </c>
      <c r="I502" s="458">
        <v>15.79</v>
      </c>
      <c r="J502" s="459">
        <f t="shared" si="28"/>
        <v>3.31</v>
      </c>
      <c r="K502" s="316">
        <f t="shared" si="29"/>
        <v>2.3974604187071176E-6</v>
      </c>
      <c r="L502" s="319">
        <f t="shared" si="30"/>
        <v>0.99998155186801641</v>
      </c>
      <c r="M502" s="318" t="str">
        <f t="shared" si="31"/>
        <v>C</v>
      </c>
      <c r="N502" s="272"/>
      <c r="O502" s="409"/>
      <c r="P502"/>
      <c r="Q502"/>
      <c r="S502" s="3"/>
      <c r="T502" s="3"/>
      <c r="U502" s="3"/>
      <c r="V502" s="3"/>
    </row>
    <row r="503" spans="2:22" ht="14.25" x14ac:dyDescent="0.2">
      <c r="B503" s="271"/>
      <c r="C503" s="312" t="s">
        <v>1861</v>
      </c>
      <c r="D503" s="312" t="s">
        <v>14</v>
      </c>
      <c r="E503" s="313" t="s">
        <v>1862</v>
      </c>
      <c r="F503" s="312" t="s">
        <v>1993</v>
      </c>
      <c r="G503" s="312" t="s">
        <v>29</v>
      </c>
      <c r="H503" s="434">
        <v>0.85</v>
      </c>
      <c r="I503" s="458">
        <v>3.9</v>
      </c>
      <c r="J503" s="459">
        <f t="shared" si="28"/>
        <v>3.31</v>
      </c>
      <c r="K503" s="316">
        <f t="shared" si="29"/>
        <v>2.3974604187071176E-6</v>
      </c>
      <c r="L503" s="319">
        <f t="shared" si="30"/>
        <v>0.99998394932843515</v>
      </c>
      <c r="M503" s="318" t="str">
        <f t="shared" si="31"/>
        <v>C</v>
      </c>
      <c r="N503" s="272"/>
      <c r="O503" s="409"/>
      <c r="P503"/>
      <c r="Q503"/>
      <c r="S503" s="3"/>
      <c r="T503" s="3"/>
      <c r="U503" s="3"/>
      <c r="V503" s="3"/>
    </row>
    <row r="504" spans="2:22" ht="14.25" x14ac:dyDescent="0.2">
      <c r="B504" s="271"/>
      <c r="C504" s="312" t="s">
        <v>1865</v>
      </c>
      <c r="D504" s="312" t="s">
        <v>108</v>
      </c>
      <c r="E504" s="313" t="s">
        <v>1866</v>
      </c>
      <c r="F504" s="312" t="s">
        <v>1993</v>
      </c>
      <c r="G504" s="312" t="s">
        <v>29</v>
      </c>
      <c r="H504" s="434">
        <v>1</v>
      </c>
      <c r="I504" s="458">
        <v>3.1</v>
      </c>
      <c r="J504" s="459">
        <f t="shared" si="28"/>
        <v>3.1</v>
      </c>
      <c r="K504" s="316">
        <f t="shared" si="29"/>
        <v>2.2453556791516811E-6</v>
      </c>
      <c r="L504" s="319">
        <f t="shared" si="30"/>
        <v>0.99998619468411432</v>
      </c>
      <c r="M504" s="318" t="str">
        <f t="shared" si="31"/>
        <v>C</v>
      </c>
      <c r="N504" s="272"/>
      <c r="O504" s="409"/>
      <c r="P504"/>
      <c r="Q504"/>
      <c r="S504" s="3"/>
      <c r="T504" s="3"/>
      <c r="U504" s="3"/>
      <c r="V504" s="3"/>
    </row>
    <row r="505" spans="2:22" ht="14.25" x14ac:dyDescent="0.2">
      <c r="B505" s="271"/>
      <c r="C505" s="312" t="s">
        <v>1863</v>
      </c>
      <c r="D505" s="312" t="s">
        <v>14</v>
      </c>
      <c r="E505" s="313" t="s">
        <v>1864</v>
      </c>
      <c r="F505" s="312" t="s">
        <v>1993</v>
      </c>
      <c r="G505" s="312" t="s">
        <v>29</v>
      </c>
      <c r="H505" s="434">
        <v>3</v>
      </c>
      <c r="I505" s="458">
        <v>0.88</v>
      </c>
      <c r="J505" s="459">
        <f t="shared" si="28"/>
        <v>2.64</v>
      </c>
      <c r="K505" s="316">
        <f t="shared" si="29"/>
        <v>1.9121738686969156E-6</v>
      </c>
      <c r="L505" s="319">
        <f t="shared" si="30"/>
        <v>0.99998810685798301</v>
      </c>
      <c r="M505" s="318" t="str">
        <f t="shared" si="31"/>
        <v>C</v>
      </c>
      <c r="N505" s="272"/>
      <c r="O505" s="409"/>
      <c r="P505"/>
      <c r="Q505"/>
      <c r="S505" s="3"/>
      <c r="T505" s="3"/>
      <c r="U505" s="3"/>
      <c r="V505" s="3"/>
    </row>
    <row r="506" spans="2:22" ht="14.25" x14ac:dyDescent="0.2">
      <c r="B506" s="271"/>
      <c r="C506" s="312" t="s">
        <v>1869</v>
      </c>
      <c r="D506" s="312" t="s">
        <v>14</v>
      </c>
      <c r="E506" s="313" t="s">
        <v>1870</v>
      </c>
      <c r="F506" s="312" t="s">
        <v>1993</v>
      </c>
      <c r="G506" s="312" t="s">
        <v>29</v>
      </c>
      <c r="H506" s="434">
        <v>1</v>
      </c>
      <c r="I506" s="458">
        <v>2.2599999999999998</v>
      </c>
      <c r="J506" s="459">
        <f t="shared" si="28"/>
        <v>2.2599999999999998</v>
      </c>
      <c r="K506" s="316">
        <f t="shared" si="29"/>
        <v>1.6369367209299352E-6</v>
      </c>
      <c r="L506" s="319">
        <f t="shared" si="30"/>
        <v>0.99998974379470396</v>
      </c>
      <c r="M506" s="318" t="str">
        <f t="shared" si="31"/>
        <v>C</v>
      </c>
      <c r="N506" s="272"/>
      <c r="O506" s="409"/>
      <c r="P506"/>
      <c r="Q506"/>
      <c r="S506" s="3"/>
      <c r="T506" s="3"/>
      <c r="U506" s="3"/>
      <c r="V506" s="3"/>
    </row>
    <row r="507" spans="2:22" ht="25.5" x14ac:dyDescent="0.2">
      <c r="B507" s="271"/>
      <c r="C507" s="312" t="s">
        <v>1873</v>
      </c>
      <c r="D507" s="312" t="s">
        <v>1202</v>
      </c>
      <c r="E507" s="313" t="s">
        <v>1874</v>
      </c>
      <c r="F507" s="312" t="s">
        <v>1993</v>
      </c>
      <c r="G507" s="312" t="s">
        <v>29</v>
      </c>
      <c r="H507" s="434">
        <v>1</v>
      </c>
      <c r="I507" s="458">
        <v>2.16</v>
      </c>
      <c r="J507" s="459">
        <f t="shared" si="28"/>
        <v>2.16</v>
      </c>
      <c r="K507" s="316">
        <f t="shared" si="29"/>
        <v>1.5645058925702037E-6</v>
      </c>
      <c r="L507" s="319">
        <f t="shared" si="30"/>
        <v>0.99999130830059657</v>
      </c>
      <c r="M507" s="318" t="str">
        <f t="shared" si="31"/>
        <v>C</v>
      </c>
      <c r="N507" s="272"/>
      <c r="O507" s="409"/>
      <c r="P507"/>
      <c r="Q507"/>
      <c r="S507" s="3"/>
      <c r="T507" s="3"/>
      <c r="U507" s="3"/>
      <c r="V507" s="3"/>
    </row>
    <row r="508" spans="2:22" ht="14.25" x14ac:dyDescent="0.2">
      <c r="B508" s="271"/>
      <c r="C508" s="312" t="s">
        <v>1871</v>
      </c>
      <c r="D508" s="312" t="s">
        <v>14</v>
      </c>
      <c r="E508" s="313" t="s">
        <v>1872</v>
      </c>
      <c r="F508" s="312" t="s">
        <v>1993</v>
      </c>
      <c r="G508" s="312" t="s">
        <v>29</v>
      </c>
      <c r="H508" s="434">
        <v>0.14000000000000001</v>
      </c>
      <c r="I508" s="458">
        <v>14.38</v>
      </c>
      <c r="J508" s="459">
        <f t="shared" si="28"/>
        <v>2.0099999999999998</v>
      </c>
      <c r="K508" s="316">
        <f t="shared" si="29"/>
        <v>1.4558596500306059E-6</v>
      </c>
      <c r="L508" s="319">
        <f t="shared" si="30"/>
        <v>0.99999276416024663</v>
      </c>
      <c r="M508" s="318" t="str">
        <f t="shared" si="31"/>
        <v>C</v>
      </c>
      <c r="N508" s="272"/>
      <c r="O508" s="409"/>
      <c r="P508"/>
      <c r="Q508"/>
      <c r="S508" s="3"/>
      <c r="T508" s="3"/>
      <c r="U508" s="3"/>
      <c r="V508" s="3"/>
    </row>
    <row r="509" spans="2:22" ht="25.5" x14ac:dyDescent="0.2">
      <c r="B509" s="271"/>
      <c r="C509" s="312" t="s">
        <v>1875</v>
      </c>
      <c r="D509" s="312" t="s">
        <v>14</v>
      </c>
      <c r="E509" s="313" t="s">
        <v>1876</v>
      </c>
      <c r="F509" s="312" t="s">
        <v>1994</v>
      </c>
      <c r="G509" s="312" t="s">
        <v>1050</v>
      </c>
      <c r="H509" s="434">
        <v>187.52</v>
      </c>
      <c r="I509" s="458">
        <v>0.01</v>
      </c>
      <c r="J509" s="459">
        <f t="shared" si="28"/>
        <v>1.87</v>
      </c>
      <c r="K509" s="316">
        <f t="shared" si="29"/>
        <v>1.3544564903269819E-6</v>
      </c>
      <c r="L509" s="319">
        <f t="shared" si="30"/>
        <v>0.99999411861673693</v>
      </c>
      <c r="M509" s="318" t="str">
        <f t="shared" si="31"/>
        <v>C</v>
      </c>
      <c r="N509" s="272"/>
      <c r="O509" s="409"/>
      <c r="P509"/>
      <c r="Q509"/>
      <c r="S509" s="3"/>
      <c r="T509" s="3"/>
      <c r="U509" s="3"/>
      <c r="V509" s="3"/>
    </row>
    <row r="510" spans="2:22" ht="14.25" x14ac:dyDescent="0.2">
      <c r="B510" s="271"/>
      <c r="C510" s="312" t="s">
        <v>1879</v>
      </c>
      <c r="D510" s="312" t="s">
        <v>14</v>
      </c>
      <c r="E510" s="313" t="s">
        <v>1880</v>
      </c>
      <c r="F510" s="312" t="s">
        <v>1993</v>
      </c>
      <c r="G510" s="312" t="s">
        <v>29</v>
      </c>
      <c r="H510" s="434">
        <v>0.21</v>
      </c>
      <c r="I510" s="458">
        <v>5.72</v>
      </c>
      <c r="J510" s="459">
        <f t="shared" si="28"/>
        <v>1.2</v>
      </c>
      <c r="K510" s="316">
        <f t="shared" si="29"/>
        <v>8.6916994031677972E-7</v>
      </c>
      <c r="L510" s="319">
        <f t="shared" si="30"/>
        <v>0.99999498778667728</v>
      </c>
      <c r="M510" s="318" t="str">
        <f t="shared" si="31"/>
        <v>C</v>
      </c>
      <c r="N510" s="272"/>
      <c r="O510" s="409"/>
      <c r="P510"/>
      <c r="Q510"/>
      <c r="U510" s="3"/>
      <c r="V510" s="3"/>
    </row>
    <row r="511" spans="2:22" ht="14.25" x14ac:dyDescent="0.2">
      <c r="B511" s="271"/>
      <c r="C511" s="312" t="s">
        <v>1883</v>
      </c>
      <c r="D511" s="312" t="s">
        <v>14</v>
      </c>
      <c r="E511" s="313" t="s">
        <v>1884</v>
      </c>
      <c r="F511" s="312" t="s">
        <v>1993</v>
      </c>
      <c r="G511" s="312" t="s">
        <v>29</v>
      </c>
      <c r="H511" s="434">
        <v>0.21</v>
      </c>
      <c r="I511" s="458">
        <v>5.56</v>
      </c>
      <c r="J511" s="459">
        <f t="shared" si="28"/>
        <v>1.1599999999999999</v>
      </c>
      <c r="K511" s="316">
        <f t="shared" si="29"/>
        <v>8.4019760897288703E-7</v>
      </c>
      <c r="L511" s="319">
        <f t="shared" si="30"/>
        <v>0.99999582798428621</v>
      </c>
      <c r="M511" s="318" t="str">
        <f t="shared" si="31"/>
        <v>C</v>
      </c>
      <c r="N511" s="272"/>
      <c r="O511" s="409"/>
      <c r="P511"/>
      <c r="Q511"/>
      <c r="U511" s="3"/>
      <c r="V511" s="3"/>
    </row>
    <row r="512" spans="2:22" ht="25.5" x14ac:dyDescent="0.2">
      <c r="B512" s="271"/>
      <c r="C512" s="312" t="s">
        <v>3129</v>
      </c>
      <c r="D512" s="312" t="s">
        <v>14</v>
      </c>
      <c r="E512" s="313" t="s">
        <v>3103</v>
      </c>
      <c r="F512" s="312" t="s">
        <v>1994</v>
      </c>
      <c r="G512" s="312" t="s">
        <v>29</v>
      </c>
      <c r="H512" s="434">
        <v>2E-3</v>
      </c>
      <c r="I512" s="458">
        <v>564.66</v>
      </c>
      <c r="J512" s="459">
        <f t="shared" si="28"/>
        <v>1.1200000000000001</v>
      </c>
      <c r="K512" s="316">
        <f t="shared" si="29"/>
        <v>8.1122527762899456E-7</v>
      </c>
      <c r="L512" s="319">
        <f t="shared" si="30"/>
        <v>0.99999663920956383</v>
      </c>
      <c r="M512" s="318" t="str">
        <f t="shared" si="31"/>
        <v>C</v>
      </c>
      <c r="N512" s="272"/>
      <c r="O512" s="409"/>
      <c r="P512"/>
      <c r="Q512"/>
      <c r="U512" s="3"/>
      <c r="V512" s="3"/>
    </row>
    <row r="513" spans="2:22" ht="14.25" x14ac:dyDescent="0.2">
      <c r="B513" s="271"/>
      <c r="C513" s="312" t="s">
        <v>1877</v>
      </c>
      <c r="D513" s="312" t="s">
        <v>14</v>
      </c>
      <c r="E513" s="313" t="s">
        <v>1878</v>
      </c>
      <c r="F513" s="312" t="s">
        <v>1993</v>
      </c>
      <c r="G513" s="312" t="s">
        <v>166</v>
      </c>
      <c r="H513" s="434">
        <v>0.04</v>
      </c>
      <c r="I513" s="458">
        <v>23.12</v>
      </c>
      <c r="J513" s="459">
        <f t="shared" si="28"/>
        <v>0.92</v>
      </c>
      <c r="K513" s="316">
        <f t="shared" si="29"/>
        <v>6.6636362090953122E-7</v>
      </c>
      <c r="L513" s="319">
        <f t="shared" si="30"/>
        <v>0.99999730557318478</v>
      </c>
      <c r="M513" s="318" t="str">
        <f t="shared" si="31"/>
        <v>C</v>
      </c>
      <c r="N513" s="272"/>
      <c r="O513" s="409"/>
      <c r="P513"/>
      <c r="Q513"/>
      <c r="S513" s="3"/>
      <c r="T513" s="3"/>
      <c r="U513" s="3"/>
      <c r="V513" s="3"/>
    </row>
    <row r="514" spans="2:22" ht="25.5" x14ac:dyDescent="0.2">
      <c r="B514" s="271"/>
      <c r="C514" s="312" t="s">
        <v>1881</v>
      </c>
      <c r="D514" s="312" t="s">
        <v>14</v>
      </c>
      <c r="E514" s="313" t="s">
        <v>1882</v>
      </c>
      <c r="F514" s="312" t="s">
        <v>1994</v>
      </c>
      <c r="G514" s="312" t="s">
        <v>29</v>
      </c>
      <c r="H514" s="434">
        <v>1.6000000000000001E-4</v>
      </c>
      <c r="I514" s="458">
        <v>5031.78</v>
      </c>
      <c r="J514" s="459">
        <f t="shared" si="28"/>
        <v>0.8</v>
      </c>
      <c r="K514" s="316">
        <f t="shared" si="29"/>
        <v>5.7944662687785325E-7</v>
      </c>
      <c r="L514" s="319">
        <f t="shared" si="30"/>
        <v>0.99999788501981168</v>
      </c>
      <c r="M514" s="318" t="str">
        <f t="shared" si="31"/>
        <v>C</v>
      </c>
      <c r="N514" s="272"/>
      <c r="O514" s="409"/>
      <c r="P514"/>
      <c r="Q514"/>
      <c r="S514" s="3"/>
      <c r="T514" s="3"/>
      <c r="U514" s="3"/>
      <c r="V514" s="3"/>
    </row>
    <row r="515" spans="2:22" ht="14.25" x14ac:dyDescent="0.2">
      <c r="B515" s="271"/>
      <c r="C515" s="312" t="s">
        <v>1885</v>
      </c>
      <c r="D515" s="312" t="s">
        <v>14</v>
      </c>
      <c r="E515" s="313" t="s">
        <v>1886</v>
      </c>
      <c r="F515" s="312" t="s">
        <v>1994</v>
      </c>
      <c r="G515" s="312" t="s">
        <v>1050</v>
      </c>
      <c r="H515" s="434">
        <v>0.5</v>
      </c>
      <c r="I515" s="458">
        <v>1.17</v>
      </c>
      <c r="J515" s="459">
        <f t="shared" si="28"/>
        <v>0.57999999999999996</v>
      </c>
      <c r="K515" s="316">
        <f t="shared" si="29"/>
        <v>4.2009880448644352E-7</v>
      </c>
      <c r="L515" s="319">
        <f t="shared" si="30"/>
        <v>0.9999983051186162</v>
      </c>
      <c r="M515" s="318" t="str">
        <f t="shared" si="31"/>
        <v>C</v>
      </c>
      <c r="N515" s="272"/>
      <c r="O515" s="409"/>
      <c r="P515"/>
      <c r="Q515"/>
    </row>
    <row r="516" spans="2:22" ht="14.25" x14ac:dyDescent="0.2">
      <c r="B516" s="271"/>
      <c r="C516" s="312" t="s">
        <v>1885</v>
      </c>
      <c r="D516" s="312" t="s">
        <v>14</v>
      </c>
      <c r="E516" s="313" t="s">
        <v>1886</v>
      </c>
      <c r="F516" s="312" t="s">
        <v>1994</v>
      </c>
      <c r="G516" s="312" t="s">
        <v>1050</v>
      </c>
      <c r="H516" s="434">
        <v>0.51</v>
      </c>
      <c r="I516" s="458">
        <v>1.08</v>
      </c>
      <c r="J516" s="459">
        <f t="shared" si="28"/>
        <v>0.55000000000000004</v>
      </c>
      <c r="K516" s="316">
        <f t="shared" si="29"/>
        <v>3.9836955597852408E-7</v>
      </c>
      <c r="L516" s="319">
        <f t="shared" si="30"/>
        <v>0.99999870348817221</v>
      </c>
      <c r="M516" s="318" t="str">
        <f t="shared" si="31"/>
        <v>C</v>
      </c>
      <c r="N516" s="272"/>
      <c r="O516" s="409"/>
      <c r="P516"/>
      <c r="Q516"/>
    </row>
    <row r="517" spans="2:22" ht="14.25" x14ac:dyDescent="0.2">
      <c r="B517" s="271"/>
      <c r="C517" s="312" t="s">
        <v>1885</v>
      </c>
      <c r="D517" s="312" t="s">
        <v>14</v>
      </c>
      <c r="E517" s="313" t="s">
        <v>1886</v>
      </c>
      <c r="F517" s="312" t="s">
        <v>1994</v>
      </c>
      <c r="G517" s="312" t="s">
        <v>1050</v>
      </c>
      <c r="H517" s="434">
        <v>0.5</v>
      </c>
      <c r="I517" s="458">
        <v>1.08</v>
      </c>
      <c r="J517" s="459">
        <f t="shared" si="28"/>
        <v>0.54</v>
      </c>
      <c r="K517" s="316">
        <f t="shared" si="29"/>
        <v>3.9112647314255093E-7</v>
      </c>
      <c r="L517" s="319">
        <f t="shared" si="30"/>
        <v>0.99999909461464531</v>
      </c>
      <c r="M517" s="318" t="str">
        <f t="shared" si="31"/>
        <v>C</v>
      </c>
      <c r="N517" s="272"/>
      <c r="O517" s="409"/>
      <c r="P517"/>
      <c r="Q517"/>
    </row>
    <row r="518" spans="2:22" ht="14.25" x14ac:dyDescent="0.2">
      <c r="B518" s="271"/>
      <c r="C518" s="312" t="s">
        <v>1887</v>
      </c>
      <c r="D518" s="312" t="s">
        <v>14</v>
      </c>
      <c r="E518" s="313" t="s">
        <v>1888</v>
      </c>
      <c r="F518" s="312" t="s">
        <v>1993</v>
      </c>
      <c r="G518" s="312" t="s">
        <v>29</v>
      </c>
      <c r="H518" s="434">
        <v>0.05</v>
      </c>
      <c r="I518" s="458">
        <v>8.9499999999999993</v>
      </c>
      <c r="J518" s="459">
        <f t="shared" ref="J518:J523" si="32">(TRUNC(H518*I518,2))*1</f>
        <v>0.44</v>
      </c>
      <c r="K518" s="316">
        <f t="shared" ref="K518:K523" si="33">J518/$Q$2</f>
        <v>3.1869564478281926E-7</v>
      </c>
      <c r="L518" s="319">
        <f t="shared" ref="L518:L522" si="34">IFERROR(K518+L517,K518)</f>
        <v>0.99999941331029008</v>
      </c>
      <c r="M518" s="318" t="str">
        <f t="shared" ref="M518:M523" si="35">IF(L518&lt;=80%,"A",IF(L518&gt;=95%,"C","B"))</f>
        <v>C</v>
      </c>
      <c r="N518" s="272"/>
      <c r="O518" s="409"/>
      <c r="P518"/>
      <c r="Q518"/>
    </row>
    <row r="519" spans="2:22" ht="14.25" x14ac:dyDescent="0.2">
      <c r="B519" s="271"/>
      <c r="C519" s="312" t="s">
        <v>1887</v>
      </c>
      <c r="D519" s="312" t="s">
        <v>14</v>
      </c>
      <c r="E519" s="313" t="s">
        <v>1888</v>
      </c>
      <c r="F519" s="312" t="s">
        <v>1993</v>
      </c>
      <c r="G519" s="312" t="s">
        <v>29</v>
      </c>
      <c r="H519" s="434">
        <v>0.04</v>
      </c>
      <c r="I519" s="458">
        <v>8.9499999999999993</v>
      </c>
      <c r="J519" s="459">
        <f t="shared" si="32"/>
        <v>0.35</v>
      </c>
      <c r="K519" s="316">
        <f t="shared" si="33"/>
        <v>2.5350789925906074E-7</v>
      </c>
      <c r="L519" s="319">
        <f t="shared" si="34"/>
        <v>0.9999996668181893</v>
      </c>
      <c r="M519" s="318" t="str">
        <f t="shared" si="35"/>
        <v>C</v>
      </c>
      <c r="N519" s="272"/>
      <c r="O519" s="409"/>
      <c r="P519"/>
      <c r="Q519"/>
    </row>
    <row r="520" spans="2:22" ht="14.25" x14ac:dyDescent="0.2">
      <c r="B520" s="271"/>
      <c r="C520" s="312" t="s">
        <v>1887</v>
      </c>
      <c r="D520" s="312" t="s">
        <v>14</v>
      </c>
      <c r="E520" s="313" t="s">
        <v>1888</v>
      </c>
      <c r="F520" s="312" t="s">
        <v>1993</v>
      </c>
      <c r="G520" s="312" t="s">
        <v>29</v>
      </c>
      <c r="H520" s="434">
        <v>0.04</v>
      </c>
      <c r="I520" s="458">
        <v>7.81</v>
      </c>
      <c r="J520" s="459">
        <f t="shared" si="32"/>
        <v>0.31</v>
      </c>
      <c r="K520" s="316">
        <f t="shared" si="33"/>
        <v>2.245355679151681E-7</v>
      </c>
      <c r="L520" s="319">
        <f t="shared" si="34"/>
        <v>0.99999989135375722</v>
      </c>
      <c r="M520" s="318" t="str">
        <f t="shared" si="35"/>
        <v>C</v>
      </c>
      <c r="N520" s="272"/>
      <c r="O520" s="409"/>
      <c r="P520"/>
      <c r="Q520"/>
    </row>
    <row r="521" spans="2:22" ht="25.5" x14ac:dyDescent="0.2">
      <c r="B521" s="271"/>
      <c r="C521" s="312" t="s">
        <v>1889</v>
      </c>
      <c r="D521" s="312" t="s">
        <v>14</v>
      </c>
      <c r="E521" s="313" t="s">
        <v>1890</v>
      </c>
      <c r="F521" s="312" t="s">
        <v>1994</v>
      </c>
      <c r="G521" s="312" t="s">
        <v>1050</v>
      </c>
      <c r="H521" s="434">
        <v>0.5</v>
      </c>
      <c r="I521" s="458">
        <v>0.11</v>
      </c>
      <c r="J521" s="459">
        <f t="shared" si="32"/>
        <v>0.05</v>
      </c>
      <c r="K521" s="316">
        <f t="shared" si="33"/>
        <v>3.6215414179865828E-8</v>
      </c>
      <c r="L521" s="319">
        <f t="shared" si="34"/>
        <v>0.99999992756917144</v>
      </c>
      <c r="M521" s="318" t="str">
        <f t="shared" si="35"/>
        <v>C</v>
      </c>
      <c r="N521" s="272"/>
      <c r="O521" s="409"/>
      <c r="P521"/>
      <c r="Q521"/>
    </row>
    <row r="522" spans="2:22" ht="25.5" x14ac:dyDescent="0.2">
      <c r="B522" s="271"/>
      <c r="C522" s="312" t="s">
        <v>1889</v>
      </c>
      <c r="D522" s="312" t="s">
        <v>14</v>
      </c>
      <c r="E522" s="313" t="s">
        <v>1890</v>
      </c>
      <c r="F522" s="312" t="s">
        <v>1994</v>
      </c>
      <c r="G522" s="312" t="s">
        <v>1050</v>
      </c>
      <c r="H522" s="434">
        <v>0.5</v>
      </c>
      <c r="I522" s="458">
        <v>0.1</v>
      </c>
      <c r="J522" s="459">
        <f t="shared" si="32"/>
        <v>0.05</v>
      </c>
      <c r="K522" s="316">
        <f t="shared" si="33"/>
        <v>3.6215414179865828E-8</v>
      </c>
      <c r="L522" s="319">
        <f t="shared" si="34"/>
        <v>0.99999996378458567</v>
      </c>
      <c r="M522" s="318" t="str">
        <f t="shared" si="35"/>
        <v>C</v>
      </c>
      <c r="N522" s="272"/>
      <c r="O522" s="409"/>
      <c r="P522"/>
      <c r="Q522"/>
    </row>
    <row r="523" spans="2:22" ht="26.25" thickBot="1" x14ac:dyDescent="0.25">
      <c r="B523" s="271"/>
      <c r="C523" s="312" t="s">
        <v>1889</v>
      </c>
      <c r="D523" s="312" t="s">
        <v>14</v>
      </c>
      <c r="E523" s="313" t="s">
        <v>1890</v>
      </c>
      <c r="F523" s="312" t="s">
        <v>1994</v>
      </c>
      <c r="G523" s="312" t="s">
        <v>1050</v>
      </c>
      <c r="H523" s="434">
        <v>0.51</v>
      </c>
      <c r="I523" s="458">
        <v>0.1</v>
      </c>
      <c r="J523" s="459">
        <f t="shared" si="32"/>
        <v>0.05</v>
      </c>
      <c r="K523" s="316">
        <f t="shared" si="33"/>
        <v>3.6215414179865828E-8</v>
      </c>
      <c r="L523" s="319">
        <f>IFERROR(K523+L521,K523)</f>
        <v>0.99999996378458567</v>
      </c>
      <c r="M523" s="318" t="str">
        <f t="shared" si="35"/>
        <v>C</v>
      </c>
      <c r="N523" s="272"/>
      <c r="O523" s="409"/>
      <c r="P523"/>
      <c r="Q523"/>
    </row>
    <row r="524" spans="2:22" ht="33" customHeight="1" thickBot="1" x14ac:dyDescent="0.25">
      <c r="B524" s="295"/>
      <c r="C524" s="321"/>
      <c r="D524" s="177"/>
      <c r="E524" s="322"/>
      <c r="F524" s="177"/>
      <c r="G524" s="177"/>
      <c r="H524" s="435"/>
      <c r="I524" s="323"/>
      <c r="J524" s="177"/>
      <c r="K524" s="177"/>
      <c r="L524" s="177"/>
      <c r="M524" s="177"/>
      <c r="N524" s="297"/>
      <c r="P524"/>
    </row>
    <row r="525" spans="2:22" x14ac:dyDescent="0.2">
      <c r="L525" s="51"/>
    </row>
    <row r="526" spans="2:22" x14ac:dyDescent="0.2">
      <c r="L526" s="51"/>
    </row>
    <row r="527" spans="2:22" x14ac:dyDescent="0.2">
      <c r="L527" s="51"/>
    </row>
    <row r="528" spans="2:22" x14ac:dyDescent="0.2">
      <c r="L528" s="51"/>
    </row>
    <row r="529" spans="12:12" x14ac:dyDescent="0.2">
      <c r="L529" s="51"/>
    </row>
    <row r="530" spans="12:12" x14ac:dyDescent="0.2">
      <c r="L530" s="51"/>
    </row>
    <row r="531" spans="12:12" x14ac:dyDescent="0.2">
      <c r="L531" s="51"/>
    </row>
    <row r="532" spans="12:12" x14ac:dyDescent="0.2">
      <c r="L532" s="51"/>
    </row>
    <row r="533" spans="12:12" x14ac:dyDescent="0.2">
      <c r="L533" s="51"/>
    </row>
    <row r="534" spans="12:12" x14ac:dyDescent="0.2">
      <c r="L534" s="51"/>
    </row>
    <row r="535" spans="12:12" x14ac:dyDescent="0.2">
      <c r="L535" s="51"/>
    </row>
    <row r="536" spans="12:12" x14ac:dyDescent="0.2">
      <c r="L536" s="51"/>
    </row>
    <row r="537" spans="12:12" x14ac:dyDescent="0.2">
      <c r="L537" s="51"/>
    </row>
    <row r="538" spans="12:12" x14ac:dyDescent="0.2">
      <c r="L538" s="51"/>
    </row>
    <row r="539" spans="12:12" x14ac:dyDescent="0.2">
      <c r="L539" s="51"/>
    </row>
    <row r="540" spans="12:12" x14ac:dyDescent="0.2">
      <c r="L540" s="51"/>
    </row>
    <row r="541" spans="12:12" x14ac:dyDescent="0.2">
      <c r="L541" s="51"/>
    </row>
    <row r="542" spans="12:12" x14ac:dyDescent="0.2">
      <c r="L542" s="51"/>
    </row>
    <row r="543" spans="12:12" x14ac:dyDescent="0.2">
      <c r="L543" s="51"/>
    </row>
    <row r="544" spans="12:12" x14ac:dyDescent="0.2">
      <c r="L544" s="51"/>
    </row>
    <row r="545" spans="12:12" x14ac:dyDescent="0.2">
      <c r="L545" s="51"/>
    </row>
    <row r="546" spans="12:12" x14ac:dyDescent="0.2">
      <c r="L546" s="51"/>
    </row>
    <row r="547" spans="12:12" x14ac:dyDescent="0.2">
      <c r="L547" s="51"/>
    </row>
    <row r="548" spans="12:12" x14ac:dyDescent="0.2">
      <c r="L548" s="51"/>
    </row>
    <row r="549" spans="12:12" x14ac:dyDescent="0.2">
      <c r="L549" s="51"/>
    </row>
    <row r="550" spans="12:12" x14ac:dyDescent="0.2">
      <c r="L550" s="51"/>
    </row>
    <row r="551" spans="12:12" x14ac:dyDescent="0.2">
      <c r="L551" s="51"/>
    </row>
    <row r="552" spans="12:12" x14ac:dyDescent="0.2">
      <c r="L552" s="51"/>
    </row>
    <row r="553" spans="12:12" x14ac:dyDescent="0.2">
      <c r="L553" s="51"/>
    </row>
    <row r="554" spans="12:12" x14ac:dyDescent="0.2">
      <c r="L554" s="51"/>
    </row>
    <row r="555" spans="12:12" x14ac:dyDescent="0.2">
      <c r="L555" s="51"/>
    </row>
    <row r="556" spans="12:12" x14ac:dyDescent="0.2">
      <c r="L556" s="51"/>
    </row>
    <row r="557" spans="12:12" x14ac:dyDescent="0.2">
      <c r="L557" s="51"/>
    </row>
    <row r="558" spans="12:12" x14ac:dyDescent="0.2">
      <c r="L558" s="51"/>
    </row>
    <row r="559" spans="12:12" x14ac:dyDescent="0.2">
      <c r="L559" s="51"/>
    </row>
    <row r="560" spans="12:12" x14ac:dyDescent="0.2">
      <c r="L560" s="51"/>
    </row>
    <row r="561" spans="12:12" x14ac:dyDescent="0.2">
      <c r="L561" s="51"/>
    </row>
    <row r="562" spans="12:12" x14ac:dyDescent="0.2">
      <c r="L562" s="51"/>
    </row>
    <row r="563" spans="12:12" x14ac:dyDescent="0.2">
      <c r="L563" s="51"/>
    </row>
    <row r="564" spans="12:12" x14ac:dyDescent="0.2">
      <c r="L564" s="51"/>
    </row>
    <row r="565" spans="12:12" x14ac:dyDescent="0.2">
      <c r="L565" s="51"/>
    </row>
    <row r="566" spans="12:12" x14ac:dyDescent="0.2">
      <c r="L566" s="51"/>
    </row>
    <row r="567" spans="12:12" x14ac:dyDescent="0.2">
      <c r="L567" s="51"/>
    </row>
    <row r="568" spans="12:12" x14ac:dyDescent="0.2">
      <c r="L568" s="51"/>
    </row>
    <row r="569" spans="12:12" x14ac:dyDescent="0.2">
      <c r="L569" s="51"/>
    </row>
    <row r="570" spans="12:12" x14ac:dyDescent="0.2">
      <c r="L570" s="51"/>
    </row>
    <row r="571" spans="12:12" x14ac:dyDescent="0.2">
      <c r="L571" s="51"/>
    </row>
    <row r="572" spans="12:12" x14ac:dyDescent="0.2">
      <c r="L572" s="51"/>
    </row>
    <row r="573" spans="12:12" x14ac:dyDescent="0.2">
      <c r="L573" s="51"/>
    </row>
    <row r="574" spans="12:12" x14ac:dyDescent="0.2">
      <c r="L574" s="51"/>
    </row>
    <row r="575" spans="12:12" x14ac:dyDescent="0.2">
      <c r="L575" s="51"/>
    </row>
    <row r="576" spans="12:12" x14ac:dyDescent="0.2">
      <c r="L576" s="51"/>
    </row>
    <row r="577" spans="12:12" x14ac:dyDescent="0.2">
      <c r="L577" s="51"/>
    </row>
    <row r="578" spans="12:12" x14ac:dyDescent="0.2">
      <c r="L578" s="51"/>
    </row>
    <row r="579" spans="12:12" x14ac:dyDescent="0.2">
      <c r="L579" s="51"/>
    </row>
    <row r="580" spans="12:12" x14ac:dyDescent="0.2">
      <c r="L580" s="51"/>
    </row>
    <row r="581" spans="12:12" x14ac:dyDescent="0.2">
      <c r="L581" s="51"/>
    </row>
    <row r="582" spans="12:12" x14ac:dyDescent="0.2">
      <c r="L582" s="51"/>
    </row>
    <row r="583" spans="12:12" x14ac:dyDescent="0.2">
      <c r="L583" s="51"/>
    </row>
    <row r="584" spans="12:12" x14ac:dyDescent="0.2">
      <c r="L584" s="51"/>
    </row>
    <row r="585" spans="12:12" x14ac:dyDescent="0.2">
      <c r="L585" s="51"/>
    </row>
    <row r="586" spans="12:12" x14ac:dyDescent="0.2">
      <c r="L586" s="51"/>
    </row>
    <row r="587" spans="12:12" x14ac:dyDescent="0.2">
      <c r="L587" s="51"/>
    </row>
    <row r="588" spans="12:12" x14ac:dyDescent="0.2">
      <c r="L588" s="51"/>
    </row>
    <row r="589" spans="12:12" x14ac:dyDescent="0.2">
      <c r="L589" s="51"/>
    </row>
    <row r="590" spans="12:12" x14ac:dyDescent="0.2">
      <c r="L590" s="51"/>
    </row>
    <row r="591" spans="12:12" x14ac:dyDescent="0.2">
      <c r="L591" s="51"/>
    </row>
    <row r="592" spans="12:12" x14ac:dyDescent="0.2">
      <c r="L592" s="51"/>
    </row>
    <row r="593" spans="12:12" x14ac:dyDescent="0.2">
      <c r="L593" s="51"/>
    </row>
    <row r="594" spans="12:12" x14ac:dyDescent="0.2">
      <c r="L594" s="51"/>
    </row>
    <row r="595" spans="12:12" x14ac:dyDescent="0.2">
      <c r="L595" s="51"/>
    </row>
    <row r="596" spans="12:12" x14ac:dyDescent="0.2">
      <c r="L596" s="51"/>
    </row>
    <row r="597" spans="12:12" x14ac:dyDescent="0.2">
      <c r="L597" s="51"/>
    </row>
    <row r="598" spans="12:12" x14ac:dyDescent="0.2">
      <c r="L598" s="51"/>
    </row>
    <row r="599" spans="12:12" x14ac:dyDescent="0.2">
      <c r="L599" s="51"/>
    </row>
    <row r="600" spans="12:12" x14ac:dyDescent="0.2">
      <c r="L600" s="51"/>
    </row>
    <row r="601" spans="12:12" x14ac:dyDescent="0.2">
      <c r="L601" s="51"/>
    </row>
    <row r="602" spans="12:12" x14ac:dyDescent="0.2">
      <c r="L602" s="51"/>
    </row>
    <row r="603" spans="12:12" x14ac:dyDescent="0.2">
      <c r="L603" s="51"/>
    </row>
    <row r="604" spans="12:12" x14ac:dyDescent="0.2">
      <c r="L604" s="51"/>
    </row>
    <row r="605" spans="12:12" x14ac:dyDescent="0.2">
      <c r="L605" s="51"/>
    </row>
    <row r="606" spans="12:12" x14ac:dyDescent="0.2">
      <c r="L606" s="51"/>
    </row>
    <row r="607" spans="12:12" x14ac:dyDescent="0.2">
      <c r="L607" s="51"/>
    </row>
    <row r="608" spans="12:12" x14ac:dyDescent="0.2">
      <c r="L608" s="51"/>
    </row>
    <row r="609" spans="12:13" x14ac:dyDescent="0.2">
      <c r="L609" s="51"/>
    </row>
    <row r="610" spans="12:13" x14ac:dyDescent="0.2">
      <c r="L610" s="51"/>
    </row>
    <row r="611" spans="12:13" x14ac:dyDescent="0.2">
      <c r="L611" s="51"/>
    </row>
    <row r="612" spans="12:13" x14ac:dyDescent="0.2">
      <c r="L612" s="51"/>
    </row>
    <row r="613" spans="12:13" x14ac:dyDescent="0.2">
      <c r="L613" s="51"/>
    </row>
    <row r="614" spans="12:13" x14ac:dyDescent="0.2">
      <c r="L614" s="51"/>
    </row>
    <row r="615" spans="12:13" x14ac:dyDescent="0.2">
      <c r="L615" s="51"/>
    </row>
    <row r="616" spans="12:13" x14ac:dyDescent="0.2">
      <c r="L616" s="51"/>
    </row>
    <row r="617" spans="12:13" x14ac:dyDescent="0.2">
      <c r="L617" s="51"/>
    </row>
    <row r="618" spans="12:13" x14ac:dyDescent="0.2">
      <c r="L618" s="51"/>
    </row>
    <row r="619" spans="12:13" x14ac:dyDescent="0.2">
      <c r="L619" s="51"/>
    </row>
    <row r="620" spans="12:13" x14ac:dyDescent="0.2">
      <c r="L620" s="51"/>
    </row>
    <row r="621" spans="12:13" x14ac:dyDescent="0.2">
      <c r="L621" s="51"/>
    </row>
    <row r="622" spans="12:13" x14ac:dyDescent="0.2">
      <c r="L622" s="51"/>
    </row>
    <row r="623" spans="12:13" x14ac:dyDescent="0.2">
      <c r="L623" s="51"/>
    </row>
    <row r="624" spans="12:13" x14ac:dyDescent="0.2">
      <c r="L624" s="51"/>
      <c r="M624" s="51"/>
    </row>
    <row r="625" spans="12:12" x14ac:dyDescent="0.2">
      <c r="L625" s="51"/>
    </row>
  </sheetData>
  <autoFilter ref="C5:M523">
    <sortState ref="C6:M523">
      <sortCondition descending="1" ref="K5:K523"/>
    </sortState>
  </autoFilter>
  <conditionalFormatting sqref="M6:M517">
    <cfRule type="cellIs" dxfId="53" priority="28" operator="equal">
      <formula>"C"</formula>
    </cfRule>
    <cfRule type="cellIs" dxfId="52" priority="29" operator="equal">
      <formula>"B"</formula>
    </cfRule>
    <cfRule type="cellIs" dxfId="51" priority="30" operator="equal">
      <formula>"A"</formula>
    </cfRule>
  </conditionalFormatting>
  <conditionalFormatting sqref="U3:U13">
    <cfRule type="dataBar" priority="27">
      <dataBar>
        <cfvo type="min"/>
        <cfvo type="max"/>
        <color rgb="FF638EC6"/>
      </dataBar>
      <extLst>
        <ext xmlns:x14="http://schemas.microsoft.com/office/spreadsheetml/2009/9/main" uri="{B025F937-C7B1-47D3-B67F-A62EFF666E3E}">
          <x14:id>{9F127F4B-6151-487A-9892-6C17918443A3}</x14:id>
        </ext>
      </extLst>
    </cfRule>
  </conditionalFormatting>
  <conditionalFormatting sqref="W3:W13">
    <cfRule type="dataBar" priority="26">
      <dataBar>
        <cfvo type="min"/>
        <cfvo type="max"/>
        <color rgb="FF638EC6"/>
      </dataBar>
      <extLst>
        <ext xmlns:x14="http://schemas.microsoft.com/office/spreadsheetml/2009/9/main" uri="{B025F937-C7B1-47D3-B67F-A62EFF666E3E}">
          <x14:id>{D973E566-AFD1-458E-849E-7EBC48691E1D}</x14:id>
        </ext>
      </extLst>
    </cfRule>
  </conditionalFormatting>
  <conditionalFormatting sqref="AA3:AA13">
    <cfRule type="dataBar" priority="25">
      <dataBar>
        <cfvo type="min"/>
        <cfvo type="max"/>
        <color rgb="FF638EC6"/>
      </dataBar>
      <extLst>
        <ext xmlns:x14="http://schemas.microsoft.com/office/spreadsheetml/2009/9/main" uri="{B025F937-C7B1-47D3-B67F-A62EFF666E3E}">
          <x14:id>{20CC2600-2AC6-4D3E-B1F9-889183825EE0}</x14:id>
        </ext>
      </extLst>
    </cfRule>
  </conditionalFormatting>
  <conditionalFormatting sqref="AC3:AC13">
    <cfRule type="dataBar" priority="24">
      <dataBar>
        <cfvo type="min"/>
        <cfvo type="max"/>
        <color rgb="FF638EC6"/>
      </dataBar>
      <extLst>
        <ext xmlns:x14="http://schemas.microsoft.com/office/spreadsheetml/2009/9/main" uri="{B025F937-C7B1-47D3-B67F-A62EFF666E3E}">
          <x14:id>{6ABBE3E3-D37C-4AB8-9FD6-7FC38CDC2282}</x14:id>
        </ext>
      </extLst>
    </cfRule>
  </conditionalFormatting>
  <conditionalFormatting sqref="M518:M519">
    <cfRule type="cellIs" dxfId="50" priority="18" operator="equal">
      <formula>"C"</formula>
    </cfRule>
    <cfRule type="cellIs" dxfId="49" priority="19" operator="equal">
      <formula>"B"</formula>
    </cfRule>
    <cfRule type="cellIs" dxfId="48" priority="20" operator="equal">
      <formula>"A"</formula>
    </cfRule>
  </conditionalFormatting>
  <conditionalFormatting sqref="M520:M521 M523">
    <cfRule type="cellIs" dxfId="47" priority="14" operator="equal">
      <formula>"C"</formula>
    </cfRule>
    <cfRule type="cellIs" dxfId="46" priority="15" operator="equal">
      <formula>"B"</formula>
    </cfRule>
    <cfRule type="cellIs" dxfId="45" priority="16" operator="equal">
      <formula>"A"</formula>
    </cfRule>
  </conditionalFormatting>
  <conditionalFormatting sqref="U17:U22">
    <cfRule type="dataBar" priority="31">
      <dataBar>
        <cfvo type="min"/>
        <cfvo type="max"/>
        <color rgb="FF638EC6"/>
      </dataBar>
      <extLst>
        <ext xmlns:x14="http://schemas.microsoft.com/office/spreadsheetml/2009/9/main" uri="{B025F937-C7B1-47D3-B67F-A62EFF666E3E}">
          <x14:id>{B22D8E81-2744-4A1A-85D0-24FEDEE345AA}</x14:id>
        </ext>
      </extLst>
    </cfRule>
  </conditionalFormatting>
  <conditionalFormatting sqref="W17:W22">
    <cfRule type="dataBar" priority="32">
      <dataBar>
        <cfvo type="min"/>
        <cfvo type="max"/>
        <color rgb="FF638EC6"/>
      </dataBar>
      <extLst>
        <ext xmlns:x14="http://schemas.microsoft.com/office/spreadsheetml/2009/9/main" uri="{B025F937-C7B1-47D3-B67F-A62EFF666E3E}">
          <x14:id>{2468D39F-6B3A-4E15-B518-098EB3625990}</x14:id>
        </ext>
      </extLst>
    </cfRule>
  </conditionalFormatting>
  <conditionalFormatting sqref="M522">
    <cfRule type="cellIs" dxfId="44" priority="5" operator="equal">
      <formula>"C"</formula>
    </cfRule>
    <cfRule type="cellIs" dxfId="43" priority="6" operator="equal">
      <formula>"B"</formula>
    </cfRule>
    <cfRule type="cellIs" dxfId="42" priority="7" operator="equal">
      <formula>"A"</formula>
    </cfRule>
  </conditionalFormatting>
  <pageMargins left="0.511811024" right="0.511811024" top="0.78740157499999996" bottom="0.78740157499999996" header="0.31496062000000002" footer="0.31496062000000002"/>
  <drawing r:id="rId1"/>
  <tableParts count="3">
    <tablePart r:id="rId2"/>
    <tablePart r:id="rId3"/>
    <tablePart r:id="rId4"/>
  </tableParts>
  <extLst>
    <ext xmlns:x14="http://schemas.microsoft.com/office/spreadsheetml/2009/9/main" uri="{78C0D931-6437-407d-A8EE-F0AAD7539E65}">
      <x14:conditionalFormattings>
        <x14:conditionalFormatting xmlns:xm="http://schemas.microsoft.com/office/excel/2006/main">
          <x14:cfRule type="dataBar" id="{9F127F4B-6151-487A-9892-6C17918443A3}">
            <x14:dataBar minLength="0" maxLength="100" gradient="0">
              <x14:cfvo type="autoMin"/>
              <x14:cfvo type="autoMax"/>
              <x14:negativeFillColor rgb="FFFF0000"/>
              <x14:axisColor rgb="FF000000"/>
            </x14:dataBar>
          </x14:cfRule>
          <xm:sqref>U3:U13</xm:sqref>
        </x14:conditionalFormatting>
        <x14:conditionalFormatting xmlns:xm="http://schemas.microsoft.com/office/excel/2006/main">
          <x14:cfRule type="dataBar" id="{D973E566-AFD1-458E-849E-7EBC48691E1D}">
            <x14:dataBar minLength="0" maxLength="100" gradient="0">
              <x14:cfvo type="autoMin"/>
              <x14:cfvo type="autoMax"/>
              <x14:negativeFillColor rgb="FFFF0000"/>
              <x14:axisColor rgb="FF000000"/>
            </x14:dataBar>
          </x14:cfRule>
          <xm:sqref>W3:W13</xm:sqref>
        </x14:conditionalFormatting>
        <x14:conditionalFormatting xmlns:xm="http://schemas.microsoft.com/office/excel/2006/main">
          <x14:cfRule type="dataBar" id="{20CC2600-2AC6-4D3E-B1F9-889183825EE0}">
            <x14:dataBar minLength="0" maxLength="100" gradient="0">
              <x14:cfvo type="autoMin"/>
              <x14:cfvo type="autoMax"/>
              <x14:negativeFillColor rgb="FFFF0000"/>
              <x14:axisColor rgb="FF000000"/>
            </x14:dataBar>
          </x14:cfRule>
          <xm:sqref>AA3:AA13</xm:sqref>
        </x14:conditionalFormatting>
        <x14:conditionalFormatting xmlns:xm="http://schemas.microsoft.com/office/excel/2006/main">
          <x14:cfRule type="dataBar" id="{6ABBE3E3-D37C-4AB8-9FD6-7FC38CDC2282}">
            <x14:dataBar minLength="0" maxLength="100" gradient="0">
              <x14:cfvo type="autoMin"/>
              <x14:cfvo type="autoMax"/>
              <x14:negativeFillColor rgb="FFFF0000"/>
              <x14:axisColor rgb="FF000000"/>
            </x14:dataBar>
          </x14:cfRule>
          <xm:sqref>AC3:AC13</xm:sqref>
        </x14:conditionalFormatting>
        <x14:conditionalFormatting xmlns:xm="http://schemas.microsoft.com/office/excel/2006/main">
          <x14:cfRule type="dataBar" id="{B22D8E81-2744-4A1A-85D0-24FEDEE345AA}">
            <x14:dataBar minLength="0" maxLength="100" gradient="0">
              <x14:cfvo type="autoMin"/>
              <x14:cfvo type="autoMax"/>
              <x14:negativeFillColor rgb="FFFF0000"/>
              <x14:axisColor rgb="FF000000"/>
            </x14:dataBar>
          </x14:cfRule>
          <xm:sqref>U17:U22</xm:sqref>
        </x14:conditionalFormatting>
        <x14:conditionalFormatting xmlns:xm="http://schemas.microsoft.com/office/excel/2006/main">
          <x14:cfRule type="dataBar" id="{2468D39F-6B3A-4E15-B518-098EB3625990}">
            <x14:dataBar minLength="0" maxLength="100" gradient="0">
              <x14:cfvo type="autoMin"/>
              <x14:cfvo type="autoMax"/>
              <x14:negativeFillColor rgb="FFFF0000"/>
              <x14:axisColor rgb="FF000000"/>
            </x14:dataBar>
          </x14:cfRule>
          <xm:sqref>W17:W22</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H44"/>
  <sheetViews>
    <sheetView showGridLines="0" workbookViewId="0">
      <selection activeCell="I2" sqref="I2"/>
    </sheetView>
  </sheetViews>
  <sheetFormatPr defaultRowHeight="14.25" x14ac:dyDescent="0.2"/>
  <cols>
    <col min="2" max="2" width="3.75" customWidth="1"/>
    <col min="3" max="3" width="5.25" bestFit="1" customWidth="1"/>
    <col min="4" max="4" width="56.125" style="93" customWidth="1"/>
    <col min="5" max="5" width="11.5" bestFit="1" customWidth="1"/>
    <col min="6" max="6" width="15" bestFit="1" customWidth="1"/>
    <col min="7" max="7" width="3.75" customWidth="1"/>
  </cols>
  <sheetData>
    <row r="2" spans="2:7" ht="65.25" customHeight="1" x14ac:dyDescent="0.25">
      <c r="B2" s="59"/>
      <c r="C2" s="22"/>
      <c r="D2" s="60"/>
      <c r="E2" s="22"/>
      <c r="F2" s="22"/>
      <c r="G2" s="61"/>
    </row>
    <row r="3" spans="2:7" ht="15.75" x14ac:dyDescent="0.2">
      <c r="B3" s="534" t="s">
        <v>1066</v>
      </c>
      <c r="C3" s="535"/>
      <c r="D3" s="535"/>
      <c r="E3" s="535"/>
      <c r="F3" s="535"/>
      <c r="G3" s="536"/>
    </row>
    <row r="4" spans="2:7" ht="15.75" x14ac:dyDescent="0.2">
      <c r="B4" s="534" t="s">
        <v>1067</v>
      </c>
      <c r="C4" s="535"/>
      <c r="D4" s="535"/>
      <c r="E4" s="535"/>
      <c r="F4" s="535"/>
      <c r="G4" s="536"/>
    </row>
    <row r="5" spans="2:7" ht="15.75" x14ac:dyDescent="0.2">
      <c r="B5" s="534" t="s">
        <v>1068</v>
      </c>
      <c r="C5" s="535"/>
      <c r="D5" s="535"/>
      <c r="E5" s="535"/>
      <c r="F5" s="535"/>
      <c r="G5" s="536"/>
    </row>
    <row r="6" spans="2:7" ht="15.75" x14ac:dyDescent="0.2">
      <c r="B6" s="534" t="s">
        <v>1069</v>
      </c>
      <c r="C6" s="535"/>
      <c r="D6" s="535"/>
      <c r="E6" s="535"/>
      <c r="F6" s="535"/>
      <c r="G6" s="536"/>
    </row>
    <row r="7" spans="2:7" ht="15.75" x14ac:dyDescent="0.2">
      <c r="B7" s="62"/>
      <c r="C7" s="24"/>
      <c r="D7" s="25"/>
      <c r="E7" s="63"/>
      <c r="F7" s="63"/>
      <c r="G7" s="64"/>
    </row>
    <row r="8" spans="2:7" ht="15.75" x14ac:dyDescent="0.2">
      <c r="B8" s="537" t="s">
        <v>1103</v>
      </c>
      <c r="C8" s="538"/>
      <c r="D8" s="538"/>
      <c r="E8" s="538"/>
      <c r="F8" s="538"/>
      <c r="G8" s="539"/>
    </row>
    <row r="9" spans="2:7" ht="16.5" thickBot="1" x14ac:dyDescent="0.25">
      <c r="B9" s="62"/>
      <c r="C9" s="65"/>
      <c r="D9" s="65"/>
      <c r="E9" s="65"/>
      <c r="F9" s="65"/>
      <c r="G9" s="64"/>
    </row>
    <row r="10" spans="2:7" ht="19.5" customHeight="1" x14ac:dyDescent="0.2">
      <c r="B10" s="62"/>
      <c r="C10" s="540" t="s">
        <v>1104</v>
      </c>
      <c r="D10" s="542" t="s">
        <v>3</v>
      </c>
      <c r="E10" s="544" t="s">
        <v>1105</v>
      </c>
      <c r="F10" s="545"/>
      <c r="G10" s="64"/>
    </row>
    <row r="11" spans="2:7" ht="19.5" customHeight="1" thickBot="1" x14ac:dyDescent="0.25">
      <c r="B11" s="62"/>
      <c r="C11" s="541"/>
      <c r="D11" s="543"/>
      <c r="E11" s="66" t="s">
        <v>1106</v>
      </c>
      <c r="F11" s="67" t="s">
        <v>1107</v>
      </c>
      <c r="G11" s="64"/>
    </row>
    <row r="12" spans="2:7" ht="19.5" customHeight="1" x14ac:dyDescent="0.2">
      <c r="B12" s="62"/>
      <c r="C12" s="68" t="s">
        <v>1074</v>
      </c>
      <c r="D12" s="69" t="s">
        <v>1108</v>
      </c>
      <c r="E12" s="70">
        <v>20</v>
      </c>
      <c r="F12" s="71">
        <v>20</v>
      </c>
      <c r="G12" s="64"/>
    </row>
    <row r="13" spans="2:7" ht="19.5" customHeight="1" x14ac:dyDescent="0.2">
      <c r="B13" s="62"/>
      <c r="C13" s="72" t="s">
        <v>1076</v>
      </c>
      <c r="D13" s="73" t="s">
        <v>1110</v>
      </c>
      <c r="E13" s="74">
        <v>1.5</v>
      </c>
      <c r="F13" s="75">
        <v>1.5</v>
      </c>
      <c r="G13" s="64"/>
    </row>
    <row r="14" spans="2:7" ht="19.5" customHeight="1" x14ac:dyDescent="0.2">
      <c r="B14" s="62"/>
      <c r="C14" s="76" t="s">
        <v>1079</v>
      </c>
      <c r="D14" s="73" t="s">
        <v>1111</v>
      </c>
      <c r="E14" s="74">
        <v>1</v>
      </c>
      <c r="F14" s="75">
        <v>1</v>
      </c>
      <c r="G14" s="64"/>
    </row>
    <row r="15" spans="2:7" ht="19.5" customHeight="1" x14ac:dyDescent="0.2">
      <c r="B15" s="62"/>
      <c r="C15" s="76" t="s">
        <v>1112</v>
      </c>
      <c r="D15" s="73" t="s">
        <v>1113</v>
      </c>
      <c r="E15" s="74">
        <v>0.2</v>
      </c>
      <c r="F15" s="75">
        <v>0.2</v>
      </c>
      <c r="G15" s="64"/>
    </row>
    <row r="16" spans="2:7" ht="19.5" customHeight="1" x14ac:dyDescent="0.2">
      <c r="B16" s="62"/>
      <c r="C16" s="76" t="s">
        <v>1114</v>
      </c>
      <c r="D16" s="73" t="s">
        <v>1115</v>
      </c>
      <c r="E16" s="74">
        <v>0.6</v>
      </c>
      <c r="F16" s="75">
        <v>0.6</v>
      </c>
      <c r="G16" s="64"/>
    </row>
    <row r="17" spans="2:7" ht="19.5" customHeight="1" x14ac:dyDescent="0.2">
      <c r="B17" s="62"/>
      <c r="C17" s="76" t="s">
        <v>1116</v>
      </c>
      <c r="D17" s="73" t="s">
        <v>1117</v>
      </c>
      <c r="E17" s="74">
        <v>2.5</v>
      </c>
      <c r="F17" s="75">
        <v>2.5</v>
      </c>
      <c r="G17" s="64"/>
    </row>
    <row r="18" spans="2:7" ht="19.5" customHeight="1" x14ac:dyDescent="0.2">
      <c r="B18" s="62"/>
      <c r="C18" s="76" t="s">
        <v>1118</v>
      </c>
      <c r="D18" s="73" t="s">
        <v>1119</v>
      </c>
      <c r="E18" s="74">
        <v>3</v>
      </c>
      <c r="F18" s="75">
        <v>3</v>
      </c>
      <c r="G18" s="64"/>
    </row>
    <row r="19" spans="2:7" ht="19.5" customHeight="1" x14ac:dyDescent="0.2">
      <c r="B19" s="62"/>
      <c r="C19" s="76" t="s">
        <v>1120</v>
      </c>
      <c r="D19" s="73" t="s">
        <v>1121</v>
      </c>
      <c r="E19" s="74">
        <v>8</v>
      </c>
      <c r="F19" s="75">
        <v>8</v>
      </c>
      <c r="G19" s="64"/>
    </row>
    <row r="20" spans="2:7" ht="19.5" customHeight="1" thickBot="1" x14ac:dyDescent="0.25">
      <c r="B20" s="62"/>
      <c r="C20" s="77" t="s">
        <v>1122</v>
      </c>
      <c r="D20" s="78" t="s">
        <v>1123</v>
      </c>
      <c r="E20" s="79">
        <v>1</v>
      </c>
      <c r="F20" s="80">
        <v>1</v>
      </c>
      <c r="G20" s="64"/>
    </row>
    <row r="21" spans="2:7" ht="19.5" customHeight="1" thickBot="1" x14ac:dyDescent="0.25">
      <c r="B21" s="62"/>
      <c r="C21" s="81" t="s">
        <v>1072</v>
      </c>
      <c r="D21" s="82" t="s">
        <v>1124</v>
      </c>
      <c r="E21" s="83">
        <f>SUM(E12:E20)</f>
        <v>37.799999999999997</v>
      </c>
      <c r="F21" s="84">
        <f>SUM(F12:F20)</f>
        <v>37.799999999999997</v>
      </c>
      <c r="G21" s="64"/>
    </row>
    <row r="22" spans="2:7" ht="19.5" customHeight="1" x14ac:dyDescent="0.2">
      <c r="B22" s="62"/>
      <c r="C22" s="68" t="s">
        <v>1082</v>
      </c>
      <c r="D22" s="69" t="s">
        <v>1125</v>
      </c>
      <c r="E22" s="70">
        <v>17.75</v>
      </c>
      <c r="F22" s="71" t="s">
        <v>1109</v>
      </c>
      <c r="G22" s="64"/>
    </row>
    <row r="23" spans="2:7" ht="19.5" customHeight="1" x14ac:dyDescent="0.2">
      <c r="B23" s="62"/>
      <c r="C23" s="72" t="s">
        <v>1126</v>
      </c>
      <c r="D23" s="73" t="s">
        <v>1127</v>
      </c>
      <c r="E23" s="74">
        <v>3.41</v>
      </c>
      <c r="F23" s="75" t="s">
        <v>1109</v>
      </c>
      <c r="G23" s="64"/>
    </row>
    <row r="24" spans="2:7" ht="19.5" customHeight="1" x14ac:dyDescent="0.2">
      <c r="B24" s="62"/>
      <c r="C24" s="76" t="s">
        <v>1128</v>
      </c>
      <c r="D24" s="73" t="s">
        <v>1129</v>
      </c>
      <c r="E24" s="74">
        <v>0.84</v>
      </c>
      <c r="F24" s="75">
        <v>0.66</v>
      </c>
      <c r="G24" s="64"/>
    </row>
    <row r="25" spans="2:7" ht="19.5" customHeight="1" x14ac:dyDescent="0.2">
      <c r="B25" s="62"/>
      <c r="C25" s="76" t="s">
        <v>1130</v>
      </c>
      <c r="D25" s="73" t="s">
        <v>1131</v>
      </c>
      <c r="E25" s="74">
        <v>10.7</v>
      </c>
      <c r="F25" s="75">
        <v>8.33</v>
      </c>
      <c r="G25" s="64"/>
    </row>
    <row r="26" spans="2:7" ht="19.5" customHeight="1" x14ac:dyDescent="0.2">
      <c r="B26" s="62"/>
      <c r="C26" s="76" t="s">
        <v>1132</v>
      </c>
      <c r="D26" s="73" t="s">
        <v>1133</v>
      </c>
      <c r="E26" s="74">
        <v>7.0000000000000007E-2</v>
      </c>
      <c r="F26" s="75">
        <v>0.06</v>
      </c>
      <c r="G26" s="64"/>
    </row>
    <row r="27" spans="2:7" ht="19.5" customHeight="1" x14ac:dyDescent="0.2">
      <c r="B27" s="62"/>
      <c r="C27" s="76" t="s">
        <v>1134</v>
      </c>
      <c r="D27" s="73" t="s">
        <v>1135</v>
      </c>
      <c r="E27" s="74">
        <v>0.71</v>
      </c>
      <c r="F27" s="75">
        <v>0.56000000000000005</v>
      </c>
      <c r="G27" s="64"/>
    </row>
    <row r="28" spans="2:7" ht="19.5" customHeight="1" x14ac:dyDescent="0.2">
      <c r="B28" s="62"/>
      <c r="C28" s="76" t="s">
        <v>1136</v>
      </c>
      <c r="D28" s="73" t="s">
        <v>1137</v>
      </c>
      <c r="E28" s="74">
        <v>1.33</v>
      </c>
      <c r="F28" s="75" t="s">
        <v>1109</v>
      </c>
      <c r="G28" s="64"/>
    </row>
    <row r="29" spans="2:7" ht="19.5" customHeight="1" x14ac:dyDescent="0.2">
      <c r="B29" s="62"/>
      <c r="C29" s="76" t="s">
        <v>1138</v>
      </c>
      <c r="D29" s="73" t="s">
        <v>1139</v>
      </c>
      <c r="E29" s="74">
        <v>0.1</v>
      </c>
      <c r="F29" s="75">
        <v>0.08</v>
      </c>
      <c r="G29" s="64"/>
    </row>
    <row r="30" spans="2:7" ht="19.5" customHeight="1" x14ac:dyDescent="0.2">
      <c r="B30" s="62"/>
      <c r="C30" s="76" t="s">
        <v>1140</v>
      </c>
      <c r="D30" s="73" t="s">
        <v>1141</v>
      </c>
      <c r="E30" s="74">
        <v>8.02</v>
      </c>
      <c r="F30" s="75">
        <v>6.25</v>
      </c>
      <c r="G30" s="64"/>
    </row>
    <row r="31" spans="2:7" ht="19.5" customHeight="1" thickBot="1" x14ac:dyDescent="0.25">
      <c r="B31" s="62"/>
      <c r="C31" s="76" t="s">
        <v>1142</v>
      </c>
      <c r="D31" s="73" t="s">
        <v>1143</v>
      </c>
      <c r="E31" s="74">
        <v>0.03</v>
      </c>
      <c r="F31" s="75">
        <v>0.03</v>
      </c>
      <c r="G31" s="64"/>
    </row>
    <row r="32" spans="2:7" ht="19.5" customHeight="1" thickBot="1" x14ac:dyDescent="0.25">
      <c r="B32" s="62"/>
      <c r="C32" s="81" t="s">
        <v>1080</v>
      </c>
      <c r="D32" s="82" t="s">
        <v>1124</v>
      </c>
      <c r="E32" s="83">
        <f>SUM(E22:E31)</f>
        <v>42.960000000000008</v>
      </c>
      <c r="F32" s="84">
        <f>SUM(F22:F31)</f>
        <v>15.97</v>
      </c>
      <c r="G32" s="64"/>
    </row>
    <row r="33" spans="2:34" ht="19.5" customHeight="1" x14ac:dyDescent="0.2">
      <c r="B33" s="62"/>
      <c r="C33" s="68" t="s">
        <v>1085</v>
      </c>
      <c r="D33" s="69" t="s">
        <v>1144</v>
      </c>
      <c r="E33" s="70">
        <v>4.1500000000000004</v>
      </c>
      <c r="F33" s="71">
        <v>3.24</v>
      </c>
      <c r="G33" s="64"/>
      <c r="Z33" s="533" t="s">
        <v>1153</v>
      </c>
      <c r="AA33" s="533"/>
      <c r="AB33" s="533"/>
      <c r="AC33" s="533"/>
      <c r="AD33" s="533"/>
      <c r="AE33" s="533"/>
      <c r="AF33" s="533"/>
      <c r="AG33" s="533"/>
      <c r="AH33" s="533"/>
    </row>
    <row r="34" spans="2:34" ht="19.5" customHeight="1" x14ac:dyDescent="0.2">
      <c r="B34" s="62"/>
      <c r="C34" s="72" t="s">
        <v>1145</v>
      </c>
      <c r="D34" s="73" t="s">
        <v>1146</v>
      </c>
      <c r="E34" s="74">
        <v>0.1</v>
      </c>
      <c r="F34" s="75">
        <v>0.08</v>
      </c>
      <c r="G34" s="64"/>
      <c r="Z34" s="533"/>
      <c r="AA34" s="533"/>
      <c r="AB34" s="533"/>
      <c r="AC34" s="533"/>
      <c r="AD34" s="533"/>
      <c r="AE34" s="533"/>
      <c r="AF34" s="533"/>
      <c r="AG34" s="533"/>
      <c r="AH34" s="533"/>
    </row>
    <row r="35" spans="2:34" ht="19.5" customHeight="1" x14ac:dyDescent="0.2">
      <c r="B35" s="62"/>
      <c r="C35" s="76" t="s">
        <v>1147</v>
      </c>
      <c r="D35" s="73" t="s">
        <v>1148</v>
      </c>
      <c r="E35" s="74">
        <v>4.9400000000000004</v>
      </c>
      <c r="F35" s="75">
        <v>3.85</v>
      </c>
      <c r="G35" s="64"/>
    </row>
    <row r="36" spans="2:34" ht="19.5" customHeight="1" x14ac:dyDescent="0.2">
      <c r="B36" s="62"/>
      <c r="C36" s="76" t="s">
        <v>1149</v>
      </c>
      <c r="D36" s="73" t="s">
        <v>1150</v>
      </c>
      <c r="E36" s="74">
        <v>3.23</v>
      </c>
      <c r="F36" s="75">
        <v>2.5099999999999998</v>
      </c>
      <c r="G36" s="64"/>
    </row>
    <row r="37" spans="2:34" ht="19.5" customHeight="1" thickBot="1" x14ac:dyDescent="0.25">
      <c r="B37" s="62"/>
      <c r="C37" s="76" t="s">
        <v>1149</v>
      </c>
      <c r="D37" s="73" t="s">
        <v>1151</v>
      </c>
      <c r="E37" s="74">
        <v>0.35</v>
      </c>
      <c r="F37" s="75">
        <v>0.27</v>
      </c>
      <c r="G37" s="64"/>
    </row>
    <row r="38" spans="2:34" ht="19.5" customHeight="1" thickBot="1" x14ac:dyDescent="0.25">
      <c r="B38" s="62"/>
      <c r="C38" s="81" t="s">
        <v>1083</v>
      </c>
      <c r="D38" s="82" t="s">
        <v>1124</v>
      </c>
      <c r="E38" s="83">
        <f>SUM(E33:E37)</f>
        <v>12.770000000000001</v>
      </c>
      <c r="F38" s="84">
        <f>SUM(F33:F37)</f>
        <v>9.9499999999999993</v>
      </c>
      <c r="G38" s="64"/>
    </row>
    <row r="39" spans="2:34" ht="19.5" customHeight="1" x14ac:dyDescent="0.2">
      <c r="B39" s="62"/>
      <c r="C39" s="68" t="s">
        <v>1088</v>
      </c>
      <c r="D39" s="69" t="s">
        <v>1152</v>
      </c>
      <c r="E39" s="70">
        <v>16.239999999999998</v>
      </c>
      <c r="F39" s="71">
        <v>6.03</v>
      </c>
      <c r="G39" s="64"/>
    </row>
    <row r="40" spans="2:34" ht="32.25" thickBot="1" x14ac:dyDescent="0.25">
      <c r="B40" s="62"/>
      <c r="C40" s="72" t="s">
        <v>1090</v>
      </c>
      <c r="D40" s="85" t="s">
        <v>1154</v>
      </c>
      <c r="E40" s="74">
        <v>0.37</v>
      </c>
      <c r="F40" s="75">
        <v>0.28999999999999998</v>
      </c>
      <c r="G40" s="64"/>
    </row>
    <row r="41" spans="2:34" ht="19.5" customHeight="1" thickBot="1" x14ac:dyDescent="0.25">
      <c r="B41" s="62"/>
      <c r="C41" s="81" t="s">
        <v>1086</v>
      </c>
      <c r="D41" s="86" t="s">
        <v>1124</v>
      </c>
      <c r="E41" s="83">
        <f>SUM(E39:E40)</f>
        <v>16.61</v>
      </c>
      <c r="F41" s="84">
        <f>SUM(F39:F40)</f>
        <v>6.32</v>
      </c>
      <c r="G41" s="64"/>
    </row>
    <row r="42" spans="2:34" ht="19.5" customHeight="1" thickBot="1" x14ac:dyDescent="0.25">
      <c r="B42" s="62"/>
      <c r="C42" s="87"/>
      <c r="D42" s="88" t="s">
        <v>1155</v>
      </c>
      <c r="E42" s="94">
        <f>(E41+E38+E32+E21)/100</f>
        <v>1.1013999999999999</v>
      </c>
      <c r="F42" s="95">
        <f>(F41+F38+F32+F21)/100</f>
        <v>0.70039999999999991</v>
      </c>
      <c r="G42" s="64"/>
    </row>
    <row r="43" spans="2:34" x14ac:dyDescent="0.2">
      <c r="B43" s="62"/>
      <c r="C43" s="532" t="s">
        <v>1156</v>
      </c>
      <c r="D43" s="532"/>
      <c r="E43" s="532"/>
      <c r="F43" s="532"/>
      <c r="G43" s="64"/>
    </row>
    <row r="44" spans="2:34" x14ac:dyDescent="0.2">
      <c r="B44" s="89"/>
      <c r="C44" s="90"/>
      <c r="D44" s="91"/>
      <c r="E44" s="90"/>
      <c r="F44" s="90"/>
      <c r="G44" s="92"/>
    </row>
  </sheetData>
  <mergeCells count="10">
    <mergeCell ref="C43:F43"/>
    <mergeCell ref="Z33:AH34"/>
    <mergeCell ref="B3:G3"/>
    <mergeCell ref="B4:G4"/>
    <mergeCell ref="B5:G5"/>
    <mergeCell ref="B6:G6"/>
    <mergeCell ref="B8:G8"/>
    <mergeCell ref="C10:C11"/>
    <mergeCell ref="D10:D11"/>
    <mergeCell ref="E10:F10"/>
  </mergeCells>
  <hyperlinks>
    <hyperlink ref="Z33" r:id="rId1"/>
  </hyperlinks>
  <pageMargins left="0.511811024" right="0.511811024" top="0.78740157499999996" bottom="0.78740157499999996" header="0.31496062000000002" footer="0.31496062000000002"/>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Z62"/>
  <sheetViews>
    <sheetView showGridLines="0" topLeftCell="A19" workbookViewId="0">
      <selection activeCell="E42" sqref="E42:E55"/>
    </sheetView>
  </sheetViews>
  <sheetFormatPr defaultColWidth="8" defaultRowHeight="15" x14ac:dyDescent="0.25"/>
  <cols>
    <col min="1" max="1" width="4.125" style="23" customWidth="1"/>
    <col min="2" max="2" width="2.25" style="23" customWidth="1"/>
    <col min="3" max="3" width="6.375" style="23" customWidth="1"/>
    <col min="4" max="4" width="40.875" style="23" customWidth="1"/>
    <col min="5" max="5" width="10.625" style="23" customWidth="1"/>
    <col min="6" max="6" width="2.625" style="23" customWidth="1"/>
    <col min="7" max="7" width="3.5" style="23" customWidth="1"/>
    <col min="8" max="8" width="2.625" style="23" customWidth="1"/>
    <col min="9" max="9" width="6.375" style="23" customWidth="1"/>
    <col min="10" max="10" width="40.875" style="23" customWidth="1"/>
    <col min="11" max="11" width="12.625" style="23" bestFit="1" customWidth="1"/>
    <col min="12" max="12" width="2.625" style="23" customWidth="1"/>
    <col min="13" max="13" width="7.75" style="23" customWidth="1"/>
    <col min="14" max="15" width="9.875" style="23" customWidth="1"/>
    <col min="16" max="16" width="7.75" style="23" customWidth="1"/>
    <col min="17" max="17" width="2.5" style="23" customWidth="1"/>
    <col min="18" max="18" width="2.75" style="23" bestFit="1" customWidth="1"/>
    <col min="19" max="19" width="22.5" style="382" bestFit="1" customWidth="1"/>
    <col min="20" max="20" width="17.875" style="23" bestFit="1" customWidth="1"/>
    <col min="21" max="21" width="1.375" style="23" customWidth="1"/>
    <col min="22" max="22" width="2.75" style="23" bestFit="1" customWidth="1"/>
    <col min="23" max="23" width="22.5" style="381" bestFit="1" customWidth="1"/>
    <col min="24" max="24" width="13.875" style="23" bestFit="1" customWidth="1"/>
    <col min="25" max="25" width="2.5" style="23" customWidth="1"/>
    <col min="26" max="16384" width="8" style="23"/>
  </cols>
  <sheetData>
    <row r="1" spans="2:26" ht="15.75" thickBot="1" x14ac:dyDescent="0.3"/>
    <row r="2" spans="2:26" ht="16.5" thickTop="1" x14ac:dyDescent="0.25">
      <c r="B2" s="369" t="s">
        <v>3079</v>
      </c>
      <c r="C2" s="370"/>
      <c r="D2" s="370"/>
      <c r="E2" s="370"/>
      <c r="F2" s="371"/>
      <c r="H2" s="369"/>
      <c r="I2" s="370"/>
      <c r="J2" s="370"/>
      <c r="K2" s="370"/>
      <c r="L2" s="371" t="s">
        <v>3079</v>
      </c>
      <c r="Q2" s="354"/>
      <c r="R2" s="546"/>
      <c r="S2" s="546"/>
      <c r="T2" s="546"/>
      <c r="U2" s="546"/>
      <c r="V2" s="546"/>
      <c r="W2" s="546"/>
      <c r="X2" s="546"/>
      <c r="Y2" s="355"/>
      <c r="Z2" s="391"/>
    </row>
    <row r="3" spans="2:26" ht="43.5" customHeight="1" x14ac:dyDescent="0.25">
      <c r="B3" s="372"/>
      <c r="C3" s="26"/>
      <c r="D3" s="26"/>
      <c r="E3" s="26"/>
      <c r="F3" s="374"/>
      <c r="H3" s="372"/>
      <c r="I3" s="26"/>
      <c r="J3" s="26"/>
      <c r="K3" s="26"/>
      <c r="L3" s="374"/>
      <c r="Q3" s="366"/>
      <c r="R3" s="547" t="s">
        <v>3083</v>
      </c>
      <c r="S3" s="547"/>
      <c r="T3" s="547"/>
      <c r="U3" s="547"/>
      <c r="V3" s="547"/>
      <c r="W3" s="547"/>
      <c r="X3" s="547"/>
      <c r="Y3" s="367"/>
      <c r="Z3" s="391"/>
    </row>
    <row r="4" spans="2:26" ht="15.75" x14ac:dyDescent="0.25">
      <c r="B4" s="548" t="s">
        <v>1066</v>
      </c>
      <c r="C4" s="549"/>
      <c r="D4" s="549"/>
      <c r="E4" s="549"/>
      <c r="F4" s="550"/>
      <c r="H4" s="548" t="s">
        <v>1066</v>
      </c>
      <c r="I4" s="549"/>
      <c r="J4" s="549"/>
      <c r="K4" s="549"/>
      <c r="L4" s="550"/>
      <c r="Q4" s="356"/>
      <c r="R4" s="392"/>
      <c r="S4" s="393"/>
      <c r="T4" s="392"/>
      <c r="U4" s="392"/>
      <c r="V4" s="392"/>
      <c r="W4" s="394"/>
      <c r="X4" s="392"/>
      <c r="Y4" s="357"/>
      <c r="Z4" s="391"/>
    </row>
    <row r="5" spans="2:26" ht="18.75" x14ac:dyDescent="0.25">
      <c r="B5" s="548" t="s">
        <v>1067</v>
      </c>
      <c r="C5" s="549"/>
      <c r="D5" s="549"/>
      <c r="E5" s="549"/>
      <c r="F5" s="550"/>
      <c r="H5" s="548" t="s">
        <v>1067</v>
      </c>
      <c r="I5" s="549"/>
      <c r="J5" s="549"/>
      <c r="K5" s="549"/>
      <c r="L5" s="550"/>
      <c r="Q5" s="356"/>
      <c r="R5" s="547" t="s">
        <v>1096</v>
      </c>
      <c r="S5" s="547"/>
      <c r="T5" s="547"/>
      <c r="U5" s="392"/>
      <c r="V5" s="547" t="s">
        <v>3085</v>
      </c>
      <c r="W5" s="547"/>
      <c r="X5" s="547"/>
      <c r="Y5" s="357"/>
      <c r="Z5" s="391"/>
    </row>
    <row r="6" spans="2:26" ht="15.75" x14ac:dyDescent="0.25">
      <c r="B6" s="548" t="s">
        <v>1068</v>
      </c>
      <c r="C6" s="549"/>
      <c r="D6" s="549"/>
      <c r="E6" s="549"/>
      <c r="F6" s="550"/>
      <c r="H6" s="548" t="s">
        <v>1068</v>
      </c>
      <c r="I6" s="549"/>
      <c r="J6" s="549"/>
      <c r="K6" s="549"/>
      <c r="L6" s="550"/>
      <c r="Q6" s="356"/>
      <c r="R6" s="392"/>
      <c r="S6" s="392"/>
      <c r="T6" s="392"/>
      <c r="U6" s="392"/>
      <c r="V6" s="392"/>
      <c r="W6" s="392"/>
      <c r="X6" s="392"/>
      <c r="Y6" s="357"/>
      <c r="Z6" s="391"/>
    </row>
    <row r="7" spans="2:26" x14ac:dyDescent="0.25">
      <c r="B7" s="548" t="s">
        <v>1069</v>
      </c>
      <c r="C7" s="549"/>
      <c r="D7" s="549"/>
      <c r="E7" s="549"/>
      <c r="F7" s="550"/>
      <c r="H7" s="548" t="s">
        <v>1069</v>
      </c>
      <c r="I7" s="549"/>
      <c r="J7" s="549"/>
      <c r="K7" s="549"/>
      <c r="L7" s="550"/>
      <c r="Q7" s="356"/>
      <c r="R7" s="395"/>
      <c r="S7" s="401" t="s">
        <v>3086</v>
      </c>
      <c r="T7" s="396">
        <f>ORÇ.SINT.!P395</f>
        <v>1348190.1899999985</v>
      </c>
      <c r="U7" s="395"/>
      <c r="V7" s="395"/>
      <c r="W7" s="401" t="s">
        <v>3086</v>
      </c>
      <c r="X7" s="396">
        <f>ORÇ.SINT.!P396</f>
        <v>320055.41000000003</v>
      </c>
      <c r="Y7" s="357"/>
      <c r="Z7" s="391"/>
    </row>
    <row r="8" spans="2:26" ht="15.75" x14ac:dyDescent="0.25">
      <c r="B8" s="372"/>
      <c r="C8" s="24"/>
      <c r="D8" s="25"/>
      <c r="E8" s="25"/>
      <c r="F8" s="373"/>
      <c r="H8" s="372"/>
      <c r="I8" s="24"/>
      <c r="J8" s="25"/>
      <c r="K8" s="25"/>
      <c r="L8" s="373"/>
      <c r="Q8" s="356"/>
      <c r="R8" s="395"/>
      <c r="S8" s="401" t="s">
        <v>3084</v>
      </c>
      <c r="T8" s="396">
        <f>ORÇ.SINT.!P401</f>
        <v>1102994.5103493403</v>
      </c>
      <c r="U8" s="395"/>
      <c r="V8" s="395"/>
      <c r="W8" s="401" t="s">
        <v>3084</v>
      </c>
      <c r="X8" s="396">
        <f>ORÇ.SINT.!P402</f>
        <v>277633.07598889642</v>
      </c>
      <c r="Y8" s="357"/>
      <c r="Z8" s="391"/>
    </row>
    <row r="9" spans="2:26" x14ac:dyDescent="0.25">
      <c r="B9" s="372"/>
      <c r="C9" s="549" t="s">
        <v>1070</v>
      </c>
      <c r="D9" s="549"/>
      <c r="E9" s="549"/>
      <c r="F9" s="550"/>
      <c r="H9" s="372"/>
      <c r="I9" s="549" t="s">
        <v>1071</v>
      </c>
      <c r="J9" s="549"/>
      <c r="K9" s="549"/>
      <c r="L9" s="550"/>
      <c r="Q9" s="356"/>
      <c r="R9" s="395"/>
      <c r="S9" s="401" t="s">
        <v>3087</v>
      </c>
      <c r="T9" s="396">
        <f>ORÇ.SINT.!P406</f>
        <v>245195.67965065828</v>
      </c>
      <c r="U9" s="395"/>
      <c r="V9" s="395"/>
      <c r="W9" s="401" t="s">
        <v>3087</v>
      </c>
      <c r="X9" s="396">
        <f>ORÇ.SINT.!P407</f>
        <v>42422.334011103609</v>
      </c>
      <c r="Y9" s="357"/>
      <c r="Z9" s="391"/>
    </row>
    <row r="10" spans="2:26" ht="15.75" thickBot="1" x14ac:dyDescent="0.3">
      <c r="B10" s="372"/>
      <c r="C10" s="26"/>
      <c r="D10" s="26"/>
      <c r="E10" s="26"/>
      <c r="F10" s="374"/>
      <c r="H10" s="372"/>
      <c r="I10" s="26"/>
      <c r="J10" s="26"/>
      <c r="K10" s="26"/>
      <c r="L10" s="374"/>
      <c r="Q10" s="356"/>
      <c r="R10" s="397"/>
      <c r="S10" s="397"/>
      <c r="T10" s="397"/>
      <c r="U10" s="397"/>
      <c r="V10" s="397"/>
      <c r="W10" s="398"/>
      <c r="X10" s="397"/>
      <c r="Y10" s="357"/>
      <c r="Z10" s="391"/>
    </row>
    <row r="11" spans="2:26" x14ac:dyDescent="0.25">
      <c r="B11" s="372"/>
      <c r="C11" s="27" t="s">
        <v>1072</v>
      </c>
      <c r="D11" s="28" t="s">
        <v>1073</v>
      </c>
      <c r="E11" s="29">
        <f>SUM(E12:E14)</f>
        <v>6.0700000000000004E-2</v>
      </c>
      <c r="F11" s="374"/>
      <c r="H11" s="372"/>
      <c r="I11" s="27" t="s">
        <v>1072</v>
      </c>
      <c r="J11" s="28" t="s">
        <v>1073</v>
      </c>
      <c r="K11" s="29">
        <f>SUM(K12:K14)</f>
        <v>4.7800000000000002E-2</v>
      </c>
      <c r="L11" s="374"/>
      <c r="Q11" s="356"/>
      <c r="R11" s="27" t="s">
        <v>1072</v>
      </c>
      <c r="S11" s="383" t="s">
        <v>1073</v>
      </c>
      <c r="T11" s="361">
        <f>E11*T8</f>
        <v>66951.766778204954</v>
      </c>
      <c r="U11" s="5"/>
      <c r="V11" s="27" t="s">
        <v>1072</v>
      </c>
      <c r="W11" s="28" t="s">
        <v>1073</v>
      </c>
      <c r="X11" s="361">
        <f>K11*X8</f>
        <v>13270.861032269249</v>
      </c>
      <c r="Y11" s="357"/>
      <c r="Z11" s="391"/>
    </row>
    <row r="12" spans="2:26" x14ac:dyDescent="0.25">
      <c r="B12" s="372"/>
      <c r="C12" s="30" t="s">
        <v>1074</v>
      </c>
      <c r="D12" s="31" t="s">
        <v>1075</v>
      </c>
      <c r="E12" s="32">
        <v>0.04</v>
      </c>
      <c r="F12" s="374"/>
      <c r="H12" s="372"/>
      <c r="I12" s="33" t="s">
        <v>1074</v>
      </c>
      <c r="J12" s="34" t="s">
        <v>1075</v>
      </c>
      <c r="K12" s="35">
        <v>3.4500000000000003E-2</v>
      </c>
      <c r="L12" s="374"/>
      <c r="Q12" s="356"/>
      <c r="R12" s="30" t="s">
        <v>1074</v>
      </c>
      <c r="S12" s="385" t="s">
        <v>1075</v>
      </c>
      <c r="T12" s="362">
        <f>E12*T8</f>
        <v>44119.780413973611</v>
      </c>
      <c r="U12" s="5"/>
      <c r="V12" s="33" t="s">
        <v>1074</v>
      </c>
      <c r="W12" s="388" t="s">
        <v>1075</v>
      </c>
      <c r="X12" s="362">
        <f>K12*X8</f>
        <v>9578.3411216169279</v>
      </c>
      <c r="Y12" s="357"/>
      <c r="Z12" s="391"/>
    </row>
    <row r="13" spans="2:26" x14ac:dyDescent="0.25">
      <c r="B13" s="372"/>
      <c r="C13" s="30" t="s">
        <v>1076</v>
      </c>
      <c r="D13" s="31" t="s">
        <v>1077</v>
      </c>
      <c r="E13" s="32">
        <v>8.0000000000000002E-3</v>
      </c>
      <c r="F13" s="374"/>
      <c r="H13" s="372"/>
      <c r="I13" s="30" t="s">
        <v>1076</v>
      </c>
      <c r="J13" s="31" t="s">
        <v>1078</v>
      </c>
      <c r="K13" s="32">
        <v>4.7999999999999996E-3</v>
      </c>
      <c r="L13" s="374"/>
      <c r="Q13" s="356"/>
      <c r="R13" s="30" t="s">
        <v>1076</v>
      </c>
      <c r="S13" s="385" t="s">
        <v>1077</v>
      </c>
      <c r="T13" s="363">
        <f>E13*T8</f>
        <v>8823.9560827947225</v>
      </c>
      <c r="U13" s="5"/>
      <c r="V13" s="30" t="s">
        <v>1076</v>
      </c>
      <c r="W13" s="389" t="s">
        <v>1078</v>
      </c>
      <c r="X13" s="363">
        <f>K13*X8</f>
        <v>1332.6387647467027</v>
      </c>
      <c r="Y13" s="357"/>
      <c r="Z13" s="391"/>
    </row>
    <row r="14" spans="2:26" x14ac:dyDescent="0.25">
      <c r="B14" s="372"/>
      <c r="C14" s="33" t="s">
        <v>1079</v>
      </c>
      <c r="D14" s="34" t="s">
        <v>1078</v>
      </c>
      <c r="E14" s="35">
        <v>1.2699999999999999E-2</v>
      </c>
      <c r="F14" s="374"/>
      <c r="H14" s="372"/>
      <c r="I14" s="30" t="s">
        <v>1079</v>
      </c>
      <c r="J14" s="31" t="s">
        <v>1077</v>
      </c>
      <c r="K14" s="32">
        <v>8.5000000000000006E-3</v>
      </c>
      <c r="L14" s="374"/>
      <c r="Q14" s="356"/>
      <c r="R14" s="33" t="s">
        <v>1079</v>
      </c>
      <c r="S14" s="384" t="s">
        <v>1078</v>
      </c>
      <c r="T14" s="363">
        <f>E14*T8</f>
        <v>14008.03028143662</v>
      </c>
      <c r="U14" s="5"/>
      <c r="V14" s="30" t="s">
        <v>1079</v>
      </c>
      <c r="W14" s="389" t="s">
        <v>1077</v>
      </c>
      <c r="X14" s="363">
        <f>K14*X8</f>
        <v>2359.8811459056196</v>
      </c>
      <c r="Y14" s="357"/>
      <c r="Z14" s="391"/>
    </row>
    <row r="15" spans="2:26" x14ac:dyDescent="0.25">
      <c r="B15" s="372"/>
      <c r="C15" s="36" t="s">
        <v>1080</v>
      </c>
      <c r="D15" s="37" t="s">
        <v>1081</v>
      </c>
      <c r="E15" s="38">
        <f>SUM(E16:E16)</f>
        <v>7.4033705214678253E-2</v>
      </c>
      <c r="F15" s="374"/>
      <c r="H15" s="372"/>
      <c r="I15" s="36" t="s">
        <v>1080</v>
      </c>
      <c r="J15" s="37" t="s">
        <v>1081</v>
      </c>
      <c r="K15" s="38">
        <f>SUM(K16:K16)</f>
        <v>5.111779876773781E-2</v>
      </c>
      <c r="L15" s="374"/>
      <c r="Q15" s="356"/>
      <c r="R15" s="36" t="s">
        <v>1080</v>
      </c>
      <c r="S15" s="386" t="s">
        <v>1081</v>
      </c>
      <c r="T15" s="364">
        <f>E15*SUM(T8,T12:T14,T18)</f>
        <v>87680.827928784769</v>
      </c>
      <c r="U15" s="5"/>
      <c r="V15" s="36" t="s">
        <v>1080</v>
      </c>
      <c r="W15" s="37" t="s">
        <v>1081</v>
      </c>
      <c r="X15" s="364">
        <f>K15*SUM(X8,X12:X14,X18)</f>
        <v>14996.767049154445</v>
      </c>
      <c r="Y15" s="357"/>
      <c r="Z15" s="391"/>
    </row>
    <row r="16" spans="2:26" x14ac:dyDescent="0.25">
      <c r="B16" s="372"/>
      <c r="C16" s="30" t="s">
        <v>1082</v>
      </c>
      <c r="D16" s="31" t="s">
        <v>1081</v>
      </c>
      <c r="E16" s="32">
        <v>7.4033705214678253E-2</v>
      </c>
      <c r="F16" s="374"/>
      <c r="H16" s="372"/>
      <c r="I16" s="30" t="s">
        <v>1082</v>
      </c>
      <c r="J16" s="31" t="s">
        <v>1081</v>
      </c>
      <c r="K16" s="32">
        <v>5.111779876773781E-2</v>
      </c>
      <c r="L16" s="374"/>
      <c r="Q16" s="356"/>
      <c r="R16" s="30" t="s">
        <v>1082</v>
      </c>
      <c r="S16" s="385" t="s">
        <v>1081</v>
      </c>
      <c r="T16" s="363">
        <f>E16*SUM(T8,T12:T14,T18)</f>
        <v>87680.827928784769</v>
      </c>
      <c r="U16" s="5"/>
      <c r="V16" s="30" t="s">
        <v>1082</v>
      </c>
      <c r="W16" s="389" t="s">
        <v>1081</v>
      </c>
      <c r="X16" s="363">
        <f>K16*SUM(X8,X12:X14,X18)</f>
        <v>14996.767049154445</v>
      </c>
      <c r="Y16" s="357"/>
      <c r="Z16" s="391"/>
    </row>
    <row r="17" spans="2:26" x14ac:dyDescent="0.25">
      <c r="B17" s="372"/>
      <c r="C17" s="36" t="s">
        <v>1083</v>
      </c>
      <c r="D17" s="37" t="s">
        <v>1084</v>
      </c>
      <c r="E17" s="38">
        <f>SUM(E18:E18)</f>
        <v>1.23E-2</v>
      </c>
      <c r="F17" s="374"/>
      <c r="H17" s="372"/>
      <c r="I17" s="36" t="s">
        <v>1083</v>
      </c>
      <c r="J17" s="37" t="s">
        <v>1084</v>
      </c>
      <c r="K17" s="38">
        <f>SUM(K18:K18)</f>
        <v>8.5000000000000006E-3</v>
      </c>
      <c r="L17" s="374"/>
      <c r="Q17" s="356"/>
      <c r="R17" s="36" t="s">
        <v>1083</v>
      </c>
      <c r="S17" s="386" t="s">
        <v>1084</v>
      </c>
      <c r="T17" s="364">
        <f>E17*SUM(T12:T14,T8)</f>
        <v>14390.339208668807</v>
      </c>
      <c r="U17" s="5"/>
      <c r="V17" s="36" t="s">
        <v>1083</v>
      </c>
      <c r="W17" s="37" t="s">
        <v>1084</v>
      </c>
      <c r="X17" s="364">
        <f>K17*SUM(X8,X12:X14)</f>
        <v>2472.6834646799089</v>
      </c>
      <c r="Y17" s="357"/>
      <c r="Z17" s="391"/>
    </row>
    <row r="18" spans="2:26" x14ac:dyDescent="0.25">
      <c r="B18" s="372"/>
      <c r="C18" s="30" t="s">
        <v>1085</v>
      </c>
      <c r="D18" s="31" t="s">
        <v>1084</v>
      </c>
      <c r="E18" s="32">
        <v>1.23E-2</v>
      </c>
      <c r="F18" s="374"/>
      <c r="H18" s="372"/>
      <c r="I18" s="30" t="s">
        <v>1085</v>
      </c>
      <c r="J18" s="31" t="s">
        <v>1084</v>
      </c>
      <c r="K18" s="32">
        <v>8.5000000000000006E-3</v>
      </c>
      <c r="L18" s="374"/>
      <c r="Q18" s="356"/>
      <c r="R18" s="30" t="s">
        <v>1085</v>
      </c>
      <c r="S18" s="385" t="s">
        <v>1084</v>
      </c>
      <c r="T18" s="363">
        <f>E18*SUM(T12:T14,T8)</f>
        <v>14390.339208668807</v>
      </c>
      <c r="U18" s="5"/>
      <c r="V18" s="30" t="s">
        <v>1085</v>
      </c>
      <c r="W18" s="389" t="s">
        <v>1084</v>
      </c>
      <c r="X18" s="363">
        <f>K18*SUM(X8,X12:X14)</f>
        <v>2472.6834646799089</v>
      </c>
      <c r="Y18" s="357"/>
      <c r="Z18" s="391"/>
    </row>
    <row r="19" spans="2:26" x14ac:dyDescent="0.25">
      <c r="B19" s="372"/>
      <c r="C19" s="36" t="s">
        <v>1086</v>
      </c>
      <c r="D19" s="37" t="s">
        <v>1087</v>
      </c>
      <c r="E19" s="38">
        <f>SUM(E20:E23)</f>
        <v>5.6499999999999995E-2</v>
      </c>
      <c r="F19" s="374"/>
      <c r="H19" s="372"/>
      <c r="I19" s="36" t="s">
        <v>1086</v>
      </c>
      <c r="J19" s="37" t="s">
        <v>1087</v>
      </c>
      <c r="K19" s="38">
        <f>SUM(K20:K23)</f>
        <v>3.6499999999999998E-2</v>
      </c>
      <c r="L19" s="374"/>
      <c r="Q19" s="356"/>
      <c r="R19" s="36" t="s">
        <v>1086</v>
      </c>
      <c r="S19" s="386" t="s">
        <v>1087</v>
      </c>
      <c r="T19" s="364">
        <f>E19*T7</f>
        <v>76172.745734999917</v>
      </c>
      <c r="U19" s="5"/>
      <c r="V19" s="36" t="s">
        <v>1086</v>
      </c>
      <c r="W19" s="37" t="s">
        <v>1087</v>
      </c>
      <c r="X19" s="364">
        <f>K19*X7</f>
        <v>11682.022465</v>
      </c>
      <c r="Y19" s="357"/>
      <c r="Z19" s="391"/>
    </row>
    <row r="20" spans="2:26" x14ac:dyDescent="0.25">
      <c r="B20" s="372"/>
      <c r="C20" s="30" t="s">
        <v>1088</v>
      </c>
      <c r="D20" s="31" t="s">
        <v>1089</v>
      </c>
      <c r="E20" s="32">
        <v>6.4999999999999997E-3</v>
      </c>
      <c r="F20" s="374"/>
      <c r="H20" s="372"/>
      <c r="I20" s="30" t="s">
        <v>1088</v>
      </c>
      <c r="J20" s="31" t="s">
        <v>1089</v>
      </c>
      <c r="K20" s="32">
        <v>6.4999999999999997E-3</v>
      </c>
      <c r="L20" s="374"/>
      <c r="Q20" s="356"/>
      <c r="R20" s="30" t="s">
        <v>1088</v>
      </c>
      <c r="S20" s="385" t="s">
        <v>1089</v>
      </c>
      <c r="T20" s="363">
        <f>E20*T7</f>
        <v>8763.2362349999894</v>
      </c>
      <c r="U20" s="5"/>
      <c r="V20" s="30" t="s">
        <v>1088</v>
      </c>
      <c r="W20" s="389" t="s">
        <v>1089</v>
      </c>
      <c r="X20" s="363">
        <f>K20*X7</f>
        <v>2080.3601650000001</v>
      </c>
      <c r="Y20" s="357"/>
      <c r="Z20" s="391"/>
    </row>
    <row r="21" spans="2:26" x14ac:dyDescent="0.25">
      <c r="B21" s="372"/>
      <c r="C21" s="33" t="s">
        <v>1090</v>
      </c>
      <c r="D21" s="34" t="s">
        <v>1091</v>
      </c>
      <c r="E21" s="35">
        <v>0.03</v>
      </c>
      <c r="F21" s="374"/>
      <c r="H21" s="372"/>
      <c r="I21" s="33" t="s">
        <v>1090</v>
      </c>
      <c r="J21" s="34" t="s">
        <v>1091</v>
      </c>
      <c r="K21" s="35">
        <v>0.03</v>
      </c>
      <c r="L21" s="374"/>
      <c r="Q21" s="356"/>
      <c r="R21" s="33" t="s">
        <v>1090</v>
      </c>
      <c r="S21" s="384" t="s">
        <v>1091</v>
      </c>
      <c r="T21" s="362">
        <f>E21*T7</f>
        <v>40445.705699999955</v>
      </c>
      <c r="U21" s="5"/>
      <c r="V21" s="33" t="s">
        <v>1090</v>
      </c>
      <c r="W21" s="388" t="s">
        <v>1091</v>
      </c>
      <c r="X21" s="362">
        <f>K21*X7</f>
        <v>9601.6623</v>
      </c>
      <c r="Y21" s="357"/>
      <c r="Z21" s="391"/>
    </row>
    <row r="22" spans="2:26" x14ac:dyDescent="0.25">
      <c r="B22" s="372"/>
      <c r="C22" s="33" t="s">
        <v>1092</v>
      </c>
      <c r="D22" s="34" t="s">
        <v>1093</v>
      </c>
      <c r="E22" s="35">
        <v>0.02</v>
      </c>
      <c r="F22" s="374"/>
      <c r="H22" s="372"/>
      <c r="I22" s="33" t="s">
        <v>1092</v>
      </c>
      <c r="J22" s="34" t="s">
        <v>1093</v>
      </c>
      <c r="K22" s="35">
        <v>0</v>
      </c>
      <c r="L22" s="374"/>
      <c r="Q22" s="356"/>
      <c r="R22" s="33" t="s">
        <v>1092</v>
      </c>
      <c r="S22" s="384" t="s">
        <v>1093</v>
      </c>
      <c r="T22" s="362">
        <f>E22*T7</f>
        <v>26963.803799999972</v>
      </c>
      <c r="U22" s="5"/>
      <c r="V22" s="33" t="s">
        <v>1092</v>
      </c>
      <c r="W22" s="388" t="s">
        <v>1093</v>
      </c>
      <c r="X22" s="362">
        <f>K22*X7</f>
        <v>0</v>
      </c>
      <c r="Y22" s="357"/>
      <c r="Z22" s="391"/>
    </row>
    <row r="23" spans="2:26" ht="15.75" thickBot="1" x14ac:dyDescent="0.3">
      <c r="B23" s="372"/>
      <c r="C23" s="39" t="s">
        <v>1094</v>
      </c>
      <c r="D23" s="40" t="s">
        <v>1095</v>
      </c>
      <c r="E23" s="41">
        <v>0</v>
      </c>
      <c r="F23" s="374"/>
      <c r="H23" s="372"/>
      <c r="I23" s="39" t="s">
        <v>1094</v>
      </c>
      <c r="J23" s="40" t="s">
        <v>1095</v>
      </c>
      <c r="K23" s="41">
        <v>0</v>
      </c>
      <c r="L23" s="374"/>
      <c r="Q23" s="356"/>
      <c r="R23" s="39" t="s">
        <v>1094</v>
      </c>
      <c r="S23" s="387" t="s">
        <v>1095</v>
      </c>
      <c r="T23" s="365">
        <f>E23*T7</f>
        <v>0</v>
      </c>
      <c r="U23" s="5"/>
      <c r="V23" s="39" t="s">
        <v>1094</v>
      </c>
      <c r="W23" s="390" t="s">
        <v>1095</v>
      </c>
      <c r="X23" s="365">
        <f>K23*X7</f>
        <v>0</v>
      </c>
      <c r="Y23" s="357"/>
      <c r="Z23" s="391"/>
    </row>
    <row r="24" spans="2:26" ht="15.75" thickBot="1" x14ac:dyDescent="0.3">
      <c r="B24" s="372"/>
      <c r="C24" s="42"/>
      <c r="D24" s="43" t="s">
        <v>1096</v>
      </c>
      <c r="E24" s="190">
        <f>(((1+E11)*(1+E15)*(1+E17))/(1-E19))-1</f>
        <v>0.22229999999999994</v>
      </c>
      <c r="F24" s="374"/>
      <c r="H24" s="372"/>
      <c r="I24" s="42"/>
      <c r="J24" s="43" t="s">
        <v>1096</v>
      </c>
      <c r="K24" s="189">
        <f>(((1+K11)*(1+K15)*(1+K17))/(1-K19))-1</f>
        <v>0.15280000000000094</v>
      </c>
      <c r="L24" s="374"/>
      <c r="Q24" s="356"/>
      <c r="R24" s="360"/>
      <c r="S24" s="402" t="s">
        <v>3088</v>
      </c>
      <c r="T24" s="403">
        <f>SUM(T11:T23)/2</f>
        <v>245195.67965065839</v>
      </c>
      <c r="U24" s="5"/>
      <c r="V24" s="360"/>
      <c r="W24" s="404" t="s">
        <v>3089</v>
      </c>
      <c r="X24" s="403">
        <f>SUM(X11:X23)/2</f>
        <v>42422.334011103609</v>
      </c>
      <c r="Y24" s="357"/>
      <c r="Z24" s="391"/>
    </row>
    <row r="25" spans="2:26" ht="15.75" thickBot="1" x14ac:dyDescent="0.3">
      <c r="B25" s="372"/>
      <c r="C25" s="368"/>
      <c r="D25" s="368"/>
      <c r="E25" s="368"/>
      <c r="F25" s="375"/>
      <c r="H25" s="372"/>
      <c r="I25" s="368"/>
      <c r="J25" s="368"/>
      <c r="K25" s="368"/>
      <c r="L25" s="375"/>
      <c r="Q25" s="358"/>
      <c r="R25" s="399"/>
      <c r="S25" s="399"/>
      <c r="T25" s="399"/>
      <c r="U25" s="399"/>
      <c r="V25" s="399"/>
      <c r="W25" s="400"/>
      <c r="X25" s="399"/>
      <c r="Y25" s="359"/>
      <c r="Z25" s="391"/>
    </row>
    <row r="26" spans="2:26" ht="15.75" thickTop="1" x14ac:dyDescent="0.25">
      <c r="B26" s="372"/>
      <c r="C26" s="44" t="s">
        <v>1097</v>
      </c>
      <c r="D26" s="45"/>
      <c r="E26" s="46"/>
      <c r="F26" s="376"/>
      <c r="H26" s="372"/>
      <c r="I26" s="44" t="s">
        <v>1097</v>
      </c>
      <c r="J26" s="45"/>
      <c r="K26" s="46"/>
      <c r="L26" s="376"/>
      <c r="Z26" s="98"/>
    </row>
    <row r="27" spans="2:26" x14ac:dyDescent="0.25">
      <c r="B27" s="372"/>
      <c r="C27" s="44" t="s">
        <v>1098</v>
      </c>
      <c r="D27" s="46"/>
      <c r="E27" s="47"/>
      <c r="F27" s="377"/>
      <c r="H27" s="372"/>
      <c r="I27" s="44" t="s">
        <v>1098</v>
      </c>
      <c r="J27" s="46"/>
      <c r="K27" s="47"/>
      <c r="L27" s="377"/>
      <c r="Z27" s="5"/>
    </row>
    <row r="28" spans="2:26" x14ac:dyDescent="0.25">
      <c r="B28" s="372"/>
      <c r="C28" s="48"/>
      <c r="D28" s="49"/>
      <c r="E28" s="49"/>
      <c r="F28" s="377"/>
      <c r="H28" s="372"/>
      <c r="I28" s="48"/>
      <c r="J28" s="49"/>
      <c r="K28" s="49"/>
      <c r="L28" s="377"/>
      <c r="Z28" s="5"/>
    </row>
    <row r="29" spans="2:26" x14ac:dyDescent="0.25">
      <c r="B29" s="372"/>
      <c r="C29" s="48"/>
      <c r="D29" s="49"/>
      <c r="E29" s="49"/>
      <c r="F29" s="377"/>
      <c r="H29" s="372"/>
      <c r="I29" s="48"/>
      <c r="J29" s="49"/>
      <c r="K29" s="49"/>
      <c r="L29" s="377"/>
      <c r="Z29" s="5"/>
    </row>
    <row r="30" spans="2:26" x14ac:dyDescent="0.25">
      <c r="B30" s="372"/>
      <c r="C30" s="48"/>
      <c r="D30" s="49"/>
      <c r="E30" s="49"/>
      <c r="F30" s="374"/>
      <c r="H30" s="372"/>
      <c r="I30" s="48"/>
      <c r="J30" s="49"/>
      <c r="K30" s="49"/>
      <c r="L30" s="374"/>
      <c r="Z30" s="5"/>
    </row>
    <row r="31" spans="2:26" ht="15.75" thickBot="1" x14ac:dyDescent="0.3">
      <c r="B31" s="378"/>
      <c r="C31" s="379"/>
      <c r="D31" s="379"/>
      <c r="E31" s="379"/>
      <c r="F31" s="380"/>
      <c r="H31" s="378"/>
      <c r="I31" s="379"/>
      <c r="J31" s="379"/>
      <c r="K31" s="379"/>
      <c r="L31" s="380"/>
      <c r="Z31" s="5"/>
    </row>
    <row r="32" spans="2:26" ht="15.75" thickBot="1" x14ac:dyDescent="0.3">
      <c r="Z32" s="5"/>
    </row>
    <row r="33" spans="2:26" ht="17.25" thickTop="1" thickBot="1" x14ac:dyDescent="0.3">
      <c r="Q33" s="354"/>
      <c r="R33" s="546"/>
      <c r="S33" s="546"/>
      <c r="T33" s="546"/>
      <c r="U33" s="546"/>
      <c r="V33" s="546"/>
      <c r="W33" s="546"/>
      <c r="X33" s="546"/>
      <c r="Y33" s="355"/>
      <c r="Z33" s="5"/>
    </row>
    <row r="34" spans="2:26" ht="15.75" x14ac:dyDescent="0.25">
      <c r="B34" s="369"/>
      <c r="C34" s="370"/>
      <c r="D34" s="370"/>
      <c r="E34" s="370"/>
      <c r="F34" s="371"/>
      <c r="H34" s="369"/>
      <c r="I34" s="370"/>
      <c r="J34" s="370"/>
      <c r="K34" s="370"/>
      <c r="L34" s="371"/>
      <c r="Q34" s="366"/>
      <c r="R34" s="547" t="s">
        <v>3083</v>
      </c>
      <c r="S34" s="547"/>
      <c r="T34" s="547"/>
      <c r="U34" s="547"/>
      <c r="V34" s="547"/>
      <c r="W34" s="547"/>
      <c r="X34" s="547"/>
      <c r="Y34" s="367"/>
      <c r="Z34" s="5"/>
    </row>
    <row r="35" spans="2:26" ht="15.75" x14ac:dyDescent="0.25">
      <c r="B35" s="548" t="s">
        <v>1162</v>
      </c>
      <c r="C35" s="549"/>
      <c r="D35" s="549"/>
      <c r="E35" s="549"/>
      <c r="F35" s="550"/>
      <c r="H35" s="548" t="s">
        <v>1162</v>
      </c>
      <c r="I35" s="549"/>
      <c r="J35" s="549"/>
      <c r="K35" s="549"/>
      <c r="L35" s="550"/>
      <c r="Q35" s="356"/>
      <c r="R35" s="392"/>
      <c r="S35" s="393"/>
      <c r="T35" s="392"/>
      <c r="U35" s="392"/>
      <c r="V35" s="392"/>
      <c r="W35" s="394"/>
      <c r="X35" s="392"/>
      <c r="Y35" s="357"/>
      <c r="Z35" s="5"/>
    </row>
    <row r="36" spans="2:26" ht="18.75" x14ac:dyDescent="0.25">
      <c r="B36" s="548"/>
      <c r="C36" s="549"/>
      <c r="D36" s="549"/>
      <c r="E36" s="549"/>
      <c r="F36" s="550"/>
      <c r="H36" s="548"/>
      <c r="I36" s="549"/>
      <c r="J36" s="549"/>
      <c r="K36" s="549"/>
      <c r="L36" s="550"/>
      <c r="Q36" s="356"/>
      <c r="R36" s="547" t="s">
        <v>1096</v>
      </c>
      <c r="S36" s="547"/>
      <c r="T36" s="547"/>
      <c r="U36" s="392"/>
      <c r="V36" s="547" t="s">
        <v>3085</v>
      </c>
      <c r="W36" s="547"/>
      <c r="X36" s="547"/>
      <c r="Y36" s="357"/>
      <c r="Z36" s="5"/>
    </row>
    <row r="37" spans="2:26" ht="15.75" x14ac:dyDescent="0.25">
      <c r="B37" s="548"/>
      <c r="C37" s="549"/>
      <c r="D37" s="549"/>
      <c r="E37" s="549"/>
      <c r="F37" s="550"/>
      <c r="H37" s="548"/>
      <c r="I37" s="549"/>
      <c r="J37" s="549"/>
      <c r="K37" s="549"/>
      <c r="L37" s="550"/>
      <c r="Q37" s="356"/>
      <c r="R37" s="392"/>
      <c r="S37" s="392"/>
      <c r="T37" s="392"/>
      <c r="U37" s="392"/>
      <c r="V37" s="392"/>
      <c r="W37" s="392"/>
      <c r="X37" s="392"/>
      <c r="Y37" s="357"/>
      <c r="Z37" s="5"/>
    </row>
    <row r="38" spans="2:26" x14ac:dyDescent="0.25">
      <c r="B38" s="548"/>
      <c r="C38" s="549"/>
      <c r="D38" s="549"/>
      <c r="E38" s="549"/>
      <c r="F38" s="550"/>
      <c r="H38" s="548"/>
      <c r="I38" s="549"/>
      <c r="J38" s="549"/>
      <c r="K38" s="549"/>
      <c r="L38" s="550"/>
      <c r="Q38" s="356"/>
      <c r="R38" s="395"/>
      <c r="S38" s="401" t="s">
        <v>3086</v>
      </c>
      <c r="T38" s="396">
        <f>ORÇ.SINT.!AA395</f>
        <v>1348190.1899999985</v>
      </c>
      <c r="U38" s="395"/>
      <c r="V38" s="395"/>
      <c r="W38" s="401" t="s">
        <v>3086</v>
      </c>
      <c r="X38" s="396">
        <f>ORÇ.SINT.!AA396</f>
        <v>320055.41000000003</v>
      </c>
      <c r="Y38" s="357"/>
      <c r="Z38" s="5"/>
    </row>
    <row r="39" spans="2:26" ht="15.75" x14ac:dyDescent="0.25">
      <c r="B39" s="372"/>
      <c r="C39" s="24"/>
      <c r="D39" s="25"/>
      <c r="E39" s="25"/>
      <c r="F39" s="373"/>
      <c r="H39" s="372"/>
      <c r="I39" s="24"/>
      <c r="J39" s="25"/>
      <c r="K39" s="25"/>
      <c r="L39" s="373"/>
      <c r="Q39" s="356"/>
      <c r="R39" s="395"/>
      <c r="S39" s="401" t="s">
        <v>3084</v>
      </c>
      <c r="T39" s="396">
        <f>ORÇ.SINT.!AA401</f>
        <v>1102994.5103493403</v>
      </c>
      <c r="U39" s="395"/>
      <c r="V39" s="395"/>
      <c r="W39" s="401" t="s">
        <v>3084</v>
      </c>
      <c r="X39" s="396">
        <f>ORÇ.SINT.!AA402</f>
        <v>277633.07598889642</v>
      </c>
      <c r="Y39" s="357"/>
      <c r="Z39" s="5"/>
    </row>
    <row r="40" spans="2:26" x14ac:dyDescent="0.25">
      <c r="B40" s="372"/>
      <c r="C40" s="549" t="s">
        <v>1070</v>
      </c>
      <c r="D40" s="549"/>
      <c r="E40" s="549"/>
      <c r="F40" s="550"/>
      <c r="H40" s="372"/>
      <c r="I40" s="549" t="s">
        <v>1071</v>
      </c>
      <c r="J40" s="549"/>
      <c r="K40" s="549"/>
      <c r="L40" s="550"/>
      <c r="Q40" s="356"/>
      <c r="R40" s="395"/>
      <c r="S40" s="401" t="s">
        <v>3087</v>
      </c>
      <c r="T40" s="396">
        <f>ORÇ.SINT.!AA406</f>
        <v>245195.67965065828</v>
      </c>
      <c r="U40" s="395"/>
      <c r="V40" s="395"/>
      <c r="W40" s="401" t="s">
        <v>3087</v>
      </c>
      <c r="X40" s="396">
        <f>ORÇ.SINT.!AA407</f>
        <v>42422.334011103609</v>
      </c>
      <c r="Y40" s="357"/>
      <c r="Z40" s="5"/>
    </row>
    <row r="41" spans="2:26" ht="15.75" thickBot="1" x14ac:dyDescent="0.3">
      <c r="B41" s="372"/>
      <c r="C41" s="26"/>
      <c r="D41" s="26"/>
      <c r="E41" s="26"/>
      <c r="F41" s="374"/>
      <c r="H41" s="372"/>
      <c r="I41" s="26"/>
      <c r="J41" s="26"/>
      <c r="K41" s="26"/>
      <c r="L41" s="374"/>
      <c r="Q41" s="356"/>
      <c r="R41" s="397"/>
      <c r="S41" s="397"/>
      <c r="T41" s="397"/>
      <c r="U41" s="397"/>
      <c r="V41" s="397"/>
      <c r="W41" s="398"/>
      <c r="X41" s="397"/>
      <c r="Y41" s="357"/>
      <c r="Z41" s="5"/>
    </row>
    <row r="42" spans="2:26" x14ac:dyDescent="0.25">
      <c r="B42" s="372"/>
      <c r="C42" s="27" t="s">
        <v>1072</v>
      </c>
      <c r="D42" s="28" t="s">
        <v>1073</v>
      </c>
      <c r="E42" s="29">
        <f>SUM(E43:E45)</f>
        <v>6.0700000000000004E-2</v>
      </c>
      <c r="F42" s="374"/>
      <c r="H42" s="372"/>
      <c r="I42" s="27" t="s">
        <v>1072</v>
      </c>
      <c r="J42" s="28" t="s">
        <v>1073</v>
      </c>
      <c r="K42" s="29">
        <f>SUM(K43:K45)</f>
        <v>4.7800000000000002E-2</v>
      </c>
      <c r="L42" s="374"/>
      <c r="Q42" s="356"/>
      <c r="R42" s="27" t="s">
        <v>1072</v>
      </c>
      <c r="S42" s="383" t="s">
        <v>1073</v>
      </c>
      <c r="T42" s="361">
        <f>E42*T39</f>
        <v>66951.766778204954</v>
      </c>
      <c r="U42" s="5"/>
      <c r="V42" s="27" t="s">
        <v>1072</v>
      </c>
      <c r="W42" s="28" t="s">
        <v>1073</v>
      </c>
      <c r="X42" s="361">
        <f>K42*X39</f>
        <v>13270.861032269249</v>
      </c>
      <c r="Y42" s="357"/>
      <c r="Z42" s="5"/>
    </row>
    <row r="43" spans="2:26" x14ac:dyDescent="0.25">
      <c r="B43" s="372"/>
      <c r="C43" s="30" t="s">
        <v>1074</v>
      </c>
      <c r="D43" s="31" t="s">
        <v>1075</v>
      </c>
      <c r="E43" s="32">
        <v>0.04</v>
      </c>
      <c r="F43" s="374"/>
      <c r="H43" s="372"/>
      <c r="I43" s="33" t="s">
        <v>1074</v>
      </c>
      <c r="J43" s="34" t="s">
        <v>1075</v>
      </c>
      <c r="K43" s="35">
        <v>3.4500000000000003E-2</v>
      </c>
      <c r="L43" s="374"/>
      <c r="Q43" s="356"/>
      <c r="R43" s="30" t="s">
        <v>1074</v>
      </c>
      <c r="S43" s="385" t="s">
        <v>1075</v>
      </c>
      <c r="T43" s="362">
        <f>E43*T39</f>
        <v>44119.780413973611</v>
      </c>
      <c r="U43" s="5"/>
      <c r="V43" s="33" t="s">
        <v>1074</v>
      </c>
      <c r="W43" s="388" t="s">
        <v>1075</v>
      </c>
      <c r="X43" s="362">
        <f>K43*X39</f>
        <v>9578.3411216169279</v>
      </c>
      <c r="Y43" s="357"/>
    </row>
    <row r="44" spans="2:26" x14ac:dyDescent="0.25">
      <c r="B44" s="372"/>
      <c r="C44" s="30" t="s">
        <v>1076</v>
      </c>
      <c r="D44" s="31" t="s">
        <v>1077</v>
      </c>
      <c r="E44" s="32">
        <v>8.0000000000000002E-3</v>
      </c>
      <c r="F44" s="374"/>
      <c r="H44" s="372"/>
      <c r="I44" s="30" t="s">
        <v>1076</v>
      </c>
      <c r="J44" s="31" t="s">
        <v>1078</v>
      </c>
      <c r="K44" s="32">
        <v>4.7999999999999996E-3</v>
      </c>
      <c r="L44" s="374"/>
      <c r="Q44" s="356"/>
      <c r="R44" s="30" t="s">
        <v>1076</v>
      </c>
      <c r="S44" s="385" t="s">
        <v>1077</v>
      </c>
      <c r="T44" s="363">
        <f>E44*T39</f>
        <v>8823.9560827947225</v>
      </c>
      <c r="U44" s="5"/>
      <c r="V44" s="30" t="s">
        <v>1076</v>
      </c>
      <c r="W44" s="389" t="s">
        <v>1078</v>
      </c>
      <c r="X44" s="363">
        <f>K44*X39</f>
        <v>1332.6387647467027</v>
      </c>
      <c r="Y44" s="357"/>
    </row>
    <row r="45" spans="2:26" x14ac:dyDescent="0.25">
      <c r="B45" s="372"/>
      <c r="C45" s="33" t="s">
        <v>1079</v>
      </c>
      <c r="D45" s="34" t="s">
        <v>1078</v>
      </c>
      <c r="E45" s="35">
        <v>1.2699999999999999E-2</v>
      </c>
      <c r="F45" s="374"/>
      <c r="H45" s="372"/>
      <c r="I45" s="30" t="s">
        <v>1079</v>
      </c>
      <c r="J45" s="31" t="s">
        <v>1077</v>
      </c>
      <c r="K45" s="32">
        <v>8.5000000000000006E-3</v>
      </c>
      <c r="L45" s="374"/>
      <c r="Q45" s="356"/>
      <c r="R45" s="33" t="s">
        <v>1079</v>
      </c>
      <c r="S45" s="384" t="s">
        <v>1078</v>
      </c>
      <c r="T45" s="363">
        <f>E45*T39</f>
        <v>14008.03028143662</v>
      </c>
      <c r="U45" s="5"/>
      <c r="V45" s="30" t="s">
        <v>1079</v>
      </c>
      <c r="W45" s="389" t="s">
        <v>1077</v>
      </c>
      <c r="X45" s="363">
        <f>K45*X39</f>
        <v>2359.8811459056196</v>
      </c>
      <c r="Y45" s="357"/>
    </row>
    <row r="46" spans="2:26" x14ac:dyDescent="0.25">
      <c r="B46" s="372"/>
      <c r="C46" s="36" t="s">
        <v>1080</v>
      </c>
      <c r="D46" s="37" t="s">
        <v>1081</v>
      </c>
      <c r="E46" s="38">
        <f>SUM(E47:E47)</f>
        <v>7.4033705214678253E-2</v>
      </c>
      <c r="F46" s="374"/>
      <c r="H46" s="372"/>
      <c r="I46" s="36" t="s">
        <v>1080</v>
      </c>
      <c r="J46" s="37" t="s">
        <v>1081</v>
      </c>
      <c r="K46" s="38">
        <f>SUM(K47:K47)</f>
        <v>5.111779876773781E-2</v>
      </c>
      <c r="L46" s="374"/>
      <c r="Q46" s="356"/>
      <c r="R46" s="36" t="s">
        <v>1080</v>
      </c>
      <c r="S46" s="386" t="s">
        <v>1081</v>
      </c>
      <c r="T46" s="364">
        <f>E46*SUM(T39,T43:T45,T49)</f>
        <v>87680.827928784769</v>
      </c>
      <c r="U46" s="5"/>
      <c r="V46" s="36" t="s">
        <v>1080</v>
      </c>
      <c r="W46" s="37" t="s">
        <v>1081</v>
      </c>
      <c r="X46" s="364">
        <f>K46*SUM(X39,X43:X45,X49)</f>
        <v>14996.767049154445</v>
      </c>
      <c r="Y46" s="357"/>
    </row>
    <row r="47" spans="2:26" x14ac:dyDescent="0.25">
      <c r="B47" s="372"/>
      <c r="C47" s="30" t="s">
        <v>1082</v>
      </c>
      <c r="D47" s="31" t="s">
        <v>1081</v>
      </c>
      <c r="E47" s="32">
        <v>7.4033705214678253E-2</v>
      </c>
      <c r="F47" s="374"/>
      <c r="H47" s="372"/>
      <c r="I47" s="30" t="s">
        <v>1082</v>
      </c>
      <c r="J47" s="31" t="s">
        <v>1081</v>
      </c>
      <c r="K47" s="32">
        <v>5.111779876773781E-2</v>
      </c>
      <c r="L47" s="374"/>
      <c r="Q47" s="356"/>
      <c r="R47" s="30" t="s">
        <v>1082</v>
      </c>
      <c r="S47" s="385" t="s">
        <v>1081</v>
      </c>
      <c r="T47" s="363">
        <f>E47*SUM(T39,T43:T45,T49)</f>
        <v>87680.827928784769</v>
      </c>
      <c r="U47" s="5"/>
      <c r="V47" s="30" t="s">
        <v>1082</v>
      </c>
      <c r="W47" s="389" t="s">
        <v>1081</v>
      </c>
      <c r="X47" s="363">
        <f>K47*SUM(X39,X43:X45,X49)</f>
        <v>14996.767049154445</v>
      </c>
      <c r="Y47" s="357"/>
    </row>
    <row r="48" spans="2:26" x14ac:dyDescent="0.25">
      <c r="B48" s="372"/>
      <c r="C48" s="36" t="s">
        <v>1083</v>
      </c>
      <c r="D48" s="37" t="s">
        <v>1084</v>
      </c>
      <c r="E48" s="38">
        <f>SUM(E49:E49)</f>
        <v>1.23E-2</v>
      </c>
      <c r="F48" s="374"/>
      <c r="H48" s="372"/>
      <c r="I48" s="36" t="s">
        <v>1083</v>
      </c>
      <c r="J48" s="37" t="s">
        <v>1084</v>
      </c>
      <c r="K48" s="38">
        <f>SUM(K49:K49)</f>
        <v>8.5000000000000006E-3</v>
      </c>
      <c r="L48" s="374"/>
      <c r="Q48" s="356"/>
      <c r="R48" s="36" t="s">
        <v>1083</v>
      </c>
      <c r="S48" s="386" t="s">
        <v>1084</v>
      </c>
      <c r="T48" s="364">
        <f>E48*SUM(T43:T45,T39)</f>
        <v>14390.339208668807</v>
      </c>
      <c r="U48" s="5"/>
      <c r="V48" s="36" t="s">
        <v>1083</v>
      </c>
      <c r="W48" s="37" t="s">
        <v>1084</v>
      </c>
      <c r="X48" s="364">
        <f>K48*SUM(X39,X43:X45)</f>
        <v>2472.6834646799089</v>
      </c>
      <c r="Y48" s="357"/>
    </row>
    <row r="49" spans="2:25" x14ac:dyDescent="0.25">
      <c r="B49" s="372"/>
      <c r="C49" s="30" t="s">
        <v>1085</v>
      </c>
      <c r="D49" s="31" t="s">
        <v>1084</v>
      </c>
      <c r="E49" s="32">
        <v>1.23E-2</v>
      </c>
      <c r="F49" s="374"/>
      <c r="H49" s="372"/>
      <c r="I49" s="30" t="s">
        <v>1085</v>
      </c>
      <c r="J49" s="31" t="s">
        <v>1084</v>
      </c>
      <c r="K49" s="32">
        <v>8.5000000000000006E-3</v>
      </c>
      <c r="L49" s="374"/>
      <c r="Q49" s="356"/>
      <c r="R49" s="30" t="s">
        <v>1085</v>
      </c>
      <c r="S49" s="385" t="s">
        <v>1084</v>
      </c>
      <c r="T49" s="363">
        <f>E49*SUM(T43:T45,T39)</f>
        <v>14390.339208668807</v>
      </c>
      <c r="U49" s="5"/>
      <c r="V49" s="30" t="s">
        <v>1085</v>
      </c>
      <c r="W49" s="389" t="s">
        <v>1084</v>
      </c>
      <c r="X49" s="363">
        <f>K49*SUM(X39,X43:X45)</f>
        <v>2472.6834646799089</v>
      </c>
      <c r="Y49" s="357"/>
    </row>
    <row r="50" spans="2:25" x14ac:dyDescent="0.25">
      <c r="B50" s="372"/>
      <c r="C50" s="36" t="s">
        <v>1086</v>
      </c>
      <c r="D50" s="37" t="s">
        <v>1087</v>
      </c>
      <c r="E50" s="38">
        <f>SUM(E51:E54)</f>
        <v>5.6499999999999995E-2</v>
      </c>
      <c r="F50" s="374"/>
      <c r="H50" s="372"/>
      <c r="I50" s="36" t="s">
        <v>1086</v>
      </c>
      <c r="J50" s="37" t="s">
        <v>1087</v>
      </c>
      <c r="K50" s="38">
        <f>SUM(K51:K54)</f>
        <v>3.6499999999999998E-2</v>
      </c>
      <c r="L50" s="374"/>
      <c r="Q50" s="356"/>
      <c r="R50" s="36" t="s">
        <v>1086</v>
      </c>
      <c r="S50" s="386" t="s">
        <v>1087</v>
      </c>
      <c r="T50" s="364">
        <f>E50*T38</f>
        <v>76172.745734999917</v>
      </c>
      <c r="U50" s="5"/>
      <c r="V50" s="36" t="s">
        <v>1086</v>
      </c>
      <c r="W50" s="37" t="s">
        <v>1087</v>
      </c>
      <c r="X50" s="364">
        <f>K50*X38</f>
        <v>11682.022465</v>
      </c>
      <c r="Y50" s="357"/>
    </row>
    <row r="51" spans="2:25" x14ac:dyDescent="0.25">
      <c r="B51" s="372"/>
      <c r="C51" s="30" t="s">
        <v>1088</v>
      </c>
      <c r="D51" s="31" t="s">
        <v>1089</v>
      </c>
      <c r="E51" s="32">
        <v>6.4999999999999997E-3</v>
      </c>
      <c r="F51" s="374"/>
      <c r="H51" s="372"/>
      <c r="I51" s="30" t="s">
        <v>1088</v>
      </c>
      <c r="J51" s="31" t="s">
        <v>1089</v>
      </c>
      <c r="K51" s="32">
        <v>6.4999999999999997E-3</v>
      </c>
      <c r="L51" s="374"/>
      <c r="Q51" s="356"/>
      <c r="R51" s="30" t="s">
        <v>1088</v>
      </c>
      <c r="S51" s="385" t="s">
        <v>1089</v>
      </c>
      <c r="T51" s="363">
        <f>E51*T38</f>
        <v>8763.2362349999894</v>
      </c>
      <c r="U51" s="5"/>
      <c r="V51" s="30" t="s">
        <v>1088</v>
      </c>
      <c r="W51" s="389" t="s">
        <v>1089</v>
      </c>
      <c r="X51" s="363">
        <f>K51*X38</f>
        <v>2080.3601650000001</v>
      </c>
      <c r="Y51" s="357"/>
    </row>
    <row r="52" spans="2:25" x14ac:dyDescent="0.25">
      <c r="B52" s="372"/>
      <c r="C52" s="33" t="s">
        <v>1090</v>
      </c>
      <c r="D52" s="34" t="s">
        <v>1091</v>
      </c>
      <c r="E52" s="35">
        <v>0.03</v>
      </c>
      <c r="F52" s="374"/>
      <c r="H52" s="372"/>
      <c r="I52" s="33" t="s">
        <v>1090</v>
      </c>
      <c r="J52" s="34" t="s">
        <v>1091</v>
      </c>
      <c r="K52" s="35">
        <v>0.03</v>
      </c>
      <c r="L52" s="374"/>
      <c r="Q52" s="356"/>
      <c r="R52" s="33" t="s">
        <v>1090</v>
      </c>
      <c r="S52" s="384" t="s">
        <v>1091</v>
      </c>
      <c r="T52" s="362">
        <f>E52*T38</f>
        <v>40445.705699999955</v>
      </c>
      <c r="U52" s="5"/>
      <c r="V52" s="33" t="s">
        <v>1090</v>
      </c>
      <c r="W52" s="388" t="s">
        <v>1091</v>
      </c>
      <c r="X52" s="362">
        <f>K52*X38</f>
        <v>9601.6623</v>
      </c>
      <c r="Y52" s="357"/>
    </row>
    <row r="53" spans="2:25" x14ac:dyDescent="0.25">
      <c r="B53" s="372"/>
      <c r="C53" s="33" t="s">
        <v>1092</v>
      </c>
      <c r="D53" s="34" t="s">
        <v>1093</v>
      </c>
      <c r="E53" s="35">
        <v>0.02</v>
      </c>
      <c r="F53" s="374"/>
      <c r="H53" s="372"/>
      <c r="I53" s="33" t="s">
        <v>1092</v>
      </c>
      <c r="J53" s="34" t="s">
        <v>1093</v>
      </c>
      <c r="K53" s="35">
        <v>0</v>
      </c>
      <c r="L53" s="374"/>
      <c r="Q53" s="356"/>
      <c r="R53" s="33" t="s">
        <v>1092</v>
      </c>
      <c r="S53" s="384" t="s">
        <v>1093</v>
      </c>
      <c r="T53" s="362">
        <f>E53*T38</f>
        <v>26963.803799999972</v>
      </c>
      <c r="U53" s="5"/>
      <c r="V53" s="33" t="s">
        <v>1092</v>
      </c>
      <c r="W53" s="388" t="s">
        <v>1093</v>
      </c>
      <c r="X53" s="362">
        <f>K53*X38</f>
        <v>0</v>
      </c>
      <c r="Y53" s="357"/>
    </row>
    <row r="54" spans="2:25" ht="15.75" thickBot="1" x14ac:dyDescent="0.3">
      <c r="B54" s="372"/>
      <c r="C54" s="39" t="s">
        <v>1094</v>
      </c>
      <c r="D54" s="40" t="s">
        <v>1095</v>
      </c>
      <c r="E54" s="41">
        <v>0</v>
      </c>
      <c r="F54" s="374"/>
      <c r="H54" s="372"/>
      <c r="I54" s="39" t="s">
        <v>1094</v>
      </c>
      <c r="J54" s="40" t="s">
        <v>1095</v>
      </c>
      <c r="K54" s="41">
        <v>0</v>
      </c>
      <c r="L54" s="374"/>
      <c r="Q54" s="356"/>
      <c r="R54" s="39" t="s">
        <v>1094</v>
      </c>
      <c r="S54" s="387" t="s">
        <v>1095</v>
      </c>
      <c r="T54" s="365">
        <f>E54*T38</f>
        <v>0</v>
      </c>
      <c r="U54" s="5"/>
      <c r="V54" s="39" t="s">
        <v>1094</v>
      </c>
      <c r="W54" s="390" t="s">
        <v>1095</v>
      </c>
      <c r="X54" s="365">
        <f>K54*X38</f>
        <v>0</v>
      </c>
      <c r="Y54" s="357"/>
    </row>
    <row r="55" spans="2:25" ht="15.75" thickBot="1" x14ac:dyDescent="0.3">
      <c r="B55" s="372"/>
      <c r="C55" s="42"/>
      <c r="D55" s="43" t="s">
        <v>1096</v>
      </c>
      <c r="E55" s="190">
        <f>(((1+E42)*(1+E46)*(1+E48))/(1-E50))-1</f>
        <v>0.22229999999999994</v>
      </c>
      <c r="F55" s="374"/>
      <c r="H55" s="372"/>
      <c r="I55" s="42"/>
      <c r="J55" s="43" t="s">
        <v>1096</v>
      </c>
      <c r="K55" s="189">
        <f>(((1+K42)*(1+K46)*(1+K48))/(1-K50))-1</f>
        <v>0.15280000000000094</v>
      </c>
      <c r="L55" s="374"/>
      <c r="Q55" s="356"/>
      <c r="R55" s="360"/>
      <c r="S55" s="402" t="s">
        <v>3088</v>
      </c>
      <c r="T55" s="403">
        <f>SUM(T42:T54)/2</f>
        <v>245195.67965065839</v>
      </c>
      <c r="U55" s="5"/>
      <c r="V55" s="360"/>
      <c r="W55" s="404" t="s">
        <v>3089</v>
      </c>
      <c r="X55" s="403">
        <f>SUM(X42:X54)/2</f>
        <v>42422.334011103609</v>
      </c>
      <c r="Y55" s="357"/>
    </row>
    <row r="56" spans="2:25" ht="15.75" thickBot="1" x14ac:dyDescent="0.3">
      <c r="B56" s="372"/>
      <c r="C56" s="368"/>
      <c r="D56" s="368"/>
      <c r="E56" s="368"/>
      <c r="F56" s="375"/>
      <c r="H56" s="372"/>
      <c r="I56" s="368"/>
      <c r="J56" s="368"/>
      <c r="K56" s="368"/>
      <c r="L56" s="375"/>
      <c r="Q56" s="358"/>
      <c r="R56" s="399"/>
      <c r="S56" s="399"/>
      <c r="T56" s="399"/>
      <c r="U56" s="399"/>
      <c r="V56" s="399"/>
      <c r="W56" s="400"/>
      <c r="X56" s="399"/>
      <c r="Y56" s="359"/>
    </row>
    <row r="57" spans="2:25" ht="15.75" thickTop="1" x14ac:dyDescent="0.25">
      <c r="B57" s="372"/>
      <c r="C57" s="44" t="s">
        <v>1097</v>
      </c>
      <c r="D57" s="45"/>
      <c r="E57" s="46"/>
      <c r="F57" s="376"/>
      <c r="H57" s="372"/>
      <c r="I57" s="44" t="s">
        <v>1097</v>
      </c>
      <c r="J57" s="45"/>
      <c r="K57" s="46"/>
      <c r="L57" s="376"/>
      <c r="S57" s="23"/>
      <c r="W57" s="23"/>
    </row>
    <row r="58" spans="2:25" x14ac:dyDescent="0.25">
      <c r="B58" s="372"/>
      <c r="C58" s="44" t="s">
        <v>1098</v>
      </c>
      <c r="D58" s="46"/>
      <c r="E58" s="47"/>
      <c r="F58" s="377"/>
      <c r="H58" s="372"/>
      <c r="I58" s="44" t="s">
        <v>1098</v>
      </c>
      <c r="J58" s="46"/>
      <c r="K58" s="47"/>
      <c r="L58" s="377"/>
      <c r="S58" s="23"/>
      <c r="W58" s="23"/>
    </row>
    <row r="59" spans="2:25" x14ac:dyDescent="0.25">
      <c r="B59" s="372"/>
      <c r="C59" s="48"/>
      <c r="D59" s="49"/>
      <c r="E59" s="49"/>
      <c r="F59" s="377"/>
      <c r="H59" s="372"/>
      <c r="I59" s="48"/>
      <c r="J59" s="49"/>
      <c r="K59" s="49"/>
      <c r="L59" s="377"/>
    </row>
    <row r="60" spans="2:25" x14ac:dyDescent="0.25">
      <c r="B60" s="372"/>
      <c r="C60" s="48"/>
      <c r="D60" s="49"/>
      <c r="E60" s="49"/>
      <c r="F60" s="377"/>
      <c r="H60" s="372"/>
      <c r="I60" s="48"/>
      <c r="J60" s="49"/>
      <c r="K60" s="49"/>
      <c r="L60" s="377"/>
    </row>
    <row r="61" spans="2:25" x14ac:dyDescent="0.25">
      <c r="B61" s="372"/>
      <c r="C61" s="48"/>
      <c r="D61" s="49"/>
      <c r="E61" s="49"/>
      <c r="F61" s="374"/>
      <c r="H61" s="372"/>
      <c r="I61" s="48"/>
      <c r="J61" s="49"/>
      <c r="K61" s="49"/>
      <c r="L61" s="374"/>
    </row>
    <row r="62" spans="2:25" ht="15.75" thickBot="1" x14ac:dyDescent="0.3">
      <c r="B62" s="378" t="s">
        <v>3079</v>
      </c>
      <c r="C62" s="379"/>
      <c r="D62" s="379"/>
      <c r="E62" s="379"/>
      <c r="F62" s="380"/>
      <c r="H62" s="378"/>
      <c r="I62" s="379"/>
      <c r="J62" s="379"/>
      <c r="K62" s="379"/>
      <c r="L62" s="380" t="s">
        <v>3079</v>
      </c>
    </row>
  </sheetData>
  <mergeCells count="28">
    <mergeCell ref="B4:F4"/>
    <mergeCell ref="H4:L4"/>
    <mergeCell ref="B5:F5"/>
    <mergeCell ref="H5:L5"/>
    <mergeCell ref="B6:F6"/>
    <mergeCell ref="H6:L6"/>
    <mergeCell ref="I40:L40"/>
    <mergeCell ref="C40:F40"/>
    <mergeCell ref="H38:L38"/>
    <mergeCell ref="B38:F38"/>
    <mergeCell ref="H37:L37"/>
    <mergeCell ref="B37:F37"/>
    <mergeCell ref="H36:L36"/>
    <mergeCell ref="B36:F36"/>
    <mergeCell ref="H35:L35"/>
    <mergeCell ref="B35:F35"/>
    <mergeCell ref="B7:F7"/>
    <mergeCell ref="H7:L7"/>
    <mergeCell ref="C9:F9"/>
    <mergeCell ref="I9:L9"/>
    <mergeCell ref="R33:X33"/>
    <mergeCell ref="R36:T36"/>
    <mergeCell ref="V36:X36"/>
    <mergeCell ref="R2:X2"/>
    <mergeCell ref="R5:T5"/>
    <mergeCell ref="V5:X5"/>
    <mergeCell ref="R3:X3"/>
    <mergeCell ref="R34:X34"/>
  </mergeCells>
  <pageMargins left="0.511811024" right="0.511811024" top="0.78740157499999996" bottom="0.78740157499999996" header="0.31496062000000002" footer="0.31496062000000002"/>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6521"/>
  <sheetViews>
    <sheetView showGridLines="0" tabSelected="1" topLeftCell="A2248" zoomScaleNormal="100" workbookViewId="0">
      <selection activeCell="F2248" sqref="F2248"/>
    </sheetView>
  </sheetViews>
  <sheetFormatPr defaultRowHeight="12.75" outlineLevelRow="1" x14ac:dyDescent="0.2"/>
  <cols>
    <col min="1" max="1" width="9" style="2"/>
    <col min="2" max="2" width="4.625" style="2" customWidth="1"/>
    <col min="3" max="3" width="14.25" style="5" bestFit="1" customWidth="1"/>
    <col min="4" max="4" width="14.875" style="5" bestFit="1" customWidth="1"/>
    <col min="5" max="5" width="9.75" style="5" bestFit="1" customWidth="1"/>
    <col min="6" max="6" width="60" style="2" bestFit="1" customWidth="1"/>
    <col min="7" max="7" width="14.25" style="2" customWidth="1"/>
    <col min="8" max="8" width="6.875" style="2" bestFit="1" customWidth="1"/>
    <col min="9" max="9" width="6.375" style="2" bestFit="1" customWidth="1"/>
    <col min="10" max="10" width="12" style="2" bestFit="1" customWidth="1"/>
    <col min="11" max="11" width="10.25" style="2" bestFit="1" customWidth="1"/>
    <col min="12" max="12" width="6.875" style="2" bestFit="1" customWidth="1"/>
    <col min="13" max="13" width="5" style="2" customWidth="1"/>
    <col min="14" max="16384" width="9" style="2"/>
  </cols>
  <sheetData>
    <row r="1" spans="2:13" ht="13.5" thickBot="1" x14ac:dyDescent="0.25"/>
    <row r="2" spans="2:13" ht="26.25" customHeight="1" thickTop="1" x14ac:dyDescent="0.2">
      <c r="B2" s="342" t="s">
        <v>3079</v>
      </c>
      <c r="C2" s="351"/>
      <c r="D2" s="351"/>
      <c r="E2" s="351"/>
      <c r="F2" s="343"/>
      <c r="G2" s="343"/>
      <c r="H2" s="343"/>
      <c r="I2" s="343"/>
      <c r="J2" s="343"/>
      <c r="K2" s="343"/>
      <c r="L2" s="343"/>
      <c r="M2" s="344" t="s">
        <v>3079</v>
      </c>
    </row>
    <row r="3" spans="2:13" ht="21" x14ac:dyDescent="0.35">
      <c r="B3" s="345"/>
      <c r="C3" s="551" t="s">
        <v>3080</v>
      </c>
      <c r="D3" s="552"/>
      <c r="E3" s="552"/>
      <c r="F3" s="552"/>
      <c r="G3" s="552"/>
      <c r="H3" s="552"/>
      <c r="I3" s="552"/>
      <c r="J3" s="552"/>
      <c r="K3" s="552"/>
      <c r="L3" s="552"/>
      <c r="M3" s="346"/>
    </row>
    <row r="4" spans="2:13" ht="26.25" customHeight="1" x14ac:dyDescent="0.2">
      <c r="B4" s="345"/>
      <c r="C4" s="553"/>
      <c r="D4" s="554"/>
      <c r="E4" s="554"/>
      <c r="F4" s="554"/>
      <c r="G4" s="554"/>
      <c r="H4" s="554"/>
      <c r="I4" s="554"/>
      <c r="J4" s="554"/>
      <c r="K4" s="554"/>
      <c r="L4" s="554"/>
      <c r="M4" s="346"/>
    </row>
    <row r="5" spans="2:13" ht="21" x14ac:dyDescent="0.35">
      <c r="B5" s="345" t="s">
        <v>3079</v>
      </c>
      <c r="C5" s="555" t="s">
        <v>3081</v>
      </c>
      <c r="D5" s="556"/>
      <c r="E5" s="556"/>
      <c r="F5" s="556"/>
      <c r="G5" s="556"/>
      <c r="H5" s="556"/>
      <c r="I5" s="556"/>
      <c r="J5" s="556"/>
      <c r="K5" s="556"/>
      <c r="L5" s="556"/>
      <c r="M5" s="346" t="s">
        <v>3079</v>
      </c>
    </row>
    <row r="6" spans="2:13" ht="26.25" customHeight="1" outlineLevel="1" x14ac:dyDescent="0.35">
      <c r="B6" s="345"/>
      <c r="C6" s="487"/>
      <c r="D6" s="352"/>
      <c r="E6" s="352"/>
      <c r="F6" s="350"/>
      <c r="G6" s="350"/>
      <c r="H6" s="350"/>
      <c r="I6" s="350"/>
      <c r="J6" s="350"/>
      <c r="K6" s="350"/>
      <c r="L6" s="350"/>
      <c r="M6" s="346"/>
    </row>
    <row r="7" spans="2:13" ht="15" outlineLevel="1" x14ac:dyDescent="0.2">
      <c r="B7" s="345"/>
      <c r="C7" s="488" t="s">
        <v>12</v>
      </c>
      <c r="D7" s="462" t="s">
        <v>1</v>
      </c>
      <c r="E7" s="461" t="s">
        <v>2</v>
      </c>
      <c r="F7" s="461" t="s">
        <v>3</v>
      </c>
      <c r="G7" s="463" t="s">
        <v>1900</v>
      </c>
      <c r="H7" s="463"/>
      <c r="I7" s="464" t="s">
        <v>4</v>
      </c>
      <c r="J7" s="462" t="s">
        <v>5</v>
      </c>
      <c r="K7" s="462" t="s">
        <v>6</v>
      </c>
      <c r="L7" s="462" t="s">
        <v>7</v>
      </c>
      <c r="M7" s="346"/>
    </row>
    <row r="8" spans="2:13" ht="51" outlineLevel="1" x14ac:dyDescent="0.2">
      <c r="B8" s="345"/>
      <c r="C8" s="489" t="s">
        <v>1901</v>
      </c>
      <c r="D8" s="465" t="s">
        <v>13</v>
      </c>
      <c r="E8" s="443" t="s">
        <v>14</v>
      </c>
      <c r="F8" s="443" t="s">
        <v>15</v>
      </c>
      <c r="G8" s="466" t="s">
        <v>1902</v>
      </c>
      <c r="H8" s="466"/>
      <c r="I8" s="332" t="s">
        <v>16</v>
      </c>
      <c r="J8" s="333">
        <v>1</v>
      </c>
      <c r="K8" s="334">
        <v>268.32</v>
      </c>
      <c r="L8" s="334">
        <v>268.32</v>
      </c>
      <c r="M8" s="346"/>
    </row>
    <row r="9" spans="2:13" ht="51" outlineLevel="1" x14ac:dyDescent="0.2">
      <c r="B9" s="345"/>
      <c r="C9" s="490" t="s">
        <v>1903</v>
      </c>
      <c r="D9" s="467" t="s">
        <v>1904</v>
      </c>
      <c r="E9" s="442" t="s">
        <v>14</v>
      </c>
      <c r="F9" s="442" t="s">
        <v>1905</v>
      </c>
      <c r="G9" s="468" t="s">
        <v>1902</v>
      </c>
      <c r="H9" s="468"/>
      <c r="I9" s="335" t="s">
        <v>1050</v>
      </c>
      <c r="J9" s="336">
        <v>1</v>
      </c>
      <c r="K9" s="337">
        <v>4.3600000000000003</v>
      </c>
      <c r="L9" s="337">
        <v>4.3600000000000003</v>
      </c>
      <c r="M9" s="346"/>
    </row>
    <row r="10" spans="2:13" ht="51" outlineLevel="1" x14ac:dyDescent="0.2">
      <c r="B10" s="345"/>
      <c r="C10" s="490" t="s">
        <v>1903</v>
      </c>
      <c r="D10" s="467" t="s">
        <v>1906</v>
      </c>
      <c r="E10" s="442" t="s">
        <v>14</v>
      </c>
      <c r="F10" s="442" t="s">
        <v>1907</v>
      </c>
      <c r="G10" s="468" t="s">
        <v>1902</v>
      </c>
      <c r="H10" s="468"/>
      <c r="I10" s="335" t="s">
        <v>1050</v>
      </c>
      <c r="J10" s="336">
        <v>1</v>
      </c>
      <c r="K10" s="337">
        <v>39.46</v>
      </c>
      <c r="L10" s="337">
        <v>39.46</v>
      </c>
      <c r="M10" s="346"/>
    </row>
    <row r="11" spans="2:13" ht="51" outlineLevel="1" x14ac:dyDescent="0.2">
      <c r="B11" s="345"/>
      <c r="C11" s="490" t="s">
        <v>1903</v>
      </c>
      <c r="D11" s="467" t="s">
        <v>1908</v>
      </c>
      <c r="E11" s="442" t="s">
        <v>14</v>
      </c>
      <c r="F11" s="442" t="s">
        <v>1909</v>
      </c>
      <c r="G11" s="468" t="s">
        <v>1902</v>
      </c>
      <c r="H11" s="468"/>
      <c r="I11" s="335" t="s">
        <v>1050</v>
      </c>
      <c r="J11" s="336">
        <v>1</v>
      </c>
      <c r="K11" s="337">
        <v>23.67</v>
      </c>
      <c r="L11" s="337">
        <v>23.67</v>
      </c>
      <c r="M11" s="346"/>
    </row>
    <row r="12" spans="2:13" ht="51" outlineLevel="1" x14ac:dyDescent="0.2">
      <c r="B12" s="345"/>
      <c r="C12" s="490" t="s">
        <v>1903</v>
      </c>
      <c r="D12" s="467" t="s">
        <v>1910</v>
      </c>
      <c r="E12" s="442" t="s">
        <v>14</v>
      </c>
      <c r="F12" s="442" t="s">
        <v>1911</v>
      </c>
      <c r="G12" s="468" t="s">
        <v>1902</v>
      </c>
      <c r="H12" s="468"/>
      <c r="I12" s="335" t="s">
        <v>1050</v>
      </c>
      <c r="J12" s="336">
        <v>1</v>
      </c>
      <c r="K12" s="337">
        <v>3.44</v>
      </c>
      <c r="L12" s="337">
        <v>3.44</v>
      </c>
      <c r="M12" s="346"/>
    </row>
    <row r="13" spans="2:13" ht="51" outlineLevel="1" x14ac:dyDescent="0.2">
      <c r="B13" s="345"/>
      <c r="C13" s="490" t="s">
        <v>1903</v>
      </c>
      <c r="D13" s="467" t="s">
        <v>1912</v>
      </c>
      <c r="E13" s="442" t="s">
        <v>14</v>
      </c>
      <c r="F13" s="442" t="s">
        <v>1913</v>
      </c>
      <c r="G13" s="468" t="s">
        <v>1902</v>
      </c>
      <c r="H13" s="468"/>
      <c r="I13" s="335" t="s">
        <v>1050</v>
      </c>
      <c r="J13" s="336">
        <v>1</v>
      </c>
      <c r="K13" s="337">
        <v>175.23</v>
      </c>
      <c r="L13" s="337">
        <v>175.23</v>
      </c>
      <c r="M13" s="346"/>
    </row>
    <row r="14" spans="2:13" ht="25.5" outlineLevel="1" x14ac:dyDescent="0.2">
      <c r="B14" s="345"/>
      <c r="C14" s="490" t="s">
        <v>1903</v>
      </c>
      <c r="D14" s="467" t="s">
        <v>1914</v>
      </c>
      <c r="E14" s="442" t="s">
        <v>14</v>
      </c>
      <c r="F14" s="442" t="s">
        <v>1915</v>
      </c>
      <c r="G14" s="468" t="s">
        <v>1916</v>
      </c>
      <c r="H14" s="468"/>
      <c r="I14" s="335" t="s">
        <v>1050</v>
      </c>
      <c r="J14" s="336">
        <v>1</v>
      </c>
      <c r="K14" s="337">
        <v>22.16</v>
      </c>
      <c r="L14" s="337">
        <v>22.16</v>
      </c>
      <c r="M14" s="346"/>
    </row>
    <row r="15" spans="2:13" outlineLevel="1" x14ac:dyDescent="0.2">
      <c r="B15" s="345"/>
      <c r="C15" s="491"/>
      <c r="D15" s="469"/>
      <c r="E15" s="469"/>
      <c r="F15" s="469"/>
      <c r="G15" s="469" t="s">
        <v>1917</v>
      </c>
      <c r="H15" s="470">
        <v>7.3427239000000002</v>
      </c>
      <c r="I15" s="469" t="s">
        <v>1918</v>
      </c>
      <c r="J15" s="470">
        <v>8.09</v>
      </c>
      <c r="K15" s="469" t="s">
        <v>1919</v>
      </c>
      <c r="L15" s="470">
        <v>15.43</v>
      </c>
      <c r="M15" s="346"/>
    </row>
    <row r="16" spans="2:13" ht="13.5" outlineLevel="1" thickBot="1" x14ac:dyDescent="0.25">
      <c r="B16" s="345"/>
      <c r="C16" s="491"/>
      <c r="D16" s="469"/>
      <c r="E16" s="469"/>
      <c r="F16" s="469"/>
      <c r="G16" s="469" t="s">
        <v>1920</v>
      </c>
      <c r="H16" s="470">
        <v>59.64</v>
      </c>
      <c r="I16" s="469"/>
      <c r="J16" s="471" t="s">
        <v>1921</v>
      </c>
      <c r="K16" s="471"/>
      <c r="L16" s="470">
        <v>327.96</v>
      </c>
      <c r="M16" s="346"/>
    </row>
    <row r="17" spans="2:13" ht="13.5" outlineLevel="1" thickTop="1" x14ac:dyDescent="0.2">
      <c r="B17" s="345"/>
      <c r="C17" s="492"/>
      <c r="D17" s="338"/>
      <c r="E17" s="338"/>
      <c r="F17" s="338"/>
      <c r="G17" s="338"/>
      <c r="H17" s="338"/>
      <c r="I17" s="338"/>
      <c r="J17" s="338"/>
      <c r="K17" s="338"/>
      <c r="L17" s="338"/>
      <c r="M17" s="346"/>
    </row>
    <row r="18" spans="2:13" ht="15" outlineLevel="1" x14ac:dyDescent="0.2">
      <c r="B18" s="345"/>
      <c r="C18" s="488" t="s">
        <v>17</v>
      </c>
      <c r="D18" s="462" t="s">
        <v>1</v>
      </c>
      <c r="E18" s="461" t="s">
        <v>2</v>
      </c>
      <c r="F18" s="461" t="s">
        <v>3</v>
      </c>
      <c r="G18" s="463" t="s">
        <v>1900</v>
      </c>
      <c r="H18" s="463"/>
      <c r="I18" s="464" t="s">
        <v>4</v>
      </c>
      <c r="J18" s="462" t="s">
        <v>5</v>
      </c>
      <c r="K18" s="462" t="s">
        <v>6</v>
      </c>
      <c r="L18" s="462" t="s">
        <v>7</v>
      </c>
      <c r="M18" s="346"/>
    </row>
    <row r="19" spans="2:13" ht="51" outlineLevel="1" x14ac:dyDescent="0.2">
      <c r="B19" s="345"/>
      <c r="C19" s="489" t="s">
        <v>1901</v>
      </c>
      <c r="D19" s="465" t="s">
        <v>13</v>
      </c>
      <c r="E19" s="443" t="s">
        <v>14</v>
      </c>
      <c r="F19" s="443" t="s">
        <v>18</v>
      </c>
      <c r="G19" s="466" t="s">
        <v>1902</v>
      </c>
      <c r="H19" s="466"/>
      <c r="I19" s="332" t="s">
        <v>16</v>
      </c>
      <c r="J19" s="333">
        <v>1</v>
      </c>
      <c r="K19" s="334">
        <v>268.32</v>
      </c>
      <c r="L19" s="334">
        <v>268.32</v>
      </c>
      <c r="M19" s="346"/>
    </row>
    <row r="20" spans="2:13" ht="51" outlineLevel="1" x14ac:dyDescent="0.2">
      <c r="B20" s="345"/>
      <c r="C20" s="490" t="s">
        <v>1903</v>
      </c>
      <c r="D20" s="467" t="s">
        <v>1904</v>
      </c>
      <c r="E20" s="442" t="s">
        <v>14</v>
      </c>
      <c r="F20" s="442" t="s">
        <v>1905</v>
      </c>
      <c r="G20" s="468" t="s">
        <v>1902</v>
      </c>
      <c r="H20" s="468"/>
      <c r="I20" s="335" t="s">
        <v>1050</v>
      </c>
      <c r="J20" s="336">
        <v>1</v>
      </c>
      <c r="K20" s="337">
        <v>4.3600000000000003</v>
      </c>
      <c r="L20" s="337">
        <v>4.3600000000000003</v>
      </c>
      <c r="M20" s="346"/>
    </row>
    <row r="21" spans="2:13" ht="51" outlineLevel="1" x14ac:dyDescent="0.2">
      <c r="B21" s="345"/>
      <c r="C21" s="490" t="s">
        <v>1903</v>
      </c>
      <c r="D21" s="467" t="s">
        <v>1906</v>
      </c>
      <c r="E21" s="442" t="s">
        <v>14</v>
      </c>
      <c r="F21" s="442" t="s">
        <v>1907</v>
      </c>
      <c r="G21" s="468" t="s">
        <v>1902</v>
      </c>
      <c r="H21" s="468"/>
      <c r="I21" s="335" t="s">
        <v>1050</v>
      </c>
      <c r="J21" s="336">
        <v>1</v>
      </c>
      <c r="K21" s="337">
        <v>39.46</v>
      </c>
      <c r="L21" s="337">
        <v>39.46</v>
      </c>
      <c r="M21" s="346"/>
    </row>
    <row r="22" spans="2:13" ht="51" outlineLevel="1" x14ac:dyDescent="0.2">
      <c r="B22" s="345"/>
      <c r="C22" s="490" t="s">
        <v>1903</v>
      </c>
      <c r="D22" s="467" t="s">
        <v>1908</v>
      </c>
      <c r="E22" s="442" t="s">
        <v>14</v>
      </c>
      <c r="F22" s="442" t="s">
        <v>1909</v>
      </c>
      <c r="G22" s="468" t="s">
        <v>1902</v>
      </c>
      <c r="H22" s="468"/>
      <c r="I22" s="335" t="s">
        <v>1050</v>
      </c>
      <c r="J22" s="336">
        <v>1</v>
      </c>
      <c r="K22" s="337">
        <v>23.67</v>
      </c>
      <c r="L22" s="337">
        <v>23.67</v>
      </c>
      <c r="M22" s="346"/>
    </row>
    <row r="23" spans="2:13" ht="51" outlineLevel="1" x14ac:dyDescent="0.2">
      <c r="B23" s="345"/>
      <c r="C23" s="490" t="s">
        <v>1903</v>
      </c>
      <c r="D23" s="467" t="s">
        <v>1910</v>
      </c>
      <c r="E23" s="442" t="s">
        <v>14</v>
      </c>
      <c r="F23" s="442" t="s">
        <v>1911</v>
      </c>
      <c r="G23" s="468" t="s">
        <v>1902</v>
      </c>
      <c r="H23" s="468"/>
      <c r="I23" s="335" t="s">
        <v>1050</v>
      </c>
      <c r="J23" s="336">
        <v>1</v>
      </c>
      <c r="K23" s="337">
        <v>3.44</v>
      </c>
      <c r="L23" s="337">
        <v>3.44</v>
      </c>
      <c r="M23" s="346"/>
    </row>
    <row r="24" spans="2:13" ht="51" outlineLevel="1" x14ac:dyDescent="0.2">
      <c r="B24" s="345"/>
      <c r="C24" s="490" t="s">
        <v>1903</v>
      </c>
      <c r="D24" s="467" t="s">
        <v>1912</v>
      </c>
      <c r="E24" s="442" t="s">
        <v>14</v>
      </c>
      <c r="F24" s="442" t="s">
        <v>1913</v>
      </c>
      <c r="G24" s="468" t="s">
        <v>1902</v>
      </c>
      <c r="H24" s="468"/>
      <c r="I24" s="335" t="s">
        <v>1050</v>
      </c>
      <c r="J24" s="336">
        <v>1</v>
      </c>
      <c r="K24" s="337">
        <v>175.23</v>
      </c>
      <c r="L24" s="337">
        <v>175.23</v>
      </c>
      <c r="M24" s="346"/>
    </row>
    <row r="25" spans="2:13" ht="25.5" outlineLevel="1" x14ac:dyDescent="0.2">
      <c r="B25" s="345"/>
      <c r="C25" s="490" t="s">
        <v>1903</v>
      </c>
      <c r="D25" s="467" t="s">
        <v>1914</v>
      </c>
      <c r="E25" s="442" t="s">
        <v>14</v>
      </c>
      <c r="F25" s="442" t="s">
        <v>1915</v>
      </c>
      <c r="G25" s="468" t="s">
        <v>1916</v>
      </c>
      <c r="H25" s="468"/>
      <c r="I25" s="335" t="s">
        <v>1050</v>
      </c>
      <c r="J25" s="336">
        <v>1</v>
      </c>
      <c r="K25" s="337">
        <v>22.16</v>
      </c>
      <c r="L25" s="337">
        <v>22.16</v>
      </c>
      <c r="M25" s="346"/>
    </row>
    <row r="26" spans="2:13" outlineLevel="1" x14ac:dyDescent="0.2">
      <c r="B26" s="345"/>
      <c r="C26" s="491"/>
      <c r="D26" s="469"/>
      <c r="E26" s="469"/>
      <c r="F26" s="469"/>
      <c r="G26" s="469" t="s">
        <v>1917</v>
      </c>
      <c r="H26" s="470">
        <v>7.3427239000000002</v>
      </c>
      <c r="I26" s="469" t="s">
        <v>1918</v>
      </c>
      <c r="J26" s="470">
        <v>8.09</v>
      </c>
      <c r="K26" s="469" t="s">
        <v>1919</v>
      </c>
      <c r="L26" s="470">
        <v>15.43</v>
      </c>
      <c r="M26" s="346"/>
    </row>
    <row r="27" spans="2:13" ht="13.5" outlineLevel="1" thickBot="1" x14ac:dyDescent="0.25">
      <c r="B27" s="345"/>
      <c r="C27" s="491"/>
      <c r="D27" s="469"/>
      <c r="E27" s="469"/>
      <c r="F27" s="469"/>
      <c r="G27" s="469" t="s">
        <v>1920</v>
      </c>
      <c r="H27" s="470">
        <v>59.64</v>
      </c>
      <c r="I27" s="469"/>
      <c r="J27" s="471" t="s">
        <v>1921</v>
      </c>
      <c r="K27" s="471"/>
      <c r="L27" s="470">
        <v>327.96</v>
      </c>
      <c r="M27" s="346"/>
    </row>
    <row r="28" spans="2:13" ht="13.5" outlineLevel="1" thickTop="1" x14ac:dyDescent="0.2">
      <c r="B28" s="345"/>
      <c r="C28" s="492"/>
      <c r="D28" s="338"/>
      <c r="E28" s="338"/>
      <c r="F28" s="338"/>
      <c r="G28" s="338"/>
      <c r="H28" s="338"/>
      <c r="I28" s="338"/>
      <c r="J28" s="338"/>
      <c r="K28" s="338"/>
      <c r="L28" s="338"/>
      <c r="M28" s="346"/>
    </row>
    <row r="29" spans="2:13" ht="15" outlineLevel="1" x14ac:dyDescent="0.2">
      <c r="B29" s="345"/>
      <c r="C29" s="488" t="s">
        <v>21</v>
      </c>
      <c r="D29" s="462" t="s">
        <v>1</v>
      </c>
      <c r="E29" s="461" t="s">
        <v>2</v>
      </c>
      <c r="F29" s="461" t="s">
        <v>3</v>
      </c>
      <c r="G29" s="463" t="s">
        <v>1900</v>
      </c>
      <c r="H29" s="463"/>
      <c r="I29" s="464" t="s">
        <v>4</v>
      </c>
      <c r="J29" s="462" t="s">
        <v>5</v>
      </c>
      <c r="K29" s="462" t="s">
        <v>6</v>
      </c>
      <c r="L29" s="462" t="s">
        <v>7</v>
      </c>
      <c r="M29" s="346"/>
    </row>
    <row r="30" spans="2:13" ht="38.25" outlineLevel="1" x14ac:dyDescent="0.2">
      <c r="B30" s="345"/>
      <c r="C30" s="489" t="s">
        <v>1901</v>
      </c>
      <c r="D30" s="465" t="s">
        <v>22</v>
      </c>
      <c r="E30" s="443" t="s">
        <v>14</v>
      </c>
      <c r="F30" s="443" t="s">
        <v>23</v>
      </c>
      <c r="G30" s="466" t="s">
        <v>1922</v>
      </c>
      <c r="H30" s="466"/>
      <c r="I30" s="332" t="s">
        <v>24</v>
      </c>
      <c r="J30" s="333">
        <v>1</v>
      </c>
      <c r="K30" s="334">
        <v>645.99</v>
      </c>
      <c r="L30" s="334">
        <v>645.99</v>
      </c>
      <c r="M30" s="346"/>
    </row>
    <row r="31" spans="2:13" ht="38.25" outlineLevel="1" x14ac:dyDescent="0.2">
      <c r="B31" s="345"/>
      <c r="C31" s="490" t="s">
        <v>1903</v>
      </c>
      <c r="D31" s="467" t="s">
        <v>1923</v>
      </c>
      <c r="E31" s="442" t="s">
        <v>14</v>
      </c>
      <c r="F31" s="442" t="s">
        <v>1924</v>
      </c>
      <c r="G31" s="468" t="s">
        <v>1922</v>
      </c>
      <c r="H31" s="468"/>
      <c r="I31" s="335" t="s">
        <v>24</v>
      </c>
      <c r="J31" s="336">
        <v>0.1449</v>
      </c>
      <c r="K31" s="337">
        <v>185.24</v>
      </c>
      <c r="L31" s="337">
        <v>26.84</v>
      </c>
      <c r="M31" s="346"/>
    </row>
    <row r="32" spans="2:13" ht="25.5" outlineLevel="1" x14ac:dyDescent="0.2">
      <c r="B32" s="345"/>
      <c r="C32" s="490" t="s">
        <v>1903</v>
      </c>
      <c r="D32" s="467" t="s">
        <v>1925</v>
      </c>
      <c r="E32" s="442" t="s">
        <v>14</v>
      </c>
      <c r="F32" s="442" t="s">
        <v>1926</v>
      </c>
      <c r="G32" s="468" t="s">
        <v>1922</v>
      </c>
      <c r="H32" s="468"/>
      <c r="I32" s="335" t="s">
        <v>24</v>
      </c>
      <c r="J32" s="336">
        <v>0.1668</v>
      </c>
      <c r="K32" s="337">
        <v>188.69</v>
      </c>
      <c r="L32" s="337">
        <v>31.47</v>
      </c>
      <c r="M32" s="346"/>
    </row>
    <row r="33" spans="2:13" ht="38.25" outlineLevel="1" x14ac:dyDescent="0.2">
      <c r="B33" s="345"/>
      <c r="C33" s="490" t="s">
        <v>1903</v>
      </c>
      <c r="D33" s="467" t="s">
        <v>1927</v>
      </c>
      <c r="E33" s="442" t="s">
        <v>14</v>
      </c>
      <c r="F33" s="442" t="s">
        <v>1928</v>
      </c>
      <c r="G33" s="468" t="s">
        <v>1922</v>
      </c>
      <c r="H33" s="468"/>
      <c r="I33" s="335" t="s">
        <v>24</v>
      </c>
      <c r="J33" s="336">
        <v>0.22639999999999999</v>
      </c>
      <c r="K33" s="337">
        <v>222.35</v>
      </c>
      <c r="L33" s="337">
        <v>50.34</v>
      </c>
      <c r="M33" s="346"/>
    </row>
    <row r="34" spans="2:13" ht="25.5" outlineLevel="1" x14ac:dyDescent="0.2">
      <c r="B34" s="345"/>
      <c r="C34" s="490" t="s">
        <v>1903</v>
      </c>
      <c r="D34" s="467" t="s">
        <v>1929</v>
      </c>
      <c r="E34" s="442" t="s">
        <v>14</v>
      </c>
      <c r="F34" s="442" t="s">
        <v>1930</v>
      </c>
      <c r="G34" s="468" t="s">
        <v>1922</v>
      </c>
      <c r="H34" s="468"/>
      <c r="I34" s="335" t="s">
        <v>24</v>
      </c>
      <c r="J34" s="336">
        <v>0.17649999999999999</v>
      </c>
      <c r="K34" s="337">
        <v>283.08</v>
      </c>
      <c r="L34" s="337">
        <v>49.96</v>
      </c>
      <c r="M34" s="346"/>
    </row>
    <row r="35" spans="2:13" ht="38.25" outlineLevel="1" x14ac:dyDescent="0.2">
      <c r="B35" s="345"/>
      <c r="C35" s="490" t="s">
        <v>1903</v>
      </c>
      <c r="D35" s="467" t="s">
        <v>1931</v>
      </c>
      <c r="E35" s="442" t="s">
        <v>14</v>
      </c>
      <c r="F35" s="442" t="s">
        <v>1932</v>
      </c>
      <c r="G35" s="468" t="s">
        <v>1933</v>
      </c>
      <c r="H35" s="468"/>
      <c r="I35" s="335" t="s">
        <v>24</v>
      </c>
      <c r="J35" s="336">
        <v>1.4510000000000001</v>
      </c>
      <c r="K35" s="337">
        <v>29.06</v>
      </c>
      <c r="L35" s="337">
        <v>42.16</v>
      </c>
      <c r="M35" s="346"/>
    </row>
    <row r="36" spans="2:13" ht="38.25" outlineLevel="1" x14ac:dyDescent="0.2">
      <c r="B36" s="345"/>
      <c r="C36" s="490" t="s">
        <v>1903</v>
      </c>
      <c r="D36" s="467" t="s">
        <v>1934</v>
      </c>
      <c r="E36" s="442" t="s">
        <v>14</v>
      </c>
      <c r="F36" s="442" t="s">
        <v>1935</v>
      </c>
      <c r="G36" s="468" t="s">
        <v>1933</v>
      </c>
      <c r="H36" s="468"/>
      <c r="I36" s="335" t="s">
        <v>24</v>
      </c>
      <c r="J36" s="336">
        <v>1.4510000000000001</v>
      </c>
      <c r="K36" s="337">
        <v>45.78</v>
      </c>
      <c r="L36" s="337">
        <v>66.42</v>
      </c>
      <c r="M36" s="346"/>
    </row>
    <row r="37" spans="2:13" ht="38.25" outlineLevel="1" x14ac:dyDescent="0.2">
      <c r="B37" s="345"/>
      <c r="C37" s="490" t="s">
        <v>1903</v>
      </c>
      <c r="D37" s="467" t="s">
        <v>1936</v>
      </c>
      <c r="E37" s="442" t="s">
        <v>14</v>
      </c>
      <c r="F37" s="442" t="s">
        <v>1937</v>
      </c>
      <c r="G37" s="468" t="s">
        <v>1938</v>
      </c>
      <c r="H37" s="468"/>
      <c r="I37" s="335" t="s">
        <v>29</v>
      </c>
      <c r="J37" s="336">
        <v>2.6800000000000001E-2</v>
      </c>
      <c r="K37" s="337">
        <v>391.51</v>
      </c>
      <c r="L37" s="337">
        <v>10.49</v>
      </c>
      <c r="M37" s="346"/>
    </row>
    <row r="38" spans="2:13" ht="25.5" outlineLevel="1" x14ac:dyDescent="0.2">
      <c r="B38" s="345"/>
      <c r="C38" s="490" t="s">
        <v>1903</v>
      </c>
      <c r="D38" s="467" t="s">
        <v>1939</v>
      </c>
      <c r="E38" s="442" t="s">
        <v>14</v>
      </c>
      <c r="F38" s="442" t="s">
        <v>1940</v>
      </c>
      <c r="G38" s="468" t="s">
        <v>1941</v>
      </c>
      <c r="H38" s="468"/>
      <c r="I38" s="335" t="s">
        <v>24</v>
      </c>
      <c r="J38" s="336">
        <v>8.9999999999999993E-3</v>
      </c>
      <c r="K38" s="337">
        <v>22.29</v>
      </c>
      <c r="L38" s="337">
        <v>0.2</v>
      </c>
      <c r="M38" s="346"/>
    </row>
    <row r="39" spans="2:13" ht="25.5" outlineLevel="1" x14ac:dyDescent="0.2">
      <c r="B39" s="345"/>
      <c r="C39" s="490" t="s">
        <v>1903</v>
      </c>
      <c r="D39" s="467" t="s">
        <v>1942</v>
      </c>
      <c r="E39" s="442" t="s">
        <v>14</v>
      </c>
      <c r="F39" s="442" t="s">
        <v>1943</v>
      </c>
      <c r="G39" s="468" t="s">
        <v>1941</v>
      </c>
      <c r="H39" s="468"/>
      <c r="I39" s="335" t="s">
        <v>24</v>
      </c>
      <c r="J39" s="336">
        <v>1.4510000000000001</v>
      </c>
      <c r="K39" s="337">
        <v>37.159999999999997</v>
      </c>
      <c r="L39" s="337">
        <v>53.91</v>
      </c>
      <c r="M39" s="346"/>
    </row>
    <row r="40" spans="2:13" ht="38.25" outlineLevel="1" x14ac:dyDescent="0.2">
      <c r="B40" s="345"/>
      <c r="C40" s="490" t="s">
        <v>1903</v>
      </c>
      <c r="D40" s="467" t="s">
        <v>1944</v>
      </c>
      <c r="E40" s="442" t="s">
        <v>14</v>
      </c>
      <c r="F40" s="442" t="s">
        <v>1945</v>
      </c>
      <c r="G40" s="468" t="s">
        <v>1941</v>
      </c>
      <c r="H40" s="468"/>
      <c r="I40" s="335" t="s">
        <v>90</v>
      </c>
      <c r="J40" s="336">
        <v>0.04</v>
      </c>
      <c r="K40" s="337">
        <v>1035.28</v>
      </c>
      <c r="L40" s="337">
        <v>41.41</v>
      </c>
      <c r="M40" s="346"/>
    </row>
    <row r="41" spans="2:13" ht="63.75" outlineLevel="1" x14ac:dyDescent="0.2">
      <c r="B41" s="345"/>
      <c r="C41" s="490" t="s">
        <v>1903</v>
      </c>
      <c r="D41" s="467" t="s">
        <v>1946</v>
      </c>
      <c r="E41" s="442" t="s">
        <v>14</v>
      </c>
      <c r="F41" s="442" t="s">
        <v>1947</v>
      </c>
      <c r="G41" s="468" t="s">
        <v>1948</v>
      </c>
      <c r="H41" s="468"/>
      <c r="I41" s="335" t="s">
        <v>83</v>
      </c>
      <c r="J41" s="336">
        <v>0.3221</v>
      </c>
      <c r="K41" s="337">
        <v>11.06</v>
      </c>
      <c r="L41" s="337">
        <v>3.56</v>
      </c>
      <c r="M41" s="346"/>
    </row>
    <row r="42" spans="2:13" ht="63.75" outlineLevel="1" x14ac:dyDescent="0.2">
      <c r="B42" s="345"/>
      <c r="C42" s="490" t="s">
        <v>1903</v>
      </c>
      <c r="D42" s="467" t="s">
        <v>887</v>
      </c>
      <c r="E42" s="442" t="s">
        <v>14</v>
      </c>
      <c r="F42" s="442" t="s">
        <v>1949</v>
      </c>
      <c r="G42" s="468" t="s">
        <v>1948</v>
      </c>
      <c r="H42" s="468"/>
      <c r="I42" s="335" t="s">
        <v>29</v>
      </c>
      <c r="J42" s="336">
        <v>2.6800000000000001E-2</v>
      </c>
      <c r="K42" s="337">
        <v>29.71</v>
      </c>
      <c r="L42" s="337">
        <v>0.79</v>
      </c>
      <c r="M42" s="346"/>
    </row>
    <row r="43" spans="2:13" ht="63.75" outlineLevel="1" x14ac:dyDescent="0.2">
      <c r="B43" s="345"/>
      <c r="C43" s="490" t="s">
        <v>1903</v>
      </c>
      <c r="D43" s="467" t="s">
        <v>1950</v>
      </c>
      <c r="E43" s="442" t="s">
        <v>14</v>
      </c>
      <c r="F43" s="442" t="s">
        <v>1951</v>
      </c>
      <c r="G43" s="468" t="s">
        <v>1948</v>
      </c>
      <c r="H43" s="468"/>
      <c r="I43" s="335" t="s">
        <v>29</v>
      </c>
      <c r="J43" s="336">
        <v>0.16109999999999999</v>
      </c>
      <c r="K43" s="337">
        <v>13.35</v>
      </c>
      <c r="L43" s="337">
        <v>2.15</v>
      </c>
      <c r="M43" s="346"/>
    </row>
    <row r="44" spans="2:13" ht="63.75" outlineLevel="1" x14ac:dyDescent="0.2">
      <c r="B44" s="345"/>
      <c r="C44" s="490" t="s">
        <v>1903</v>
      </c>
      <c r="D44" s="467" t="s">
        <v>1952</v>
      </c>
      <c r="E44" s="442" t="s">
        <v>14</v>
      </c>
      <c r="F44" s="442" t="s">
        <v>1953</v>
      </c>
      <c r="G44" s="468" t="s">
        <v>1948</v>
      </c>
      <c r="H44" s="468"/>
      <c r="I44" s="335" t="s">
        <v>29</v>
      </c>
      <c r="J44" s="336">
        <v>0.1074</v>
      </c>
      <c r="K44" s="337">
        <v>14.81</v>
      </c>
      <c r="L44" s="337">
        <v>1.59</v>
      </c>
      <c r="M44" s="346"/>
    </row>
    <row r="45" spans="2:13" ht="63.75" outlineLevel="1" x14ac:dyDescent="0.2">
      <c r="B45" s="345"/>
      <c r="C45" s="490" t="s">
        <v>1903</v>
      </c>
      <c r="D45" s="467" t="s">
        <v>1954</v>
      </c>
      <c r="E45" s="442" t="s">
        <v>14</v>
      </c>
      <c r="F45" s="442" t="s">
        <v>1955</v>
      </c>
      <c r="G45" s="468" t="s">
        <v>1948</v>
      </c>
      <c r="H45" s="468"/>
      <c r="I45" s="335" t="s">
        <v>29</v>
      </c>
      <c r="J45" s="336">
        <v>2.6800000000000001E-2</v>
      </c>
      <c r="K45" s="337">
        <v>94.48</v>
      </c>
      <c r="L45" s="337">
        <v>2.5299999999999998</v>
      </c>
      <c r="M45" s="346"/>
    </row>
    <row r="46" spans="2:13" ht="63.75" outlineLevel="1" x14ac:dyDescent="0.2">
      <c r="B46" s="345"/>
      <c r="C46" s="490" t="s">
        <v>1903</v>
      </c>
      <c r="D46" s="467" t="s">
        <v>857</v>
      </c>
      <c r="E46" s="442" t="s">
        <v>14</v>
      </c>
      <c r="F46" s="442" t="s">
        <v>1956</v>
      </c>
      <c r="G46" s="468" t="s">
        <v>1948</v>
      </c>
      <c r="H46" s="468"/>
      <c r="I46" s="335" t="s">
        <v>29</v>
      </c>
      <c r="J46" s="336">
        <v>2.6800000000000001E-2</v>
      </c>
      <c r="K46" s="337">
        <v>49.73</v>
      </c>
      <c r="L46" s="337">
        <v>1.33</v>
      </c>
      <c r="M46" s="346"/>
    </row>
    <row r="47" spans="2:13" ht="63.75" outlineLevel="1" x14ac:dyDescent="0.2">
      <c r="B47" s="345"/>
      <c r="C47" s="490" t="s">
        <v>1903</v>
      </c>
      <c r="D47" s="467" t="s">
        <v>1957</v>
      </c>
      <c r="E47" s="442" t="s">
        <v>14</v>
      </c>
      <c r="F47" s="442" t="s">
        <v>1958</v>
      </c>
      <c r="G47" s="468" t="s">
        <v>1948</v>
      </c>
      <c r="H47" s="468"/>
      <c r="I47" s="335" t="s">
        <v>83</v>
      </c>
      <c r="J47" s="336">
        <v>0.85909999999999997</v>
      </c>
      <c r="K47" s="337">
        <v>3.08</v>
      </c>
      <c r="L47" s="337">
        <v>2.64</v>
      </c>
      <c r="M47" s="346"/>
    </row>
    <row r="48" spans="2:13" ht="63.75" outlineLevel="1" x14ac:dyDescent="0.2">
      <c r="B48" s="345"/>
      <c r="C48" s="490" t="s">
        <v>1903</v>
      </c>
      <c r="D48" s="467" t="s">
        <v>1959</v>
      </c>
      <c r="E48" s="442" t="s">
        <v>14</v>
      </c>
      <c r="F48" s="442" t="s">
        <v>1960</v>
      </c>
      <c r="G48" s="468" t="s">
        <v>1948</v>
      </c>
      <c r="H48" s="468"/>
      <c r="I48" s="335" t="s">
        <v>29</v>
      </c>
      <c r="J48" s="336">
        <v>2.6800000000000001E-2</v>
      </c>
      <c r="K48" s="337">
        <v>20.62</v>
      </c>
      <c r="L48" s="337">
        <v>0.55000000000000004</v>
      </c>
      <c r="M48" s="346"/>
    </row>
    <row r="49" spans="2:13" ht="63.75" outlineLevel="1" x14ac:dyDescent="0.2">
      <c r="B49" s="345"/>
      <c r="C49" s="490" t="s">
        <v>1903</v>
      </c>
      <c r="D49" s="467" t="s">
        <v>900</v>
      </c>
      <c r="E49" s="442" t="s">
        <v>14</v>
      </c>
      <c r="F49" s="442" t="s">
        <v>1961</v>
      </c>
      <c r="G49" s="468" t="s">
        <v>1948</v>
      </c>
      <c r="H49" s="468"/>
      <c r="I49" s="335" t="s">
        <v>29</v>
      </c>
      <c r="J49" s="336">
        <v>0.13420000000000001</v>
      </c>
      <c r="K49" s="337">
        <v>47.64</v>
      </c>
      <c r="L49" s="337">
        <v>6.39</v>
      </c>
      <c r="M49" s="346"/>
    </row>
    <row r="50" spans="2:13" ht="63.75" outlineLevel="1" x14ac:dyDescent="0.2">
      <c r="B50" s="345"/>
      <c r="C50" s="490" t="s">
        <v>1903</v>
      </c>
      <c r="D50" s="467" t="s">
        <v>1962</v>
      </c>
      <c r="E50" s="442" t="s">
        <v>14</v>
      </c>
      <c r="F50" s="442" t="s">
        <v>1963</v>
      </c>
      <c r="G50" s="468" t="s">
        <v>1948</v>
      </c>
      <c r="H50" s="468"/>
      <c r="I50" s="335" t="s">
        <v>83</v>
      </c>
      <c r="J50" s="336">
        <v>0.53690000000000004</v>
      </c>
      <c r="K50" s="337">
        <v>12.38</v>
      </c>
      <c r="L50" s="337">
        <v>6.64</v>
      </c>
      <c r="M50" s="346"/>
    </row>
    <row r="51" spans="2:13" ht="63.75" outlineLevel="1" x14ac:dyDescent="0.2">
      <c r="B51" s="345"/>
      <c r="C51" s="490" t="s">
        <v>1903</v>
      </c>
      <c r="D51" s="467" t="s">
        <v>1964</v>
      </c>
      <c r="E51" s="442" t="s">
        <v>14</v>
      </c>
      <c r="F51" s="442" t="s">
        <v>1965</v>
      </c>
      <c r="G51" s="468" t="s">
        <v>1948</v>
      </c>
      <c r="H51" s="468"/>
      <c r="I51" s="335" t="s">
        <v>29</v>
      </c>
      <c r="J51" s="336">
        <v>0.1074</v>
      </c>
      <c r="K51" s="337">
        <v>34.46</v>
      </c>
      <c r="L51" s="337">
        <v>3.7</v>
      </c>
      <c r="M51" s="346"/>
    </row>
    <row r="52" spans="2:13" ht="63.75" outlineLevel="1" x14ac:dyDescent="0.2">
      <c r="B52" s="345"/>
      <c r="C52" s="490" t="s">
        <v>1903</v>
      </c>
      <c r="D52" s="467" t="s">
        <v>1966</v>
      </c>
      <c r="E52" s="442" t="s">
        <v>14</v>
      </c>
      <c r="F52" s="442" t="s">
        <v>1967</v>
      </c>
      <c r="G52" s="468" t="s">
        <v>1948</v>
      </c>
      <c r="H52" s="468"/>
      <c r="I52" s="335" t="s">
        <v>29</v>
      </c>
      <c r="J52" s="336">
        <v>0.18790000000000001</v>
      </c>
      <c r="K52" s="337">
        <v>29.73</v>
      </c>
      <c r="L52" s="337">
        <v>5.58</v>
      </c>
      <c r="M52" s="346"/>
    </row>
    <row r="53" spans="2:13" ht="63.75" outlineLevel="1" x14ac:dyDescent="0.2">
      <c r="B53" s="345"/>
      <c r="C53" s="490" t="s">
        <v>1903</v>
      </c>
      <c r="D53" s="467" t="s">
        <v>683</v>
      </c>
      <c r="E53" s="442" t="s">
        <v>14</v>
      </c>
      <c r="F53" s="442" t="s">
        <v>684</v>
      </c>
      <c r="G53" s="468" t="s">
        <v>1948</v>
      </c>
      <c r="H53" s="468"/>
      <c r="I53" s="335" t="s">
        <v>83</v>
      </c>
      <c r="J53" s="336">
        <v>2.5503</v>
      </c>
      <c r="K53" s="337">
        <v>4.45</v>
      </c>
      <c r="L53" s="337">
        <v>11.34</v>
      </c>
      <c r="M53" s="346"/>
    </row>
    <row r="54" spans="2:13" ht="63.75" outlineLevel="1" x14ac:dyDescent="0.2">
      <c r="B54" s="345"/>
      <c r="C54" s="490" t="s">
        <v>1903</v>
      </c>
      <c r="D54" s="467" t="s">
        <v>1968</v>
      </c>
      <c r="E54" s="442" t="s">
        <v>14</v>
      </c>
      <c r="F54" s="442" t="s">
        <v>1969</v>
      </c>
      <c r="G54" s="468" t="s">
        <v>1948</v>
      </c>
      <c r="H54" s="468"/>
      <c r="I54" s="335" t="s">
        <v>29</v>
      </c>
      <c r="J54" s="336">
        <v>0.16109999999999999</v>
      </c>
      <c r="K54" s="337">
        <v>97.94</v>
      </c>
      <c r="L54" s="337">
        <v>15.77</v>
      </c>
      <c r="M54" s="346"/>
    </row>
    <row r="55" spans="2:13" ht="25.5" outlineLevel="1" x14ac:dyDescent="0.2">
      <c r="B55" s="345"/>
      <c r="C55" s="490" t="s">
        <v>1903</v>
      </c>
      <c r="D55" s="467" t="s">
        <v>350</v>
      </c>
      <c r="E55" s="442" t="s">
        <v>14</v>
      </c>
      <c r="F55" s="442" t="s">
        <v>351</v>
      </c>
      <c r="G55" s="468" t="s">
        <v>1970</v>
      </c>
      <c r="H55" s="468"/>
      <c r="I55" s="335" t="s">
        <v>83</v>
      </c>
      <c r="J55" s="336">
        <v>8.8599999999999998E-2</v>
      </c>
      <c r="K55" s="337">
        <v>21.88</v>
      </c>
      <c r="L55" s="337">
        <v>1.93</v>
      </c>
      <c r="M55" s="346"/>
    </row>
    <row r="56" spans="2:13" ht="25.5" outlineLevel="1" x14ac:dyDescent="0.2">
      <c r="B56" s="345"/>
      <c r="C56" s="490" t="s">
        <v>1903</v>
      </c>
      <c r="D56" s="467" t="s">
        <v>356</v>
      </c>
      <c r="E56" s="442" t="s">
        <v>14</v>
      </c>
      <c r="F56" s="442" t="s">
        <v>357</v>
      </c>
      <c r="G56" s="468" t="s">
        <v>1970</v>
      </c>
      <c r="H56" s="468"/>
      <c r="I56" s="335" t="s">
        <v>83</v>
      </c>
      <c r="J56" s="336">
        <v>0.14230000000000001</v>
      </c>
      <c r="K56" s="337">
        <v>58.97</v>
      </c>
      <c r="L56" s="337">
        <v>8.39</v>
      </c>
      <c r="M56" s="346"/>
    </row>
    <row r="57" spans="2:13" ht="38.25" outlineLevel="1" x14ac:dyDescent="0.2">
      <c r="B57" s="345"/>
      <c r="C57" s="490" t="s">
        <v>1903</v>
      </c>
      <c r="D57" s="467" t="s">
        <v>308</v>
      </c>
      <c r="E57" s="442" t="s">
        <v>14</v>
      </c>
      <c r="F57" s="442" t="s">
        <v>1971</v>
      </c>
      <c r="G57" s="468" t="s">
        <v>1970</v>
      </c>
      <c r="H57" s="468"/>
      <c r="I57" s="335" t="s">
        <v>29</v>
      </c>
      <c r="J57" s="336">
        <v>5.3699999999999998E-2</v>
      </c>
      <c r="K57" s="337">
        <v>8.6999999999999993</v>
      </c>
      <c r="L57" s="337">
        <v>0.46</v>
      </c>
      <c r="M57" s="346"/>
    </row>
    <row r="58" spans="2:13" ht="38.25" outlineLevel="1" x14ac:dyDescent="0.2">
      <c r="B58" s="345"/>
      <c r="C58" s="490" t="s">
        <v>1903</v>
      </c>
      <c r="D58" s="467" t="s">
        <v>1972</v>
      </c>
      <c r="E58" s="442" t="s">
        <v>14</v>
      </c>
      <c r="F58" s="442" t="s">
        <v>1973</v>
      </c>
      <c r="G58" s="468" t="s">
        <v>1970</v>
      </c>
      <c r="H58" s="468"/>
      <c r="I58" s="335" t="s">
        <v>29</v>
      </c>
      <c r="J58" s="336">
        <v>2.6800000000000001E-2</v>
      </c>
      <c r="K58" s="337">
        <v>473.33</v>
      </c>
      <c r="L58" s="337">
        <v>12.68</v>
      </c>
      <c r="M58" s="346"/>
    </row>
    <row r="59" spans="2:13" ht="25.5" outlineLevel="1" x14ac:dyDescent="0.2">
      <c r="B59" s="345"/>
      <c r="C59" s="490" t="s">
        <v>1903</v>
      </c>
      <c r="D59" s="467" t="s">
        <v>1974</v>
      </c>
      <c r="E59" s="442" t="s">
        <v>14</v>
      </c>
      <c r="F59" s="442" t="s">
        <v>1975</v>
      </c>
      <c r="G59" s="468" t="s">
        <v>1970</v>
      </c>
      <c r="H59" s="468"/>
      <c r="I59" s="335" t="s">
        <v>29</v>
      </c>
      <c r="J59" s="336">
        <v>2.6800000000000001E-2</v>
      </c>
      <c r="K59" s="337">
        <v>170.88</v>
      </c>
      <c r="L59" s="337">
        <v>4.57</v>
      </c>
      <c r="M59" s="346"/>
    </row>
    <row r="60" spans="2:13" ht="51" outlineLevel="1" x14ac:dyDescent="0.2">
      <c r="B60" s="345"/>
      <c r="C60" s="490" t="s">
        <v>1903</v>
      </c>
      <c r="D60" s="467" t="s">
        <v>1976</v>
      </c>
      <c r="E60" s="442" t="s">
        <v>14</v>
      </c>
      <c r="F60" s="442" t="s">
        <v>1977</v>
      </c>
      <c r="G60" s="468" t="s">
        <v>1970</v>
      </c>
      <c r="H60" s="468"/>
      <c r="I60" s="335" t="s">
        <v>29</v>
      </c>
      <c r="J60" s="336">
        <v>2.6800000000000001E-2</v>
      </c>
      <c r="K60" s="337">
        <v>411.08</v>
      </c>
      <c r="L60" s="337">
        <v>11.01</v>
      </c>
      <c r="M60" s="346"/>
    </row>
    <row r="61" spans="2:13" ht="51" outlineLevel="1" x14ac:dyDescent="0.2">
      <c r="B61" s="345"/>
      <c r="C61" s="490" t="s">
        <v>1903</v>
      </c>
      <c r="D61" s="467" t="s">
        <v>1978</v>
      </c>
      <c r="E61" s="442" t="s">
        <v>14</v>
      </c>
      <c r="F61" s="442" t="s">
        <v>1979</v>
      </c>
      <c r="G61" s="468" t="s">
        <v>1970</v>
      </c>
      <c r="H61" s="468"/>
      <c r="I61" s="335" t="s">
        <v>29</v>
      </c>
      <c r="J61" s="336">
        <v>2.6800000000000001E-2</v>
      </c>
      <c r="K61" s="337">
        <v>251.55</v>
      </c>
      <c r="L61" s="337">
        <v>6.74</v>
      </c>
      <c r="M61" s="346"/>
    </row>
    <row r="62" spans="2:13" ht="38.25" outlineLevel="1" x14ac:dyDescent="0.2">
      <c r="B62" s="345"/>
      <c r="C62" s="490" t="s">
        <v>1903</v>
      </c>
      <c r="D62" s="467" t="s">
        <v>1980</v>
      </c>
      <c r="E62" s="442" t="s">
        <v>14</v>
      </c>
      <c r="F62" s="442" t="s">
        <v>1981</v>
      </c>
      <c r="G62" s="468" t="s">
        <v>1970</v>
      </c>
      <c r="H62" s="468"/>
      <c r="I62" s="335" t="s">
        <v>29</v>
      </c>
      <c r="J62" s="336">
        <v>5.3699999999999998E-2</v>
      </c>
      <c r="K62" s="337">
        <v>149.68</v>
      </c>
      <c r="L62" s="337">
        <v>8.0299999999999994</v>
      </c>
      <c r="M62" s="346"/>
    </row>
    <row r="63" spans="2:13" ht="38.25" outlineLevel="1" x14ac:dyDescent="0.2">
      <c r="B63" s="345"/>
      <c r="C63" s="490" t="s">
        <v>1903</v>
      </c>
      <c r="D63" s="467" t="s">
        <v>1982</v>
      </c>
      <c r="E63" s="442" t="s">
        <v>14</v>
      </c>
      <c r="F63" s="442" t="s">
        <v>1983</v>
      </c>
      <c r="G63" s="468" t="s">
        <v>1970</v>
      </c>
      <c r="H63" s="468"/>
      <c r="I63" s="335" t="s">
        <v>83</v>
      </c>
      <c r="J63" s="336">
        <v>0.53690000000000004</v>
      </c>
      <c r="K63" s="337">
        <v>1.56</v>
      </c>
      <c r="L63" s="337">
        <v>0.83</v>
      </c>
      <c r="M63" s="346"/>
    </row>
    <row r="64" spans="2:13" ht="38.25" outlineLevel="1" x14ac:dyDescent="0.2">
      <c r="B64" s="345"/>
      <c r="C64" s="490" t="s">
        <v>1903</v>
      </c>
      <c r="D64" s="467" t="s">
        <v>265</v>
      </c>
      <c r="E64" s="442" t="s">
        <v>14</v>
      </c>
      <c r="F64" s="442" t="s">
        <v>367</v>
      </c>
      <c r="G64" s="468" t="s">
        <v>1970</v>
      </c>
      <c r="H64" s="468"/>
      <c r="I64" s="335" t="s">
        <v>83</v>
      </c>
      <c r="J64" s="336">
        <v>0.3221</v>
      </c>
      <c r="K64" s="337">
        <v>3.1</v>
      </c>
      <c r="L64" s="337">
        <v>0.99</v>
      </c>
      <c r="M64" s="346"/>
    </row>
    <row r="65" spans="2:13" ht="38.25" outlineLevel="1" x14ac:dyDescent="0.2">
      <c r="B65" s="345"/>
      <c r="C65" s="490" t="s">
        <v>1903</v>
      </c>
      <c r="D65" s="467" t="s">
        <v>180</v>
      </c>
      <c r="E65" s="442" t="s">
        <v>14</v>
      </c>
      <c r="F65" s="442" t="s">
        <v>181</v>
      </c>
      <c r="G65" s="468" t="s">
        <v>1984</v>
      </c>
      <c r="H65" s="468"/>
      <c r="I65" s="335" t="s">
        <v>90</v>
      </c>
      <c r="J65" s="336">
        <v>3.9E-2</v>
      </c>
      <c r="K65" s="337">
        <v>83.43</v>
      </c>
      <c r="L65" s="337">
        <v>3.25</v>
      </c>
      <c r="M65" s="346"/>
    </row>
    <row r="66" spans="2:13" ht="38.25" outlineLevel="1" x14ac:dyDescent="0.2">
      <c r="B66" s="345"/>
      <c r="C66" s="490" t="s">
        <v>1903</v>
      </c>
      <c r="D66" s="467" t="s">
        <v>1985</v>
      </c>
      <c r="E66" s="442" t="s">
        <v>14</v>
      </c>
      <c r="F66" s="442" t="s">
        <v>1986</v>
      </c>
      <c r="G66" s="468" t="s">
        <v>1984</v>
      </c>
      <c r="H66" s="468"/>
      <c r="I66" s="335" t="s">
        <v>90</v>
      </c>
      <c r="J66" s="336">
        <v>0.01</v>
      </c>
      <c r="K66" s="337">
        <v>50.58</v>
      </c>
      <c r="L66" s="337">
        <v>0.5</v>
      </c>
      <c r="M66" s="346"/>
    </row>
    <row r="67" spans="2:13" ht="25.5" outlineLevel="1" x14ac:dyDescent="0.2">
      <c r="B67" s="345"/>
      <c r="C67" s="490" t="s">
        <v>1903</v>
      </c>
      <c r="D67" s="467" t="s">
        <v>664</v>
      </c>
      <c r="E67" s="442" t="s">
        <v>14</v>
      </c>
      <c r="F67" s="442" t="s">
        <v>1987</v>
      </c>
      <c r="G67" s="468" t="s">
        <v>1988</v>
      </c>
      <c r="H67" s="468"/>
      <c r="I67" s="335" t="s">
        <v>24</v>
      </c>
      <c r="J67" s="336">
        <v>1.4293</v>
      </c>
      <c r="K67" s="337">
        <v>16.72</v>
      </c>
      <c r="L67" s="337">
        <v>23.89</v>
      </c>
      <c r="M67" s="346"/>
    </row>
    <row r="68" spans="2:13" ht="25.5" outlineLevel="1" x14ac:dyDescent="0.2">
      <c r="B68" s="345"/>
      <c r="C68" s="490" t="s">
        <v>1903</v>
      </c>
      <c r="D68" s="467" t="s">
        <v>1989</v>
      </c>
      <c r="E68" s="442" t="s">
        <v>14</v>
      </c>
      <c r="F68" s="442" t="s">
        <v>1990</v>
      </c>
      <c r="G68" s="468" t="s">
        <v>1916</v>
      </c>
      <c r="H68" s="468"/>
      <c r="I68" s="335" t="s">
        <v>1050</v>
      </c>
      <c r="J68" s="336">
        <v>1.1154999999999999</v>
      </c>
      <c r="K68" s="337">
        <v>27.99</v>
      </c>
      <c r="L68" s="337">
        <v>31.22</v>
      </c>
      <c r="M68" s="346"/>
    </row>
    <row r="69" spans="2:13" ht="25.5" outlineLevel="1" x14ac:dyDescent="0.2">
      <c r="B69" s="345"/>
      <c r="C69" s="493" t="s">
        <v>1991</v>
      </c>
      <c r="D69" s="472" t="s">
        <v>1992</v>
      </c>
      <c r="E69" s="444" t="s">
        <v>14</v>
      </c>
      <c r="F69" s="444" t="s">
        <v>1401</v>
      </c>
      <c r="G69" s="473" t="s">
        <v>1993</v>
      </c>
      <c r="H69" s="473"/>
      <c r="I69" s="339" t="s">
        <v>24</v>
      </c>
      <c r="J69" s="340">
        <v>1</v>
      </c>
      <c r="K69" s="341">
        <v>77.06</v>
      </c>
      <c r="L69" s="341">
        <v>77.06</v>
      </c>
      <c r="M69" s="346"/>
    </row>
    <row r="70" spans="2:13" ht="25.5" outlineLevel="1" x14ac:dyDescent="0.2">
      <c r="B70" s="345"/>
      <c r="C70" s="493" t="s">
        <v>1991</v>
      </c>
      <c r="D70" s="472" t="s">
        <v>1659</v>
      </c>
      <c r="E70" s="444" t="s">
        <v>14</v>
      </c>
      <c r="F70" s="444" t="s">
        <v>1660</v>
      </c>
      <c r="G70" s="473" t="s">
        <v>1993</v>
      </c>
      <c r="H70" s="473"/>
      <c r="I70" s="339" t="s">
        <v>29</v>
      </c>
      <c r="J70" s="340">
        <v>2.6800000000000001E-2</v>
      </c>
      <c r="K70" s="341">
        <v>194.19</v>
      </c>
      <c r="L70" s="341">
        <v>5.2</v>
      </c>
      <c r="M70" s="346"/>
    </row>
    <row r="71" spans="2:13" ht="25.5" outlineLevel="1" x14ac:dyDescent="0.2">
      <c r="B71" s="345"/>
      <c r="C71" s="493" t="s">
        <v>1991</v>
      </c>
      <c r="D71" s="472" t="s">
        <v>1653</v>
      </c>
      <c r="E71" s="444" t="s">
        <v>14</v>
      </c>
      <c r="F71" s="444" t="s">
        <v>1654</v>
      </c>
      <c r="G71" s="473" t="s">
        <v>1993</v>
      </c>
      <c r="H71" s="473"/>
      <c r="I71" s="339" t="s">
        <v>29</v>
      </c>
      <c r="J71" s="340">
        <v>2.6800000000000001E-2</v>
      </c>
      <c r="K71" s="341">
        <v>200.81</v>
      </c>
      <c r="L71" s="341">
        <v>5.38</v>
      </c>
      <c r="M71" s="346"/>
    </row>
    <row r="72" spans="2:13" ht="38.25" outlineLevel="1" x14ac:dyDescent="0.2">
      <c r="B72" s="345"/>
      <c r="C72" s="493" t="s">
        <v>1991</v>
      </c>
      <c r="D72" s="472" t="s">
        <v>1783</v>
      </c>
      <c r="E72" s="444" t="s">
        <v>14</v>
      </c>
      <c r="F72" s="444" t="s">
        <v>1784</v>
      </c>
      <c r="G72" s="473" t="s">
        <v>1993</v>
      </c>
      <c r="H72" s="473"/>
      <c r="I72" s="339" t="s">
        <v>1895</v>
      </c>
      <c r="J72" s="340">
        <v>2.6800000000000001E-2</v>
      </c>
      <c r="K72" s="341">
        <v>62.75</v>
      </c>
      <c r="L72" s="341">
        <v>1.68</v>
      </c>
      <c r="M72" s="346"/>
    </row>
    <row r="73" spans="2:13" ht="25.5" outlineLevel="1" x14ac:dyDescent="0.2">
      <c r="B73" s="345"/>
      <c r="C73" s="493" t="s">
        <v>1991</v>
      </c>
      <c r="D73" s="472" t="s">
        <v>1663</v>
      </c>
      <c r="E73" s="444" t="s">
        <v>14</v>
      </c>
      <c r="F73" s="444" t="s">
        <v>1664</v>
      </c>
      <c r="G73" s="473" t="s">
        <v>1994</v>
      </c>
      <c r="H73" s="473"/>
      <c r="I73" s="339" t="s">
        <v>83</v>
      </c>
      <c r="J73" s="340">
        <v>1.2782</v>
      </c>
      <c r="K73" s="341">
        <v>3.46</v>
      </c>
      <c r="L73" s="341">
        <v>4.42</v>
      </c>
      <c r="M73" s="346"/>
    </row>
    <row r="74" spans="2:13" outlineLevel="1" x14ac:dyDescent="0.2">
      <c r="B74" s="345"/>
      <c r="C74" s="491"/>
      <c r="D74" s="469"/>
      <c r="E74" s="469"/>
      <c r="F74" s="469"/>
      <c r="G74" s="469" t="s">
        <v>1917</v>
      </c>
      <c r="H74" s="470">
        <v>59.117731036451886</v>
      </c>
      <c r="I74" s="469" t="s">
        <v>1918</v>
      </c>
      <c r="J74" s="470">
        <v>65.11</v>
      </c>
      <c r="K74" s="469" t="s">
        <v>1919</v>
      </c>
      <c r="L74" s="470">
        <v>124.23</v>
      </c>
      <c r="M74" s="346"/>
    </row>
    <row r="75" spans="2:13" ht="13.5" outlineLevel="1" thickBot="1" x14ac:dyDescent="0.25">
      <c r="B75" s="345"/>
      <c r="C75" s="491"/>
      <c r="D75" s="469"/>
      <c r="E75" s="469"/>
      <c r="F75" s="469"/>
      <c r="G75" s="469" t="s">
        <v>1920</v>
      </c>
      <c r="H75" s="470">
        <v>143.6</v>
      </c>
      <c r="I75" s="469"/>
      <c r="J75" s="471" t="s">
        <v>1921</v>
      </c>
      <c r="K75" s="471"/>
      <c r="L75" s="470">
        <v>789.59</v>
      </c>
      <c r="M75" s="346"/>
    </row>
    <row r="76" spans="2:13" ht="13.5" outlineLevel="1" thickTop="1" x14ac:dyDescent="0.2">
      <c r="B76" s="345"/>
      <c r="C76" s="492"/>
      <c r="D76" s="338"/>
      <c r="E76" s="338"/>
      <c r="F76" s="338"/>
      <c r="G76" s="338"/>
      <c r="H76" s="338"/>
      <c r="I76" s="338"/>
      <c r="J76" s="338"/>
      <c r="K76" s="338"/>
      <c r="L76" s="338"/>
      <c r="M76" s="346"/>
    </row>
    <row r="77" spans="2:13" ht="15" outlineLevel="1" x14ac:dyDescent="0.2">
      <c r="B77" s="345"/>
      <c r="C77" s="488" t="s">
        <v>25</v>
      </c>
      <c r="D77" s="462" t="s">
        <v>1</v>
      </c>
      <c r="E77" s="461" t="s">
        <v>2</v>
      </c>
      <c r="F77" s="461" t="s">
        <v>3</v>
      </c>
      <c r="G77" s="463" t="s">
        <v>1900</v>
      </c>
      <c r="H77" s="463"/>
      <c r="I77" s="464" t="s">
        <v>4</v>
      </c>
      <c r="J77" s="462" t="s">
        <v>5</v>
      </c>
      <c r="K77" s="462" t="s">
        <v>6</v>
      </c>
      <c r="L77" s="462" t="s">
        <v>7</v>
      </c>
      <c r="M77" s="346"/>
    </row>
    <row r="78" spans="2:13" ht="25.5" outlineLevel="1" x14ac:dyDescent="0.2">
      <c r="B78" s="345"/>
      <c r="C78" s="489" t="s">
        <v>1901</v>
      </c>
      <c r="D78" s="465" t="s">
        <v>26</v>
      </c>
      <c r="E78" s="443" t="s">
        <v>27</v>
      </c>
      <c r="F78" s="443" t="s">
        <v>28</v>
      </c>
      <c r="G78" s="466" t="s">
        <v>1922</v>
      </c>
      <c r="H78" s="466"/>
      <c r="I78" s="332" t="s">
        <v>29</v>
      </c>
      <c r="J78" s="333">
        <v>1</v>
      </c>
      <c r="K78" s="334">
        <v>298.68</v>
      </c>
      <c r="L78" s="334">
        <v>298.68</v>
      </c>
      <c r="M78" s="346"/>
    </row>
    <row r="79" spans="2:13" ht="25.5" outlineLevel="1" x14ac:dyDescent="0.2">
      <c r="B79" s="345"/>
      <c r="C79" s="490" t="s">
        <v>1903</v>
      </c>
      <c r="D79" s="467" t="s">
        <v>1995</v>
      </c>
      <c r="E79" s="442" t="s">
        <v>14</v>
      </c>
      <c r="F79" s="442" t="s">
        <v>1996</v>
      </c>
      <c r="G79" s="468" t="s">
        <v>1916</v>
      </c>
      <c r="H79" s="468"/>
      <c r="I79" s="335" t="s">
        <v>1050</v>
      </c>
      <c r="J79" s="336">
        <v>0.25</v>
      </c>
      <c r="K79" s="337">
        <v>28.58</v>
      </c>
      <c r="L79" s="337">
        <v>7.14</v>
      </c>
      <c r="M79" s="346"/>
    </row>
    <row r="80" spans="2:13" ht="25.5" outlineLevel="1" x14ac:dyDescent="0.2">
      <c r="B80" s="345"/>
      <c r="C80" s="490" t="s">
        <v>1903</v>
      </c>
      <c r="D80" s="467" t="s">
        <v>1997</v>
      </c>
      <c r="E80" s="442" t="s">
        <v>14</v>
      </c>
      <c r="F80" s="442" t="s">
        <v>1998</v>
      </c>
      <c r="G80" s="468" t="s">
        <v>1916</v>
      </c>
      <c r="H80" s="468"/>
      <c r="I80" s="335" t="s">
        <v>1050</v>
      </c>
      <c r="J80" s="336">
        <v>1</v>
      </c>
      <c r="K80" s="337">
        <v>21.09</v>
      </c>
      <c r="L80" s="337">
        <v>21.09</v>
      </c>
      <c r="M80" s="346"/>
    </row>
    <row r="81" spans="2:13" ht="63.75" outlineLevel="1" x14ac:dyDescent="0.2">
      <c r="B81" s="345"/>
      <c r="C81" s="490" t="s">
        <v>1903</v>
      </c>
      <c r="D81" s="467" t="s">
        <v>1999</v>
      </c>
      <c r="E81" s="442" t="s">
        <v>14</v>
      </c>
      <c r="F81" s="442" t="s">
        <v>2000</v>
      </c>
      <c r="G81" s="468" t="s">
        <v>1948</v>
      </c>
      <c r="H81" s="468"/>
      <c r="I81" s="335" t="s">
        <v>83</v>
      </c>
      <c r="J81" s="336">
        <v>15</v>
      </c>
      <c r="K81" s="337">
        <v>18.03</v>
      </c>
      <c r="L81" s="337">
        <v>270.45</v>
      </c>
      <c r="M81" s="346"/>
    </row>
    <row r="82" spans="2:13" outlineLevel="1" x14ac:dyDescent="0.2">
      <c r="B82" s="345"/>
      <c r="C82" s="491"/>
      <c r="D82" s="469"/>
      <c r="E82" s="469"/>
      <c r="F82" s="469"/>
      <c r="G82" s="469" t="s">
        <v>1917</v>
      </c>
      <c r="H82" s="470">
        <v>11.9539355</v>
      </c>
      <c r="I82" s="469" t="s">
        <v>1918</v>
      </c>
      <c r="J82" s="470">
        <v>13.17</v>
      </c>
      <c r="K82" s="469" t="s">
        <v>1919</v>
      </c>
      <c r="L82" s="470">
        <v>25.12</v>
      </c>
      <c r="M82" s="346"/>
    </row>
    <row r="83" spans="2:13" outlineLevel="1" x14ac:dyDescent="0.2">
      <c r="B83" s="345"/>
      <c r="C83" s="491"/>
      <c r="D83" s="469"/>
      <c r="E83" s="469"/>
      <c r="F83" s="469"/>
      <c r="G83" s="469" t="s">
        <v>1920</v>
      </c>
      <c r="H83" s="470">
        <v>66.39</v>
      </c>
      <c r="I83" s="469"/>
      <c r="J83" s="471" t="s">
        <v>1921</v>
      </c>
      <c r="K83" s="471"/>
      <c r="L83" s="470">
        <v>365.07</v>
      </c>
      <c r="M83" s="346"/>
    </row>
    <row r="84" spans="2:13" outlineLevel="1" x14ac:dyDescent="0.2">
      <c r="B84" s="345"/>
      <c r="C84" s="494" t="s">
        <v>2001</v>
      </c>
      <c r="D84" s="474"/>
      <c r="E84" s="474"/>
      <c r="F84" s="474"/>
      <c r="G84" s="474"/>
      <c r="H84" s="474"/>
      <c r="I84" s="474"/>
      <c r="J84" s="474"/>
      <c r="K84" s="474"/>
      <c r="L84" s="474"/>
      <c r="M84" s="346"/>
    </row>
    <row r="85" spans="2:13" ht="13.5" outlineLevel="1" thickBot="1" x14ac:dyDescent="0.25">
      <c r="B85" s="345"/>
      <c r="C85" s="486" t="s">
        <v>2002</v>
      </c>
      <c r="D85" s="471"/>
      <c r="E85" s="471"/>
      <c r="F85" s="471"/>
      <c r="G85" s="471"/>
      <c r="H85" s="471"/>
      <c r="I85" s="471"/>
      <c r="J85" s="471"/>
      <c r="K85" s="471"/>
      <c r="L85" s="471"/>
      <c r="M85" s="346"/>
    </row>
    <row r="86" spans="2:13" ht="13.5" outlineLevel="1" thickTop="1" x14ac:dyDescent="0.2">
      <c r="B86" s="345"/>
      <c r="C86" s="492"/>
      <c r="D86" s="338"/>
      <c r="E86" s="338"/>
      <c r="F86" s="338"/>
      <c r="G86" s="338"/>
      <c r="H86" s="338"/>
      <c r="I86" s="338"/>
      <c r="J86" s="338"/>
      <c r="K86" s="338"/>
      <c r="L86" s="338"/>
      <c r="M86" s="346"/>
    </row>
    <row r="87" spans="2:13" ht="15" outlineLevel="1" x14ac:dyDescent="0.2">
      <c r="B87" s="345"/>
      <c r="C87" s="488" t="s">
        <v>30</v>
      </c>
      <c r="D87" s="462" t="s">
        <v>1</v>
      </c>
      <c r="E87" s="461" t="s">
        <v>2</v>
      </c>
      <c r="F87" s="461" t="s">
        <v>3</v>
      </c>
      <c r="G87" s="463" t="s">
        <v>1900</v>
      </c>
      <c r="H87" s="463"/>
      <c r="I87" s="464" t="s">
        <v>4</v>
      </c>
      <c r="J87" s="462" t="s">
        <v>5</v>
      </c>
      <c r="K87" s="462" t="s">
        <v>6</v>
      </c>
      <c r="L87" s="462" t="s">
        <v>7</v>
      </c>
      <c r="M87" s="346"/>
    </row>
    <row r="88" spans="2:13" ht="25.5" outlineLevel="1" x14ac:dyDescent="0.2">
      <c r="B88" s="345"/>
      <c r="C88" s="489" t="s">
        <v>1901</v>
      </c>
      <c r="D88" s="465" t="s">
        <v>31</v>
      </c>
      <c r="E88" s="443" t="s">
        <v>27</v>
      </c>
      <c r="F88" s="443" t="s">
        <v>32</v>
      </c>
      <c r="G88" s="466" t="s">
        <v>1922</v>
      </c>
      <c r="H88" s="466"/>
      <c r="I88" s="332" t="s">
        <v>29</v>
      </c>
      <c r="J88" s="333">
        <v>1</v>
      </c>
      <c r="K88" s="334">
        <v>182.96</v>
      </c>
      <c r="L88" s="334">
        <v>182.96</v>
      </c>
      <c r="M88" s="346"/>
    </row>
    <row r="89" spans="2:13" ht="25.5" outlineLevel="1" x14ac:dyDescent="0.2">
      <c r="B89" s="345"/>
      <c r="C89" s="490" t="s">
        <v>1903</v>
      </c>
      <c r="D89" s="467" t="s">
        <v>2003</v>
      </c>
      <c r="E89" s="442" t="s">
        <v>14</v>
      </c>
      <c r="F89" s="442" t="s">
        <v>2004</v>
      </c>
      <c r="G89" s="468" t="s">
        <v>1916</v>
      </c>
      <c r="H89" s="468"/>
      <c r="I89" s="335" t="s">
        <v>1050</v>
      </c>
      <c r="J89" s="336">
        <v>2.0059999999999998</v>
      </c>
      <c r="K89" s="337">
        <v>27.6</v>
      </c>
      <c r="L89" s="337">
        <v>55.36</v>
      </c>
      <c r="M89" s="346"/>
    </row>
    <row r="90" spans="2:13" ht="25.5" outlineLevel="1" x14ac:dyDescent="0.2">
      <c r="B90" s="345"/>
      <c r="C90" s="490" t="s">
        <v>1903</v>
      </c>
      <c r="D90" s="467" t="s">
        <v>1997</v>
      </c>
      <c r="E90" s="442" t="s">
        <v>14</v>
      </c>
      <c r="F90" s="442" t="s">
        <v>1998</v>
      </c>
      <c r="G90" s="468" t="s">
        <v>1916</v>
      </c>
      <c r="H90" s="468"/>
      <c r="I90" s="335" t="s">
        <v>1050</v>
      </c>
      <c r="J90" s="336">
        <v>2.0059999999999998</v>
      </c>
      <c r="K90" s="337">
        <v>21.09</v>
      </c>
      <c r="L90" s="337">
        <v>42.3</v>
      </c>
      <c r="M90" s="346"/>
    </row>
    <row r="91" spans="2:13" outlineLevel="1" x14ac:dyDescent="0.2">
      <c r="B91" s="345"/>
      <c r="C91" s="493" t="s">
        <v>1991</v>
      </c>
      <c r="D91" s="472" t="s">
        <v>1593</v>
      </c>
      <c r="E91" s="444" t="s">
        <v>14</v>
      </c>
      <c r="F91" s="444" t="s">
        <v>1594</v>
      </c>
      <c r="G91" s="473" t="s">
        <v>1993</v>
      </c>
      <c r="H91" s="473"/>
      <c r="I91" s="339" t="s">
        <v>166</v>
      </c>
      <c r="J91" s="340">
        <v>1.4999999999999999E-2</v>
      </c>
      <c r="K91" s="341">
        <v>15.86</v>
      </c>
      <c r="L91" s="341">
        <v>0.23</v>
      </c>
      <c r="M91" s="346"/>
    </row>
    <row r="92" spans="2:13" ht="25.5" outlineLevel="1" x14ac:dyDescent="0.2">
      <c r="B92" s="345"/>
      <c r="C92" s="493" t="s">
        <v>1991</v>
      </c>
      <c r="D92" s="472" t="s">
        <v>2005</v>
      </c>
      <c r="E92" s="444" t="s">
        <v>14</v>
      </c>
      <c r="F92" s="444" t="s">
        <v>1475</v>
      </c>
      <c r="G92" s="473" t="s">
        <v>1993</v>
      </c>
      <c r="H92" s="473"/>
      <c r="I92" s="339" t="s">
        <v>29</v>
      </c>
      <c r="J92" s="340">
        <v>5.8000000000000003E-2</v>
      </c>
      <c r="K92" s="341">
        <v>24.8</v>
      </c>
      <c r="L92" s="341">
        <v>1.43</v>
      </c>
      <c r="M92" s="346"/>
    </row>
    <row r="93" spans="2:13" outlineLevel="1" x14ac:dyDescent="0.2">
      <c r="B93" s="345"/>
      <c r="C93" s="493" t="s">
        <v>1991</v>
      </c>
      <c r="D93" s="472" t="s">
        <v>2006</v>
      </c>
      <c r="E93" s="444" t="s">
        <v>14</v>
      </c>
      <c r="F93" s="444" t="s">
        <v>1319</v>
      </c>
      <c r="G93" s="473" t="s">
        <v>1993</v>
      </c>
      <c r="H93" s="473"/>
      <c r="I93" s="339" t="s">
        <v>83</v>
      </c>
      <c r="J93" s="340">
        <v>3.6</v>
      </c>
      <c r="K93" s="341">
        <v>14.92</v>
      </c>
      <c r="L93" s="341">
        <v>53.71</v>
      </c>
      <c r="M93" s="346"/>
    </row>
    <row r="94" spans="2:13" outlineLevel="1" x14ac:dyDescent="0.2">
      <c r="B94" s="345"/>
      <c r="C94" s="493" t="s">
        <v>1991</v>
      </c>
      <c r="D94" s="472" t="s">
        <v>1533</v>
      </c>
      <c r="E94" s="444" t="s">
        <v>14</v>
      </c>
      <c r="F94" s="444" t="s">
        <v>1534</v>
      </c>
      <c r="G94" s="473" t="s">
        <v>1993</v>
      </c>
      <c r="H94" s="473"/>
      <c r="I94" s="339" t="s">
        <v>29</v>
      </c>
      <c r="J94" s="340">
        <v>0.05</v>
      </c>
      <c r="K94" s="341">
        <v>2.2599999999999998</v>
      </c>
      <c r="L94" s="341">
        <v>0.11</v>
      </c>
      <c r="M94" s="346"/>
    </row>
    <row r="95" spans="2:13" outlineLevel="1" x14ac:dyDescent="0.2">
      <c r="B95" s="345"/>
      <c r="C95" s="493" t="s">
        <v>1991</v>
      </c>
      <c r="D95" s="472" t="s">
        <v>2007</v>
      </c>
      <c r="E95" s="444" t="s">
        <v>14</v>
      </c>
      <c r="F95" s="444" t="s">
        <v>1384</v>
      </c>
      <c r="G95" s="473" t="s">
        <v>1993</v>
      </c>
      <c r="H95" s="473"/>
      <c r="I95" s="339" t="s">
        <v>29</v>
      </c>
      <c r="J95" s="340">
        <v>2E-3</v>
      </c>
      <c r="K95" s="341">
        <v>68.08</v>
      </c>
      <c r="L95" s="341">
        <v>0.13</v>
      </c>
      <c r="M95" s="346"/>
    </row>
    <row r="96" spans="2:13" outlineLevel="1" x14ac:dyDescent="0.2">
      <c r="B96" s="345"/>
      <c r="C96" s="493" t="s">
        <v>1991</v>
      </c>
      <c r="D96" s="472" t="s">
        <v>1787</v>
      </c>
      <c r="E96" s="444" t="s">
        <v>14</v>
      </c>
      <c r="F96" s="444" t="s">
        <v>1788</v>
      </c>
      <c r="G96" s="473" t="s">
        <v>1993</v>
      </c>
      <c r="H96" s="473"/>
      <c r="I96" s="339" t="s">
        <v>83</v>
      </c>
      <c r="J96" s="340">
        <v>1.7250000000000001</v>
      </c>
      <c r="K96" s="341">
        <v>3.97</v>
      </c>
      <c r="L96" s="341">
        <v>6.84</v>
      </c>
      <c r="M96" s="346"/>
    </row>
    <row r="97" spans="2:13" outlineLevel="1" x14ac:dyDescent="0.2">
      <c r="B97" s="345"/>
      <c r="C97" s="493" t="s">
        <v>1991</v>
      </c>
      <c r="D97" s="472" t="s">
        <v>1887</v>
      </c>
      <c r="E97" s="444" t="s">
        <v>14</v>
      </c>
      <c r="F97" s="444" t="s">
        <v>1888</v>
      </c>
      <c r="G97" s="473" t="s">
        <v>1993</v>
      </c>
      <c r="H97" s="473"/>
      <c r="I97" s="339" t="s">
        <v>29</v>
      </c>
      <c r="J97" s="340">
        <v>2.4E-2</v>
      </c>
      <c r="K97" s="341">
        <v>7.81</v>
      </c>
      <c r="L97" s="341">
        <v>0.18</v>
      </c>
      <c r="M97" s="346"/>
    </row>
    <row r="98" spans="2:13" ht="25.5" outlineLevel="1" x14ac:dyDescent="0.2">
      <c r="B98" s="345"/>
      <c r="C98" s="493" t="s">
        <v>1991</v>
      </c>
      <c r="D98" s="472" t="s">
        <v>1597</v>
      </c>
      <c r="E98" s="444" t="s">
        <v>14</v>
      </c>
      <c r="F98" s="444" t="s">
        <v>1598</v>
      </c>
      <c r="G98" s="473" t="s">
        <v>1993</v>
      </c>
      <c r="H98" s="473"/>
      <c r="I98" s="339" t="s">
        <v>29</v>
      </c>
      <c r="J98" s="340">
        <v>1</v>
      </c>
      <c r="K98" s="341">
        <v>22.67</v>
      </c>
      <c r="L98" s="341">
        <v>22.67</v>
      </c>
      <c r="M98" s="346"/>
    </row>
    <row r="99" spans="2:13" outlineLevel="1" x14ac:dyDescent="0.2">
      <c r="B99" s="345"/>
      <c r="C99" s="491"/>
      <c r="D99" s="469"/>
      <c r="E99" s="469"/>
      <c r="F99" s="469"/>
      <c r="G99" s="469" t="s">
        <v>1917</v>
      </c>
      <c r="H99" s="470">
        <v>32.188065099457503</v>
      </c>
      <c r="I99" s="469" t="s">
        <v>1918</v>
      </c>
      <c r="J99" s="470">
        <v>35.450000000000003</v>
      </c>
      <c r="K99" s="469" t="s">
        <v>1919</v>
      </c>
      <c r="L99" s="470">
        <v>67.64</v>
      </c>
      <c r="M99" s="346"/>
    </row>
    <row r="100" spans="2:13" outlineLevel="1" x14ac:dyDescent="0.2">
      <c r="B100" s="345"/>
      <c r="C100" s="491"/>
      <c r="D100" s="469"/>
      <c r="E100" s="469"/>
      <c r="F100" s="469"/>
      <c r="G100" s="469" t="s">
        <v>1920</v>
      </c>
      <c r="H100" s="470">
        <v>40.67</v>
      </c>
      <c r="I100" s="469"/>
      <c r="J100" s="471" t="s">
        <v>1921</v>
      </c>
      <c r="K100" s="471"/>
      <c r="L100" s="470">
        <v>223.63</v>
      </c>
      <c r="M100" s="346"/>
    </row>
    <row r="101" spans="2:13" outlineLevel="1" x14ac:dyDescent="0.2">
      <c r="B101" s="345"/>
      <c r="C101" s="494" t="s">
        <v>2001</v>
      </c>
      <c r="D101" s="474"/>
      <c r="E101" s="474"/>
      <c r="F101" s="474"/>
      <c r="G101" s="474"/>
      <c r="H101" s="474"/>
      <c r="I101" s="474"/>
      <c r="J101" s="474"/>
      <c r="K101" s="474"/>
      <c r="L101" s="474"/>
      <c r="M101" s="346"/>
    </row>
    <row r="102" spans="2:13" ht="13.5" outlineLevel="1" thickBot="1" x14ac:dyDescent="0.25">
      <c r="B102" s="345"/>
      <c r="C102" s="486" t="s">
        <v>2008</v>
      </c>
      <c r="D102" s="471"/>
      <c r="E102" s="471"/>
      <c r="F102" s="471"/>
      <c r="G102" s="471"/>
      <c r="H102" s="471"/>
      <c r="I102" s="471"/>
      <c r="J102" s="471"/>
      <c r="K102" s="471"/>
      <c r="L102" s="471"/>
      <c r="M102" s="346"/>
    </row>
    <row r="103" spans="2:13" ht="13.5" outlineLevel="1" thickTop="1" x14ac:dyDescent="0.2">
      <c r="B103" s="345"/>
      <c r="C103" s="492"/>
      <c r="D103" s="338"/>
      <c r="E103" s="338"/>
      <c r="F103" s="338"/>
      <c r="G103" s="338"/>
      <c r="H103" s="338"/>
      <c r="I103" s="338"/>
      <c r="J103" s="338"/>
      <c r="K103" s="338"/>
      <c r="L103" s="338"/>
      <c r="M103" s="346"/>
    </row>
    <row r="104" spans="2:13" ht="15" outlineLevel="1" x14ac:dyDescent="0.2">
      <c r="B104" s="345"/>
      <c r="C104" s="488" t="s">
        <v>35</v>
      </c>
      <c r="D104" s="462" t="s">
        <v>1</v>
      </c>
      <c r="E104" s="461" t="s">
        <v>2</v>
      </c>
      <c r="F104" s="461" t="s">
        <v>3</v>
      </c>
      <c r="G104" s="463" t="s">
        <v>1900</v>
      </c>
      <c r="H104" s="463"/>
      <c r="I104" s="464" t="s">
        <v>4</v>
      </c>
      <c r="J104" s="462" t="s">
        <v>5</v>
      </c>
      <c r="K104" s="462" t="s">
        <v>6</v>
      </c>
      <c r="L104" s="462" t="s">
        <v>7</v>
      </c>
      <c r="M104" s="346"/>
    </row>
    <row r="105" spans="2:13" ht="25.5" outlineLevel="1" x14ac:dyDescent="0.2">
      <c r="B105" s="345"/>
      <c r="C105" s="489" t="s">
        <v>1901</v>
      </c>
      <c r="D105" s="465" t="s">
        <v>36</v>
      </c>
      <c r="E105" s="443" t="s">
        <v>27</v>
      </c>
      <c r="F105" s="443" t="s">
        <v>37</v>
      </c>
      <c r="G105" s="466" t="s">
        <v>1916</v>
      </c>
      <c r="H105" s="466"/>
      <c r="I105" s="332" t="s">
        <v>38</v>
      </c>
      <c r="J105" s="333">
        <v>1</v>
      </c>
      <c r="K105" s="334">
        <v>254.59</v>
      </c>
      <c r="L105" s="334">
        <v>254.59</v>
      </c>
      <c r="M105" s="346"/>
    </row>
    <row r="106" spans="2:13" outlineLevel="1" x14ac:dyDescent="0.2">
      <c r="B106" s="345"/>
      <c r="C106" s="493" t="s">
        <v>1991</v>
      </c>
      <c r="D106" s="472" t="s">
        <v>2009</v>
      </c>
      <c r="E106" s="444" t="s">
        <v>27</v>
      </c>
      <c r="F106" s="444" t="s">
        <v>37</v>
      </c>
      <c r="G106" s="473" t="s">
        <v>2010</v>
      </c>
      <c r="H106" s="473"/>
      <c r="I106" s="339" t="s">
        <v>38</v>
      </c>
      <c r="J106" s="340">
        <v>1</v>
      </c>
      <c r="K106" s="341">
        <v>254.59</v>
      </c>
      <c r="L106" s="341">
        <v>254.59</v>
      </c>
      <c r="M106" s="346"/>
    </row>
    <row r="107" spans="2:13" outlineLevel="1" x14ac:dyDescent="0.2">
      <c r="B107" s="345"/>
      <c r="C107" s="491"/>
      <c r="D107" s="469"/>
      <c r="E107" s="469"/>
      <c r="F107" s="469"/>
      <c r="G107" s="469" t="s">
        <v>1917</v>
      </c>
      <c r="H107" s="470">
        <v>0</v>
      </c>
      <c r="I107" s="469" t="s">
        <v>1918</v>
      </c>
      <c r="J107" s="470">
        <v>0</v>
      </c>
      <c r="K107" s="469" t="s">
        <v>1919</v>
      </c>
      <c r="L107" s="470">
        <v>0</v>
      </c>
      <c r="M107" s="346"/>
    </row>
    <row r="108" spans="2:13" ht="13.5" outlineLevel="1" thickBot="1" x14ac:dyDescent="0.25">
      <c r="B108" s="345"/>
      <c r="C108" s="491"/>
      <c r="D108" s="469"/>
      <c r="E108" s="469"/>
      <c r="F108" s="469"/>
      <c r="G108" s="469" t="s">
        <v>1920</v>
      </c>
      <c r="H108" s="470">
        <v>56.595357000000007</v>
      </c>
      <c r="I108" s="469"/>
      <c r="J108" s="471" t="s">
        <v>1921</v>
      </c>
      <c r="K108" s="471"/>
      <c r="L108" s="470">
        <v>311.18535700000001</v>
      </c>
      <c r="M108" s="346"/>
    </row>
    <row r="109" spans="2:13" ht="13.5" outlineLevel="1" thickTop="1" x14ac:dyDescent="0.2">
      <c r="B109" s="345"/>
      <c r="C109" s="492"/>
      <c r="D109" s="338"/>
      <c r="E109" s="338"/>
      <c r="F109" s="338"/>
      <c r="G109" s="338"/>
      <c r="H109" s="338"/>
      <c r="I109" s="338"/>
      <c r="J109" s="338"/>
      <c r="K109" s="338"/>
      <c r="L109" s="338"/>
      <c r="M109" s="346"/>
    </row>
    <row r="110" spans="2:13" ht="15" outlineLevel="1" x14ac:dyDescent="0.2">
      <c r="B110" s="345"/>
      <c r="C110" s="488" t="s">
        <v>41</v>
      </c>
      <c r="D110" s="462" t="s">
        <v>1</v>
      </c>
      <c r="E110" s="461" t="s">
        <v>2</v>
      </c>
      <c r="F110" s="461" t="s">
        <v>3</v>
      </c>
      <c r="G110" s="463" t="s">
        <v>1900</v>
      </c>
      <c r="H110" s="463"/>
      <c r="I110" s="464" t="s">
        <v>4</v>
      </c>
      <c r="J110" s="462" t="s">
        <v>5</v>
      </c>
      <c r="K110" s="462" t="s">
        <v>6</v>
      </c>
      <c r="L110" s="462" t="s">
        <v>7</v>
      </c>
      <c r="M110" s="346"/>
    </row>
    <row r="111" spans="2:13" ht="25.5" outlineLevel="1" x14ac:dyDescent="0.2">
      <c r="B111" s="345"/>
      <c r="C111" s="489" t="s">
        <v>1901</v>
      </c>
      <c r="D111" s="465" t="s">
        <v>42</v>
      </c>
      <c r="E111" s="443" t="s">
        <v>14</v>
      </c>
      <c r="F111" s="443" t="s">
        <v>43</v>
      </c>
      <c r="G111" s="466" t="s">
        <v>2011</v>
      </c>
      <c r="H111" s="466"/>
      <c r="I111" s="332" t="s">
        <v>24</v>
      </c>
      <c r="J111" s="333">
        <v>1</v>
      </c>
      <c r="K111" s="334">
        <v>1.61</v>
      </c>
      <c r="L111" s="334">
        <v>1.61</v>
      </c>
      <c r="M111" s="346"/>
    </row>
    <row r="112" spans="2:13" ht="25.5" outlineLevel="1" x14ac:dyDescent="0.2">
      <c r="B112" s="345"/>
      <c r="C112" s="490" t="s">
        <v>1903</v>
      </c>
      <c r="D112" s="467" t="s">
        <v>2012</v>
      </c>
      <c r="E112" s="442" t="s">
        <v>14</v>
      </c>
      <c r="F112" s="442" t="s">
        <v>2013</v>
      </c>
      <c r="G112" s="468" t="s">
        <v>1916</v>
      </c>
      <c r="H112" s="468"/>
      <c r="I112" s="335" t="s">
        <v>1050</v>
      </c>
      <c r="J112" s="336">
        <v>2.58E-2</v>
      </c>
      <c r="K112" s="337">
        <v>21.63</v>
      </c>
      <c r="L112" s="337">
        <v>0.55000000000000004</v>
      </c>
      <c r="M112" s="346"/>
    </row>
    <row r="113" spans="2:13" ht="25.5" outlineLevel="1" x14ac:dyDescent="0.2">
      <c r="B113" s="345"/>
      <c r="C113" s="490" t="s">
        <v>1903</v>
      </c>
      <c r="D113" s="467" t="s">
        <v>1997</v>
      </c>
      <c r="E113" s="442" t="s">
        <v>14</v>
      </c>
      <c r="F113" s="442" t="s">
        <v>1998</v>
      </c>
      <c r="G113" s="468" t="s">
        <v>1916</v>
      </c>
      <c r="H113" s="468"/>
      <c r="I113" s="335" t="s">
        <v>1050</v>
      </c>
      <c r="J113" s="336">
        <v>5.0700000000000002E-2</v>
      </c>
      <c r="K113" s="337">
        <v>21.09</v>
      </c>
      <c r="L113" s="337">
        <v>1.06</v>
      </c>
      <c r="M113" s="346"/>
    </row>
    <row r="114" spans="2:13" outlineLevel="1" x14ac:dyDescent="0.2">
      <c r="B114" s="345"/>
      <c r="C114" s="491"/>
      <c r="D114" s="469"/>
      <c r="E114" s="469"/>
      <c r="F114" s="469"/>
      <c r="G114" s="469" t="s">
        <v>1917</v>
      </c>
      <c r="H114" s="470">
        <v>0.49966688874083942</v>
      </c>
      <c r="I114" s="469" t="s">
        <v>1918</v>
      </c>
      <c r="J114" s="470">
        <v>0.55000000000000004</v>
      </c>
      <c r="K114" s="469" t="s">
        <v>1919</v>
      </c>
      <c r="L114" s="470">
        <v>1.05</v>
      </c>
      <c r="M114" s="346"/>
    </row>
    <row r="115" spans="2:13" ht="13.5" outlineLevel="1" thickBot="1" x14ac:dyDescent="0.25">
      <c r="B115" s="345"/>
      <c r="C115" s="491"/>
      <c r="D115" s="469"/>
      <c r="E115" s="469"/>
      <c r="F115" s="469"/>
      <c r="G115" s="469" t="s">
        <v>1920</v>
      </c>
      <c r="H115" s="470">
        <v>0.35</v>
      </c>
      <c r="I115" s="469"/>
      <c r="J115" s="471" t="s">
        <v>1921</v>
      </c>
      <c r="K115" s="471"/>
      <c r="L115" s="470">
        <v>1.96</v>
      </c>
      <c r="M115" s="346"/>
    </row>
    <row r="116" spans="2:13" ht="13.5" outlineLevel="1" thickTop="1" x14ac:dyDescent="0.2">
      <c r="B116" s="345"/>
      <c r="C116" s="492"/>
      <c r="D116" s="338"/>
      <c r="E116" s="338"/>
      <c r="F116" s="338"/>
      <c r="G116" s="338"/>
      <c r="H116" s="338"/>
      <c r="I116" s="338"/>
      <c r="J116" s="338"/>
      <c r="K116" s="338"/>
      <c r="L116" s="338"/>
      <c r="M116" s="346"/>
    </row>
    <row r="117" spans="2:13" ht="15" outlineLevel="1" x14ac:dyDescent="0.2">
      <c r="B117" s="345"/>
      <c r="C117" s="488" t="s">
        <v>44</v>
      </c>
      <c r="D117" s="462" t="s">
        <v>1</v>
      </c>
      <c r="E117" s="461" t="s">
        <v>2</v>
      </c>
      <c r="F117" s="461" t="s">
        <v>3</v>
      </c>
      <c r="G117" s="463" t="s">
        <v>1900</v>
      </c>
      <c r="H117" s="463"/>
      <c r="I117" s="464" t="s">
        <v>4</v>
      </c>
      <c r="J117" s="462" t="s">
        <v>5</v>
      </c>
      <c r="K117" s="462" t="s">
        <v>6</v>
      </c>
      <c r="L117" s="462" t="s">
        <v>7</v>
      </c>
      <c r="M117" s="346"/>
    </row>
    <row r="118" spans="2:13" ht="25.5" outlineLevel="1" x14ac:dyDescent="0.2">
      <c r="B118" s="345"/>
      <c r="C118" s="489" t="s">
        <v>1901</v>
      </c>
      <c r="D118" s="465" t="s">
        <v>45</v>
      </c>
      <c r="E118" s="443" t="s">
        <v>14</v>
      </c>
      <c r="F118" s="443" t="s">
        <v>46</v>
      </c>
      <c r="G118" s="466" t="s">
        <v>2011</v>
      </c>
      <c r="H118" s="466"/>
      <c r="I118" s="332" t="s">
        <v>29</v>
      </c>
      <c r="J118" s="333">
        <v>1</v>
      </c>
      <c r="K118" s="334">
        <v>0.66</v>
      </c>
      <c r="L118" s="334">
        <v>0.66</v>
      </c>
      <c r="M118" s="346"/>
    </row>
    <row r="119" spans="2:13" ht="25.5" outlineLevel="1" x14ac:dyDescent="0.2">
      <c r="B119" s="345"/>
      <c r="C119" s="490" t="s">
        <v>1903</v>
      </c>
      <c r="D119" s="467" t="s">
        <v>1995</v>
      </c>
      <c r="E119" s="442" t="s">
        <v>14</v>
      </c>
      <c r="F119" s="442" t="s">
        <v>1996</v>
      </c>
      <c r="G119" s="468" t="s">
        <v>1916</v>
      </c>
      <c r="H119" s="468"/>
      <c r="I119" s="335" t="s">
        <v>1050</v>
      </c>
      <c r="J119" s="336">
        <v>9.4999999999999998E-3</v>
      </c>
      <c r="K119" s="337">
        <v>28.58</v>
      </c>
      <c r="L119" s="337">
        <v>0.27</v>
      </c>
      <c r="M119" s="346"/>
    </row>
    <row r="120" spans="2:13" ht="25.5" outlineLevel="1" x14ac:dyDescent="0.2">
      <c r="B120" s="345"/>
      <c r="C120" s="490" t="s">
        <v>1903</v>
      </c>
      <c r="D120" s="467" t="s">
        <v>1997</v>
      </c>
      <c r="E120" s="442" t="s">
        <v>14</v>
      </c>
      <c r="F120" s="442" t="s">
        <v>1998</v>
      </c>
      <c r="G120" s="468" t="s">
        <v>1916</v>
      </c>
      <c r="H120" s="468"/>
      <c r="I120" s="335" t="s">
        <v>1050</v>
      </c>
      <c r="J120" s="336">
        <v>1.8700000000000001E-2</v>
      </c>
      <c r="K120" s="337">
        <v>21.09</v>
      </c>
      <c r="L120" s="337">
        <v>0.39</v>
      </c>
      <c r="M120" s="346"/>
    </row>
    <row r="121" spans="2:13" outlineLevel="1" x14ac:dyDescent="0.2">
      <c r="B121" s="345"/>
      <c r="C121" s="491"/>
      <c r="D121" s="469"/>
      <c r="E121" s="469"/>
      <c r="F121" s="469"/>
      <c r="G121" s="469" t="s">
        <v>1917</v>
      </c>
      <c r="H121" s="470">
        <v>0.20462548777005807</v>
      </c>
      <c r="I121" s="469" t="s">
        <v>1918</v>
      </c>
      <c r="J121" s="470">
        <v>0.23</v>
      </c>
      <c r="K121" s="469" t="s">
        <v>1919</v>
      </c>
      <c r="L121" s="470">
        <v>0.43</v>
      </c>
      <c r="M121" s="346"/>
    </row>
    <row r="122" spans="2:13" ht="13.5" outlineLevel="1" thickBot="1" x14ac:dyDescent="0.25">
      <c r="B122" s="345"/>
      <c r="C122" s="491"/>
      <c r="D122" s="469"/>
      <c r="E122" s="469"/>
      <c r="F122" s="469"/>
      <c r="G122" s="469" t="s">
        <v>1920</v>
      </c>
      <c r="H122" s="470">
        <v>0.14000000000000001</v>
      </c>
      <c r="I122" s="469"/>
      <c r="J122" s="471" t="s">
        <v>1921</v>
      </c>
      <c r="K122" s="471"/>
      <c r="L122" s="470">
        <v>0.8</v>
      </c>
      <c r="M122" s="346"/>
    </row>
    <row r="123" spans="2:13" ht="13.5" outlineLevel="1" thickTop="1" x14ac:dyDescent="0.2">
      <c r="B123" s="345"/>
      <c r="C123" s="492"/>
      <c r="D123" s="338"/>
      <c r="E123" s="338"/>
      <c r="F123" s="338"/>
      <c r="G123" s="338"/>
      <c r="H123" s="338"/>
      <c r="I123" s="338"/>
      <c r="J123" s="338"/>
      <c r="K123" s="338"/>
      <c r="L123" s="338"/>
      <c r="M123" s="346"/>
    </row>
    <row r="124" spans="2:13" ht="15" outlineLevel="1" x14ac:dyDescent="0.2">
      <c r="B124" s="345"/>
      <c r="C124" s="488" t="s">
        <v>47</v>
      </c>
      <c r="D124" s="462" t="s">
        <v>1</v>
      </c>
      <c r="E124" s="461" t="s">
        <v>2</v>
      </c>
      <c r="F124" s="461" t="s">
        <v>3</v>
      </c>
      <c r="G124" s="463" t="s">
        <v>1900</v>
      </c>
      <c r="H124" s="463"/>
      <c r="I124" s="464" t="s">
        <v>4</v>
      </c>
      <c r="J124" s="462" t="s">
        <v>5</v>
      </c>
      <c r="K124" s="462" t="s">
        <v>6</v>
      </c>
      <c r="L124" s="462" t="s">
        <v>7</v>
      </c>
      <c r="M124" s="346"/>
    </row>
    <row r="125" spans="2:13" ht="25.5" outlineLevel="1" x14ac:dyDescent="0.2">
      <c r="B125" s="345"/>
      <c r="C125" s="489" t="s">
        <v>1901</v>
      </c>
      <c r="D125" s="465" t="s">
        <v>48</v>
      </c>
      <c r="E125" s="443" t="s">
        <v>14</v>
      </c>
      <c r="F125" s="443" t="s">
        <v>49</v>
      </c>
      <c r="G125" s="466" t="s">
        <v>2011</v>
      </c>
      <c r="H125" s="466"/>
      <c r="I125" s="332" t="s">
        <v>29</v>
      </c>
      <c r="J125" s="333">
        <v>1</v>
      </c>
      <c r="K125" s="334">
        <v>1.27</v>
      </c>
      <c r="L125" s="334">
        <v>1.27</v>
      </c>
      <c r="M125" s="346"/>
    </row>
    <row r="126" spans="2:13" ht="25.5" outlineLevel="1" x14ac:dyDescent="0.2">
      <c r="B126" s="345"/>
      <c r="C126" s="490" t="s">
        <v>1903</v>
      </c>
      <c r="D126" s="467" t="s">
        <v>1995</v>
      </c>
      <c r="E126" s="442" t="s">
        <v>14</v>
      </c>
      <c r="F126" s="442" t="s">
        <v>1996</v>
      </c>
      <c r="G126" s="468" t="s">
        <v>1916</v>
      </c>
      <c r="H126" s="468"/>
      <c r="I126" s="335" t="s">
        <v>1050</v>
      </c>
      <c r="J126" s="336">
        <v>1.83E-2</v>
      </c>
      <c r="K126" s="337">
        <v>28.58</v>
      </c>
      <c r="L126" s="337">
        <v>0.52</v>
      </c>
      <c r="M126" s="346"/>
    </row>
    <row r="127" spans="2:13" ht="25.5" outlineLevel="1" x14ac:dyDescent="0.2">
      <c r="B127" s="345"/>
      <c r="C127" s="490" t="s">
        <v>1903</v>
      </c>
      <c r="D127" s="467" t="s">
        <v>1997</v>
      </c>
      <c r="E127" s="442" t="s">
        <v>14</v>
      </c>
      <c r="F127" s="442" t="s">
        <v>1998</v>
      </c>
      <c r="G127" s="468" t="s">
        <v>1916</v>
      </c>
      <c r="H127" s="468"/>
      <c r="I127" s="335" t="s">
        <v>1050</v>
      </c>
      <c r="J127" s="336">
        <v>3.5900000000000001E-2</v>
      </c>
      <c r="K127" s="337">
        <v>21.09</v>
      </c>
      <c r="L127" s="337">
        <v>0.75</v>
      </c>
      <c r="M127" s="346"/>
    </row>
    <row r="128" spans="2:13" outlineLevel="1" x14ac:dyDescent="0.2">
      <c r="B128" s="345"/>
      <c r="C128" s="491"/>
      <c r="D128" s="469"/>
      <c r="E128" s="469"/>
      <c r="F128" s="469"/>
      <c r="G128" s="469" t="s">
        <v>1917</v>
      </c>
      <c r="H128" s="470">
        <v>0.39973351099267157</v>
      </c>
      <c r="I128" s="469" t="s">
        <v>1918</v>
      </c>
      <c r="J128" s="470">
        <v>0.44</v>
      </c>
      <c r="K128" s="469" t="s">
        <v>1919</v>
      </c>
      <c r="L128" s="470">
        <v>0.84</v>
      </c>
      <c r="M128" s="346"/>
    </row>
    <row r="129" spans="2:13" ht="13.5" outlineLevel="1" thickBot="1" x14ac:dyDescent="0.25">
      <c r="B129" s="345"/>
      <c r="C129" s="491"/>
      <c r="D129" s="469"/>
      <c r="E129" s="469"/>
      <c r="F129" s="469"/>
      <c r="G129" s="469" t="s">
        <v>1920</v>
      </c>
      <c r="H129" s="470">
        <v>0.28000000000000003</v>
      </c>
      <c r="I129" s="469"/>
      <c r="J129" s="471" t="s">
        <v>1921</v>
      </c>
      <c r="K129" s="471"/>
      <c r="L129" s="470">
        <v>1.55</v>
      </c>
      <c r="M129" s="346"/>
    </row>
    <row r="130" spans="2:13" ht="13.5" outlineLevel="1" thickTop="1" x14ac:dyDescent="0.2">
      <c r="B130" s="345"/>
      <c r="C130" s="492"/>
      <c r="D130" s="338"/>
      <c r="E130" s="338"/>
      <c r="F130" s="338"/>
      <c r="G130" s="338"/>
      <c r="H130" s="338"/>
      <c r="I130" s="338"/>
      <c r="J130" s="338"/>
      <c r="K130" s="338"/>
      <c r="L130" s="338"/>
      <c r="M130" s="346"/>
    </row>
    <row r="131" spans="2:13" ht="15" outlineLevel="1" x14ac:dyDescent="0.2">
      <c r="B131" s="345"/>
      <c r="C131" s="488" t="s">
        <v>50</v>
      </c>
      <c r="D131" s="462" t="s">
        <v>1</v>
      </c>
      <c r="E131" s="461" t="s">
        <v>2</v>
      </c>
      <c r="F131" s="461" t="s">
        <v>3</v>
      </c>
      <c r="G131" s="463" t="s">
        <v>1900</v>
      </c>
      <c r="H131" s="463"/>
      <c r="I131" s="464" t="s">
        <v>4</v>
      </c>
      <c r="J131" s="462" t="s">
        <v>5</v>
      </c>
      <c r="K131" s="462" t="s">
        <v>6</v>
      </c>
      <c r="L131" s="462" t="s">
        <v>7</v>
      </c>
      <c r="M131" s="346"/>
    </row>
    <row r="132" spans="2:13" ht="25.5" outlineLevel="1" x14ac:dyDescent="0.2">
      <c r="B132" s="345"/>
      <c r="C132" s="489" t="s">
        <v>1901</v>
      </c>
      <c r="D132" s="465" t="s">
        <v>51</v>
      </c>
      <c r="E132" s="443" t="s">
        <v>14</v>
      </c>
      <c r="F132" s="443" t="s">
        <v>52</v>
      </c>
      <c r="G132" s="466" t="s">
        <v>2011</v>
      </c>
      <c r="H132" s="466"/>
      <c r="I132" s="332" t="s">
        <v>24</v>
      </c>
      <c r="J132" s="333">
        <v>1</v>
      </c>
      <c r="K132" s="334">
        <v>9.16</v>
      </c>
      <c r="L132" s="334">
        <v>9.16</v>
      </c>
      <c r="M132" s="346"/>
    </row>
    <row r="133" spans="2:13" ht="25.5" outlineLevel="1" x14ac:dyDescent="0.2">
      <c r="B133" s="345"/>
      <c r="C133" s="490" t="s">
        <v>1903</v>
      </c>
      <c r="D133" s="467" t="s">
        <v>2014</v>
      </c>
      <c r="E133" s="442" t="s">
        <v>14</v>
      </c>
      <c r="F133" s="442" t="s">
        <v>2015</v>
      </c>
      <c r="G133" s="468" t="s">
        <v>1916</v>
      </c>
      <c r="H133" s="468"/>
      <c r="I133" s="335" t="s">
        <v>1050</v>
      </c>
      <c r="J133" s="336">
        <v>0.13150000000000001</v>
      </c>
      <c r="K133" s="337">
        <v>28.33</v>
      </c>
      <c r="L133" s="337">
        <v>3.72</v>
      </c>
      <c r="M133" s="346"/>
    </row>
    <row r="134" spans="2:13" ht="25.5" outlineLevel="1" x14ac:dyDescent="0.2">
      <c r="B134" s="345"/>
      <c r="C134" s="490" t="s">
        <v>1903</v>
      </c>
      <c r="D134" s="467" t="s">
        <v>1997</v>
      </c>
      <c r="E134" s="442" t="s">
        <v>14</v>
      </c>
      <c r="F134" s="442" t="s">
        <v>1998</v>
      </c>
      <c r="G134" s="468" t="s">
        <v>1916</v>
      </c>
      <c r="H134" s="468"/>
      <c r="I134" s="335" t="s">
        <v>1050</v>
      </c>
      <c r="J134" s="336">
        <v>0.25819999999999999</v>
      </c>
      <c r="K134" s="337">
        <v>21.09</v>
      </c>
      <c r="L134" s="337">
        <v>5.44</v>
      </c>
      <c r="M134" s="346"/>
    </row>
    <row r="135" spans="2:13" outlineLevel="1" x14ac:dyDescent="0.2">
      <c r="B135" s="345"/>
      <c r="C135" s="491"/>
      <c r="D135" s="469"/>
      <c r="E135" s="469"/>
      <c r="F135" s="469"/>
      <c r="G135" s="469" t="s">
        <v>1917</v>
      </c>
      <c r="H135" s="470">
        <v>2.9123441515180355</v>
      </c>
      <c r="I135" s="469" t="s">
        <v>1918</v>
      </c>
      <c r="J135" s="470">
        <v>3.21</v>
      </c>
      <c r="K135" s="469" t="s">
        <v>1919</v>
      </c>
      <c r="L135" s="470">
        <v>6.12</v>
      </c>
      <c r="M135" s="346"/>
    </row>
    <row r="136" spans="2:13" ht="13.5" outlineLevel="1" thickBot="1" x14ac:dyDescent="0.25">
      <c r="B136" s="345"/>
      <c r="C136" s="491"/>
      <c r="D136" s="469"/>
      <c r="E136" s="469"/>
      <c r="F136" s="469"/>
      <c r="G136" s="469" t="s">
        <v>1920</v>
      </c>
      <c r="H136" s="470">
        <v>2.0299999999999998</v>
      </c>
      <c r="I136" s="469"/>
      <c r="J136" s="471" t="s">
        <v>1921</v>
      </c>
      <c r="K136" s="471"/>
      <c r="L136" s="470">
        <v>11.19</v>
      </c>
      <c r="M136" s="346"/>
    </row>
    <row r="137" spans="2:13" ht="13.5" outlineLevel="1" thickTop="1" x14ac:dyDescent="0.2">
      <c r="B137" s="345"/>
      <c r="C137" s="492"/>
      <c r="D137" s="338"/>
      <c r="E137" s="338"/>
      <c r="F137" s="338"/>
      <c r="G137" s="338"/>
      <c r="H137" s="338"/>
      <c r="I137" s="338"/>
      <c r="J137" s="338"/>
      <c r="K137" s="338"/>
      <c r="L137" s="338"/>
      <c r="M137" s="346"/>
    </row>
    <row r="138" spans="2:13" ht="15" outlineLevel="1" x14ac:dyDescent="0.2">
      <c r="B138" s="345"/>
      <c r="C138" s="488" t="s">
        <v>53</v>
      </c>
      <c r="D138" s="462" t="s">
        <v>1</v>
      </c>
      <c r="E138" s="461" t="s">
        <v>2</v>
      </c>
      <c r="F138" s="461" t="s">
        <v>3</v>
      </c>
      <c r="G138" s="463" t="s">
        <v>1900</v>
      </c>
      <c r="H138" s="463"/>
      <c r="I138" s="464" t="s">
        <v>4</v>
      </c>
      <c r="J138" s="462" t="s">
        <v>5</v>
      </c>
      <c r="K138" s="462" t="s">
        <v>6</v>
      </c>
      <c r="L138" s="462" t="s">
        <v>7</v>
      </c>
      <c r="M138" s="346"/>
    </row>
    <row r="139" spans="2:13" ht="25.5" outlineLevel="1" x14ac:dyDescent="0.2">
      <c r="B139" s="345"/>
      <c r="C139" s="489" t="s">
        <v>1901</v>
      </c>
      <c r="D139" s="465" t="s">
        <v>54</v>
      </c>
      <c r="E139" s="443" t="s">
        <v>14</v>
      </c>
      <c r="F139" s="443" t="s">
        <v>55</v>
      </c>
      <c r="G139" s="466" t="s">
        <v>2011</v>
      </c>
      <c r="H139" s="466"/>
      <c r="I139" s="332" t="s">
        <v>24</v>
      </c>
      <c r="J139" s="333">
        <v>1</v>
      </c>
      <c r="K139" s="334">
        <v>32.72</v>
      </c>
      <c r="L139" s="334">
        <v>32.72</v>
      </c>
      <c r="M139" s="346"/>
    </row>
    <row r="140" spans="2:13" ht="25.5" outlineLevel="1" x14ac:dyDescent="0.2">
      <c r="B140" s="345"/>
      <c r="C140" s="490" t="s">
        <v>1903</v>
      </c>
      <c r="D140" s="467" t="s">
        <v>2014</v>
      </c>
      <c r="E140" s="442" t="s">
        <v>14</v>
      </c>
      <c r="F140" s="442" t="s">
        <v>2015</v>
      </c>
      <c r="G140" s="468" t="s">
        <v>1916</v>
      </c>
      <c r="H140" s="468"/>
      <c r="I140" s="335" t="s">
        <v>1050</v>
      </c>
      <c r="J140" s="336">
        <v>0.36430000000000001</v>
      </c>
      <c r="K140" s="337">
        <v>28.33</v>
      </c>
      <c r="L140" s="337">
        <v>10.32</v>
      </c>
      <c r="M140" s="346"/>
    </row>
    <row r="141" spans="2:13" ht="25.5" outlineLevel="1" x14ac:dyDescent="0.2">
      <c r="B141" s="345"/>
      <c r="C141" s="490" t="s">
        <v>1903</v>
      </c>
      <c r="D141" s="467" t="s">
        <v>1997</v>
      </c>
      <c r="E141" s="442" t="s">
        <v>14</v>
      </c>
      <c r="F141" s="442" t="s">
        <v>1998</v>
      </c>
      <c r="G141" s="468" t="s">
        <v>1916</v>
      </c>
      <c r="H141" s="468"/>
      <c r="I141" s="335" t="s">
        <v>1050</v>
      </c>
      <c r="J141" s="336">
        <v>0.71560000000000001</v>
      </c>
      <c r="K141" s="337">
        <v>21.09</v>
      </c>
      <c r="L141" s="337">
        <v>15.09</v>
      </c>
      <c r="M141" s="346"/>
    </row>
    <row r="142" spans="2:13" ht="25.5" outlineLevel="1" x14ac:dyDescent="0.2">
      <c r="B142" s="345"/>
      <c r="C142" s="493" t="s">
        <v>1991</v>
      </c>
      <c r="D142" s="472" t="s">
        <v>2016</v>
      </c>
      <c r="E142" s="444" t="s">
        <v>14</v>
      </c>
      <c r="F142" s="444" t="s">
        <v>1451</v>
      </c>
      <c r="G142" s="473" t="s">
        <v>1993</v>
      </c>
      <c r="H142" s="473"/>
      <c r="I142" s="339" t="s">
        <v>166</v>
      </c>
      <c r="J142" s="340">
        <v>9.8400000000000001E-2</v>
      </c>
      <c r="K142" s="341">
        <v>74.34</v>
      </c>
      <c r="L142" s="341">
        <v>7.31</v>
      </c>
      <c r="M142" s="346"/>
    </row>
    <row r="143" spans="2:13" outlineLevel="1" x14ac:dyDescent="0.2">
      <c r="B143" s="345"/>
      <c r="C143" s="491"/>
      <c r="D143" s="469"/>
      <c r="E143" s="469"/>
      <c r="F143" s="469"/>
      <c r="G143" s="469" t="s">
        <v>1917</v>
      </c>
      <c r="H143" s="470">
        <v>8.0803274007804333</v>
      </c>
      <c r="I143" s="469" t="s">
        <v>1918</v>
      </c>
      <c r="J143" s="470">
        <v>8.9</v>
      </c>
      <c r="K143" s="469" t="s">
        <v>1919</v>
      </c>
      <c r="L143" s="470">
        <v>16.98</v>
      </c>
      <c r="M143" s="346"/>
    </row>
    <row r="144" spans="2:13" ht="13.5" outlineLevel="1" thickBot="1" x14ac:dyDescent="0.25">
      <c r="B144" s="345"/>
      <c r="C144" s="491"/>
      <c r="D144" s="469"/>
      <c r="E144" s="469"/>
      <c r="F144" s="469"/>
      <c r="G144" s="469" t="s">
        <v>1920</v>
      </c>
      <c r="H144" s="470">
        <v>7.27</v>
      </c>
      <c r="I144" s="469"/>
      <c r="J144" s="471" t="s">
        <v>1921</v>
      </c>
      <c r="K144" s="471"/>
      <c r="L144" s="470">
        <v>39.99</v>
      </c>
      <c r="M144" s="346"/>
    </row>
    <row r="145" spans="2:13" ht="13.5" outlineLevel="1" thickTop="1" x14ac:dyDescent="0.2">
      <c r="B145" s="345"/>
      <c r="C145" s="492"/>
      <c r="D145" s="338"/>
      <c r="E145" s="338"/>
      <c r="F145" s="338"/>
      <c r="G145" s="338"/>
      <c r="H145" s="338"/>
      <c r="I145" s="338"/>
      <c r="J145" s="338"/>
      <c r="K145" s="338"/>
      <c r="L145" s="338"/>
      <c r="M145" s="346"/>
    </row>
    <row r="146" spans="2:13" ht="15" outlineLevel="1" x14ac:dyDescent="0.2">
      <c r="B146" s="345"/>
      <c r="C146" s="488" t="s">
        <v>56</v>
      </c>
      <c r="D146" s="462" t="s">
        <v>1</v>
      </c>
      <c r="E146" s="461" t="s">
        <v>2</v>
      </c>
      <c r="F146" s="461" t="s">
        <v>3</v>
      </c>
      <c r="G146" s="463" t="s">
        <v>1900</v>
      </c>
      <c r="H146" s="463"/>
      <c r="I146" s="464" t="s">
        <v>4</v>
      </c>
      <c r="J146" s="462" t="s">
        <v>5</v>
      </c>
      <c r="K146" s="462" t="s">
        <v>6</v>
      </c>
      <c r="L146" s="462" t="s">
        <v>7</v>
      </c>
      <c r="M146" s="346"/>
    </row>
    <row r="147" spans="2:13" ht="25.5" outlineLevel="1" x14ac:dyDescent="0.2">
      <c r="B147" s="345"/>
      <c r="C147" s="489" t="s">
        <v>1901</v>
      </c>
      <c r="D147" s="465" t="s">
        <v>57</v>
      </c>
      <c r="E147" s="443" t="s">
        <v>14</v>
      </c>
      <c r="F147" s="443" t="s">
        <v>58</v>
      </c>
      <c r="G147" s="466" t="s">
        <v>2011</v>
      </c>
      <c r="H147" s="466"/>
      <c r="I147" s="332" t="s">
        <v>29</v>
      </c>
      <c r="J147" s="333">
        <v>1</v>
      </c>
      <c r="K147" s="334">
        <v>12.11</v>
      </c>
      <c r="L147" s="334">
        <v>12.11</v>
      </c>
      <c r="M147" s="346"/>
    </row>
    <row r="148" spans="2:13" ht="25.5" outlineLevel="1" x14ac:dyDescent="0.2">
      <c r="B148" s="345"/>
      <c r="C148" s="490" t="s">
        <v>1903</v>
      </c>
      <c r="D148" s="467" t="s">
        <v>2003</v>
      </c>
      <c r="E148" s="442" t="s">
        <v>14</v>
      </c>
      <c r="F148" s="442" t="s">
        <v>2004</v>
      </c>
      <c r="G148" s="468" t="s">
        <v>1916</v>
      </c>
      <c r="H148" s="468"/>
      <c r="I148" s="335" t="s">
        <v>1050</v>
      </c>
      <c r="J148" s="336">
        <v>0.17549999999999999</v>
      </c>
      <c r="K148" s="337">
        <v>27.6</v>
      </c>
      <c r="L148" s="337">
        <v>4.84</v>
      </c>
      <c r="M148" s="346"/>
    </row>
    <row r="149" spans="2:13" ht="25.5" outlineLevel="1" x14ac:dyDescent="0.2">
      <c r="B149" s="345"/>
      <c r="C149" s="490" t="s">
        <v>1903</v>
      </c>
      <c r="D149" s="467" t="s">
        <v>1997</v>
      </c>
      <c r="E149" s="442" t="s">
        <v>14</v>
      </c>
      <c r="F149" s="442" t="s">
        <v>1998</v>
      </c>
      <c r="G149" s="468" t="s">
        <v>1916</v>
      </c>
      <c r="H149" s="468"/>
      <c r="I149" s="335" t="s">
        <v>1050</v>
      </c>
      <c r="J149" s="336">
        <v>0.3448</v>
      </c>
      <c r="K149" s="337">
        <v>21.09</v>
      </c>
      <c r="L149" s="337">
        <v>7.27</v>
      </c>
      <c r="M149" s="346"/>
    </row>
    <row r="150" spans="2:13" outlineLevel="1" x14ac:dyDescent="0.2">
      <c r="B150" s="345"/>
      <c r="C150" s="491"/>
      <c r="D150" s="469"/>
      <c r="E150" s="469"/>
      <c r="F150" s="469"/>
      <c r="G150" s="469" t="s">
        <v>1917</v>
      </c>
      <c r="H150" s="470">
        <v>3.8878842676311032</v>
      </c>
      <c r="I150" s="469" t="s">
        <v>1918</v>
      </c>
      <c r="J150" s="470">
        <v>4.28</v>
      </c>
      <c r="K150" s="469" t="s">
        <v>1919</v>
      </c>
      <c r="L150" s="470">
        <v>8.17</v>
      </c>
      <c r="M150" s="346"/>
    </row>
    <row r="151" spans="2:13" ht="13.5" outlineLevel="1" thickBot="1" x14ac:dyDescent="0.25">
      <c r="B151" s="345"/>
      <c r="C151" s="491"/>
      <c r="D151" s="469"/>
      <c r="E151" s="469"/>
      <c r="F151" s="469"/>
      <c r="G151" s="469" t="s">
        <v>1920</v>
      </c>
      <c r="H151" s="470">
        <v>2.69</v>
      </c>
      <c r="I151" s="469"/>
      <c r="J151" s="471" t="s">
        <v>1921</v>
      </c>
      <c r="K151" s="471"/>
      <c r="L151" s="470">
        <v>14.8</v>
      </c>
      <c r="M151" s="346"/>
    </row>
    <row r="152" spans="2:13" ht="13.5" outlineLevel="1" thickTop="1" x14ac:dyDescent="0.2">
      <c r="B152" s="345"/>
      <c r="C152" s="492"/>
      <c r="D152" s="338"/>
      <c r="E152" s="338"/>
      <c r="F152" s="338"/>
      <c r="G152" s="338"/>
      <c r="H152" s="338"/>
      <c r="I152" s="338"/>
      <c r="J152" s="338"/>
      <c r="K152" s="338"/>
      <c r="L152" s="338"/>
      <c r="M152" s="346"/>
    </row>
    <row r="153" spans="2:13" ht="15" outlineLevel="1" x14ac:dyDescent="0.2">
      <c r="B153" s="345"/>
      <c r="C153" s="488" t="s">
        <v>59</v>
      </c>
      <c r="D153" s="462" t="s">
        <v>1</v>
      </c>
      <c r="E153" s="461" t="s">
        <v>2</v>
      </c>
      <c r="F153" s="461" t="s">
        <v>3</v>
      </c>
      <c r="G153" s="463" t="s">
        <v>1900</v>
      </c>
      <c r="H153" s="463"/>
      <c r="I153" s="464" t="s">
        <v>4</v>
      </c>
      <c r="J153" s="462" t="s">
        <v>5</v>
      </c>
      <c r="K153" s="462" t="s">
        <v>6</v>
      </c>
      <c r="L153" s="462" t="s">
        <v>7</v>
      </c>
      <c r="M153" s="346"/>
    </row>
    <row r="154" spans="2:13" ht="25.5" outlineLevel="1" x14ac:dyDescent="0.2">
      <c r="B154" s="345"/>
      <c r="C154" s="489" t="s">
        <v>1901</v>
      </c>
      <c r="D154" s="465" t="s">
        <v>60</v>
      </c>
      <c r="E154" s="443" t="s">
        <v>14</v>
      </c>
      <c r="F154" s="443" t="s">
        <v>61</v>
      </c>
      <c r="G154" s="466" t="s">
        <v>2011</v>
      </c>
      <c r="H154" s="466"/>
      <c r="I154" s="332" t="s">
        <v>29</v>
      </c>
      <c r="J154" s="333">
        <v>1</v>
      </c>
      <c r="K154" s="334">
        <v>8.83</v>
      </c>
      <c r="L154" s="334">
        <v>8.83</v>
      </c>
      <c r="M154" s="346"/>
    </row>
    <row r="155" spans="2:13" ht="25.5" outlineLevel="1" x14ac:dyDescent="0.2">
      <c r="B155" s="345"/>
      <c r="C155" s="490" t="s">
        <v>1903</v>
      </c>
      <c r="D155" s="467" t="s">
        <v>2003</v>
      </c>
      <c r="E155" s="442" t="s">
        <v>14</v>
      </c>
      <c r="F155" s="442" t="s">
        <v>2004</v>
      </c>
      <c r="G155" s="468" t="s">
        <v>1916</v>
      </c>
      <c r="H155" s="468"/>
      <c r="I155" s="335" t="s">
        <v>1050</v>
      </c>
      <c r="J155" s="336">
        <v>0.128</v>
      </c>
      <c r="K155" s="337">
        <v>27.6</v>
      </c>
      <c r="L155" s="337">
        <v>3.53</v>
      </c>
      <c r="M155" s="346"/>
    </row>
    <row r="156" spans="2:13" ht="25.5" outlineLevel="1" x14ac:dyDescent="0.2">
      <c r="B156" s="345"/>
      <c r="C156" s="490" t="s">
        <v>1903</v>
      </c>
      <c r="D156" s="467" t="s">
        <v>1997</v>
      </c>
      <c r="E156" s="442" t="s">
        <v>14</v>
      </c>
      <c r="F156" s="442" t="s">
        <v>1998</v>
      </c>
      <c r="G156" s="468" t="s">
        <v>1916</v>
      </c>
      <c r="H156" s="468"/>
      <c r="I156" s="335" t="s">
        <v>1050</v>
      </c>
      <c r="J156" s="336">
        <v>0.25140000000000001</v>
      </c>
      <c r="K156" s="337">
        <v>21.09</v>
      </c>
      <c r="L156" s="337">
        <v>5.3</v>
      </c>
      <c r="M156" s="346"/>
    </row>
    <row r="157" spans="2:13" outlineLevel="1" x14ac:dyDescent="0.2">
      <c r="B157" s="345"/>
      <c r="C157" s="491"/>
      <c r="D157" s="469"/>
      <c r="E157" s="469"/>
      <c r="F157" s="469"/>
      <c r="G157" s="469" t="s">
        <v>1917</v>
      </c>
      <c r="H157" s="470">
        <v>2.8314457028647566</v>
      </c>
      <c r="I157" s="469" t="s">
        <v>1918</v>
      </c>
      <c r="J157" s="470">
        <v>3.12</v>
      </c>
      <c r="K157" s="469" t="s">
        <v>1919</v>
      </c>
      <c r="L157" s="470">
        <v>5.95</v>
      </c>
      <c r="M157" s="346"/>
    </row>
    <row r="158" spans="2:13" ht="13.5" outlineLevel="1" thickBot="1" x14ac:dyDescent="0.25">
      <c r="B158" s="345"/>
      <c r="C158" s="491"/>
      <c r="D158" s="469"/>
      <c r="E158" s="469"/>
      <c r="F158" s="469"/>
      <c r="G158" s="469" t="s">
        <v>1920</v>
      </c>
      <c r="H158" s="470">
        <v>1.96</v>
      </c>
      <c r="I158" s="469"/>
      <c r="J158" s="471" t="s">
        <v>1921</v>
      </c>
      <c r="K158" s="471"/>
      <c r="L158" s="470">
        <v>10.79</v>
      </c>
      <c r="M158" s="346"/>
    </row>
    <row r="159" spans="2:13" ht="13.5" outlineLevel="1" thickTop="1" x14ac:dyDescent="0.2">
      <c r="B159" s="345"/>
      <c r="C159" s="492"/>
      <c r="D159" s="338"/>
      <c r="E159" s="338"/>
      <c r="F159" s="338"/>
      <c r="G159" s="338"/>
      <c r="H159" s="338"/>
      <c r="I159" s="338"/>
      <c r="J159" s="338"/>
      <c r="K159" s="338"/>
      <c r="L159" s="338"/>
      <c r="M159" s="346"/>
    </row>
    <row r="160" spans="2:13" ht="15" outlineLevel="1" x14ac:dyDescent="0.2">
      <c r="B160" s="345"/>
      <c r="C160" s="488" t="s">
        <v>62</v>
      </c>
      <c r="D160" s="462" t="s">
        <v>1</v>
      </c>
      <c r="E160" s="461" t="s">
        <v>2</v>
      </c>
      <c r="F160" s="461" t="s">
        <v>3</v>
      </c>
      <c r="G160" s="463" t="s">
        <v>1900</v>
      </c>
      <c r="H160" s="463"/>
      <c r="I160" s="464" t="s">
        <v>4</v>
      </c>
      <c r="J160" s="462" t="s">
        <v>5</v>
      </c>
      <c r="K160" s="462" t="s">
        <v>6</v>
      </c>
      <c r="L160" s="462" t="s">
        <v>7</v>
      </c>
      <c r="M160" s="346"/>
    </row>
    <row r="161" spans="2:13" ht="25.5" outlineLevel="1" x14ac:dyDescent="0.2">
      <c r="B161" s="345"/>
      <c r="C161" s="489" t="s">
        <v>1901</v>
      </c>
      <c r="D161" s="465" t="s">
        <v>63</v>
      </c>
      <c r="E161" s="443" t="s">
        <v>14</v>
      </c>
      <c r="F161" s="443" t="s">
        <v>64</v>
      </c>
      <c r="G161" s="466" t="s">
        <v>2011</v>
      </c>
      <c r="H161" s="466"/>
      <c r="I161" s="332" t="s">
        <v>29</v>
      </c>
      <c r="J161" s="333">
        <v>1</v>
      </c>
      <c r="K161" s="334">
        <v>1.5</v>
      </c>
      <c r="L161" s="334">
        <v>1.5</v>
      </c>
      <c r="M161" s="346"/>
    </row>
    <row r="162" spans="2:13" ht="25.5" outlineLevel="1" x14ac:dyDescent="0.2">
      <c r="B162" s="345"/>
      <c r="C162" s="490" t="s">
        <v>1903</v>
      </c>
      <c r="D162" s="467" t="s">
        <v>2003</v>
      </c>
      <c r="E162" s="442" t="s">
        <v>14</v>
      </c>
      <c r="F162" s="442" t="s">
        <v>2004</v>
      </c>
      <c r="G162" s="468" t="s">
        <v>1916</v>
      </c>
      <c r="H162" s="468"/>
      <c r="I162" s="335" t="s">
        <v>1050</v>
      </c>
      <c r="J162" s="336">
        <v>2.1899999999999999E-2</v>
      </c>
      <c r="K162" s="337">
        <v>27.6</v>
      </c>
      <c r="L162" s="337">
        <v>0.6</v>
      </c>
      <c r="M162" s="346"/>
    </row>
    <row r="163" spans="2:13" ht="25.5" outlineLevel="1" x14ac:dyDescent="0.2">
      <c r="B163" s="345"/>
      <c r="C163" s="490" t="s">
        <v>1903</v>
      </c>
      <c r="D163" s="467" t="s">
        <v>1997</v>
      </c>
      <c r="E163" s="442" t="s">
        <v>14</v>
      </c>
      <c r="F163" s="442" t="s">
        <v>1998</v>
      </c>
      <c r="G163" s="468" t="s">
        <v>1916</v>
      </c>
      <c r="H163" s="468"/>
      <c r="I163" s="335" t="s">
        <v>1050</v>
      </c>
      <c r="J163" s="336">
        <v>4.3099999999999999E-2</v>
      </c>
      <c r="K163" s="337">
        <v>21.09</v>
      </c>
      <c r="L163" s="337">
        <v>0.9</v>
      </c>
      <c r="M163" s="346"/>
    </row>
    <row r="164" spans="2:13" outlineLevel="1" x14ac:dyDescent="0.2">
      <c r="B164" s="345"/>
      <c r="C164" s="491"/>
      <c r="D164" s="469"/>
      <c r="E164" s="469"/>
      <c r="F164" s="469"/>
      <c r="G164" s="469" t="s">
        <v>1917</v>
      </c>
      <c r="H164" s="470">
        <v>0.48063195964595035</v>
      </c>
      <c r="I164" s="469" t="s">
        <v>1918</v>
      </c>
      <c r="J164" s="470">
        <v>0.53</v>
      </c>
      <c r="K164" s="469" t="s">
        <v>1919</v>
      </c>
      <c r="L164" s="470">
        <v>1.01</v>
      </c>
      <c r="M164" s="346"/>
    </row>
    <row r="165" spans="2:13" ht="13.5" outlineLevel="1" thickBot="1" x14ac:dyDescent="0.25">
      <c r="B165" s="345"/>
      <c r="C165" s="491"/>
      <c r="D165" s="469"/>
      <c r="E165" s="469"/>
      <c r="F165" s="469"/>
      <c r="G165" s="469" t="s">
        <v>1920</v>
      </c>
      <c r="H165" s="470">
        <v>0.33</v>
      </c>
      <c r="I165" s="469"/>
      <c r="J165" s="471" t="s">
        <v>1921</v>
      </c>
      <c r="K165" s="471"/>
      <c r="L165" s="470">
        <v>1.83</v>
      </c>
      <c r="M165" s="346"/>
    </row>
    <row r="166" spans="2:13" ht="13.5" outlineLevel="1" thickTop="1" x14ac:dyDescent="0.2">
      <c r="B166" s="345"/>
      <c r="C166" s="492"/>
      <c r="D166" s="338"/>
      <c r="E166" s="338"/>
      <c r="F166" s="338"/>
      <c r="G166" s="338"/>
      <c r="H166" s="338"/>
      <c r="I166" s="338"/>
      <c r="J166" s="338"/>
      <c r="K166" s="338"/>
      <c r="L166" s="338"/>
      <c r="M166" s="346"/>
    </row>
    <row r="167" spans="2:13" ht="15" outlineLevel="1" x14ac:dyDescent="0.2">
      <c r="B167" s="345"/>
      <c r="C167" s="488" t="s">
        <v>65</v>
      </c>
      <c r="D167" s="462" t="s">
        <v>1</v>
      </c>
      <c r="E167" s="461" t="s">
        <v>2</v>
      </c>
      <c r="F167" s="461" t="s">
        <v>3</v>
      </c>
      <c r="G167" s="463" t="s">
        <v>1900</v>
      </c>
      <c r="H167" s="463"/>
      <c r="I167" s="464" t="s">
        <v>4</v>
      </c>
      <c r="J167" s="462" t="s">
        <v>5</v>
      </c>
      <c r="K167" s="462" t="s">
        <v>6</v>
      </c>
      <c r="L167" s="462" t="s">
        <v>7</v>
      </c>
      <c r="M167" s="346"/>
    </row>
    <row r="168" spans="2:13" ht="25.5" outlineLevel="1" x14ac:dyDescent="0.2">
      <c r="B168" s="345"/>
      <c r="C168" s="489" t="s">
        <v>1901</v>
      </c>
      <c r="D168" s="465" t="s">
        <v>66</v>
      </c>
      <c r="E168" s="443" t="s">
        <v>67</v>
      </c>
      <c r="F168" s="443" t="s">
        <v>68</v>
      </c>
      <c r="G168" s="466" t="s">
        <v>2017</v>
      </c>
      <c r="H168" s="466"/>
      <c r="I168" s="332" t="s">
        <v>69</v>
      </c>
      <c r="J168" s="333">
        <v>1</v>
      </c>
      <c r="K168" s="334">
        <v>25.33</v>
      </c>
      <c r="L168" s="334">
        <v>25.33</v>
      </c>
      <c r="M168" s="346"/>
    </row>
    <row r="169" spans="2:13" ht="25.5" outlineLevel="1" x14ac:dyDescent="0.2">
      <c r="B169" s="345"/>
      <c r="C169" s="490" t="s">
        <v>1903</v>
      </c>
      <c r="D169" s="467" t="s">
        <v>2014</v>
      </c>
      <c r="E169" s="442" t="s">
        <v>14</v>
      </c>
      <c r="F169" s="442" t="s">
        <v>2015</v>
      </c>
      <c r="G169" s="468" t="s">
        <v>1916</v>
      </c>
      <c r="H169" s="468"/>
      <c r="I169" s="335" t="s">
        <v>1050</v>
      </c>
      <c r="J169" s="336">
        <v>0.15</v>
      </c>
      <c r="K169" s="337">
        <v>28.33</v>
      </c>
      <c r="L169" s="337">
        <v>4.24</v>
      </c>
      <c r="M169" s="346"/>
    </row>
    <row r="170" spans="2:13" ht="25.5" outlineLevel="1" x14ac:dyDescent="0.2">
      <c r="B170" s="345"/>
      <c r="C170" s="490" t="s">
        <v>1903</v>
      </c>
      <c r="D170" s="467" t="s">
        <v>1997</v>
      </c>
      <c r="E170" s="442" t="s">
        <v>14</v>
      </c>
      <c r="F170" s="442" t="s">
        <v>1998</v>
      </c>
      <c r="G170" s="468" t="s">
        <v>1916</v>
      </c>
      <c r="H170" s="468"/>
      <c r="I170" s="335" t="s">
        <v>1050</v>
      </c>
      <c r="J170" s="336">
        <v>1</v>
      </c>
      <c r="K170" s="337">
        <v>21.09</v>
      </c>
      <c r="L170" s="337">
        <v>21.09</v>
      </c>
      <c r="M170" s="346"/>
    </row>
    <row r="171" spans="2:13" outlineLevel="1" x14ac:dyDescent="0.2">
      <c r="B171" s="345"/>
      <c r="C171" s="491"/>
      <c r="D171" s="469"/>
      <c r="E171" s="469"/>
      <c r="F171" s="469"/>
      <c r="G171" s="469" t="s">
        <v>1917</v>
      </c>
      <c r="H171" s="470">
        <v>7.809079661178262</v>
      </c>
      <c r="I171" s="469" t="s">
        <v>1918</v>
      </c>
      <c r="J171" s="470">
        <v>8.6</v>
      </c>
      <c r="K171" s="469" t="s">
        <v>1919</v>
      </c>
      <c r="L171" s="470">
        <v>16.41</v>
      </c>
      <c r="M171" s="346"/>
    </row>
    <row r="172" spans="2:13" ht="13.5" outlineLevel="1" thickBot="1" x14ac:dyDescent="0.25">
      <c r="B172" s="345"/>
      <c r="C172" s="491"/>
      <c r="D172" s="469"/>
      <c r="E172" s="469"/>
      <c r="F172" s="469"/>
      <c r="G172" s="469" t="s">
        <v>1920</v>
      </c>
      <c r="H172" s="470">
        <v>5.63</v>
      </c>
      <c r="I172" s="469"/>
      <c r="J172" s="471" t="s">
        <v>1921</v>
      </c>
      <c r="K172" s="471"/>
      <c r="L172" s="470">
        <v>30.96</v>
      </c>
      <c r="M172" s="346"/>
    </row>
    <row r="173" spans="2:13" ht="13.5" outlineLevel="1" thickTop="1" x14ac:dyDescent="0.2">
      <c r="B173" s="345"/>
      <c r="C173" s="492"/>
      <c r="D173" s="338"/>
      <c r="E173" s="338"/>
      <c r="F173" s="338"/>
      <c r="G173" s="338"/>
      <c r="H173" s="338"/>
      <c r="I173" s="338"/>
      <c r="J173" s="338"/>
      <c r="K173" s="338"/>
      <c r="L173" s="338"/>
      <c r="M173" s="346"/>
    </row>
    <row r="174" spans="2:13" ht="15" outlineLevel="1" x14ac:dyDescent="0.2">
      <c r="B174" s="345"/>
      <c r="C174" s="488" t="s">
        <v>70</v>
      </c>
      <c r="D174" s="462" t="s">
        <v>1</v>
      </c>
      <c r="E174" s="461" t="s">
        <v>2</v>
      </c>
      <c r="F174" s="461" t="s">
        <v>3</v>
      </c>
      <c r="G174" s="463" t="s">
        <v>1900</v>
      </c>
      <c r="H174" s="463"/>
      <c r="I174" s="464" t="s">
        <v>4</v>
      </c>
      <c r="J174" s="462" t="s">
        <v>5</v>
      </c>
      <c r="K174" s="462" t="s">
        <v>6</v>
      </c>
      <c r="L174" s="462" t="s">
        <v>7</v>
      </c>
      <c r="M174" s="346"/>
    </row>
    <row r="175" spans="2:13" ht="25.5" outlineLevel="1" x14ac:dyDescent="0.2">
      <c r="B175" s="345"/>
      <c r="C175" s="489" t="s">
        <v>1901</v>
      </c>
      <c r="D175" s="465" t="s">
        <v>71</v>
      </c>
      <c r="E175" s="443" t="s">
        <v>67</v>
      </c>
      <c r="F175" s="443" t="s">
        <v>72</v>
      </c>
      <c r="G175" s="466" t="s">
        <v>2017</v>
      </c>
      <c r="H175" s="466"/>
      <c r="I175" s="332" t="s">
        <v>24</v>
      </c>
      <c r="J175" s="333">
        <v>1</v>
      </c>
      <c r="K175" s="334">
        <v>25.33</v>
      </c>
      <c r="L175" s="334">
        <v>25.33</v>
      </c>
      <c r="M175" s="346"/>
    </row>
    <row r="176" spans="2:13" ht="25.5" outlineLevel="1" x14ac:dyDescent="0.2">
      <c r="B176" s="345"/>
      <c r="C176" s="490" t="s">
        <v>1903</v>
      </c>
      <c r="D176" s="467" t="s">
        <v>1997</v>
      </c>
      <c r="E176" s="442" t="s">
        <v>14</v>
      </c>
      <c r="F176" s="442" t="s">
        <v>1998</v>
      </c>
      <c r="G176" s="468" t="s">
        <v>1916</v>
      </c>
      <c r="H176" s="468"/>
      <c r="I176" s="335" t="s">
        <v>1050</v>
      </c>
      <c r="J176" s="336">
        <v>1</v>
      </c>
      <c r="K176" s="337">
        <v>21.09</v>
      </c>
      <c r="L176" s="337">
        <v>21.09</v>
      </c>
      <c r="M176" s="346"/>
    </row>
    <row r="177" spans="2:13" ht="25.5" outlineLevel="1" x14ac:dyDescent="0.2">
      <c r="B177" s="345"/>
      <c r="C177" s="490" t="s">
        <v>1903</v>
      </c>
      <c r="D177" s="467" t="s">
        <v>2014</v>
      </c>
      <c r="E177" s="442" t="s">
        <v>14</v>
      </c>
      <c r="F177" s="442" t="s">
        <v>2015</v>
      </c>
      <c r="G177" s="468" t="s">
        <v>1916</v>
      </c>
      <c r="H177" s="468"/>
      <c r="I177" s="335" t="s">
        <v>1050</v>
      </c>
      <c r="J177" s="336">
        <v>0.15</v>
      </c>
      <c r="K177" s="337">
        <v>28.33</v>
      </c>
      <c r="L177" s="337">
        <v>4.24</v>
      </c>
      <c r="M177" s="346"/>
    </row>
    <row r="178" spans="2:13" outlineLevel="1" x14ac:dyDescent="0.2">
      <c r="B178" s="345"/>
      <c r="C178" s="491"/>
      <c r="D178" s="469"/>
      <c r="E178" s="469"/>
      <c r="F178" s="469"/>
      <c r="G178" s="469" t="s">
        <v>1917</v>
      </c>
      <c r="H178" s="470">
        <v>7.809079661178262</v>
      </c>
      <c r="I178" s="469" t="s">
        <v>1918</v>
      </c>
      <c r="J178" s="470">
        <v>8.6</v>
      </c>
      <c r="K178" s="469" t="s">
        <v>1919</v>
      </c>
      <c r="L178" s="470">
        <v>16.41</v>
      </c>
      <c r="M178" s="346"/>
    </row>
    <row r="179" spans="2:13" ht="13.5" outlineLevel="1" thickBot="1" x14ac:dyDescent="0.25">
      <c r="B179" s="345"/>
      <c r="C179" s="491"/>
      <c r="D179" s="469"/>
      <c r="E179" s="469"/>
      <c r="F179" s="469"/>
      <c r="G179" s="469" t="s">
        <v>1920</v>
      </c>
      <c r="H179" s="470">
        <v>5.63</v>
      </c>
      <c r="I179" s="469"/>
      <c r="J179" s="471" t="s">
        <v>1921</v>
      </c>
      <c r="K179" s="471"/>
      <c r="L179" s="470">
        <v>30.96</v>
      </c>
      <c r="M179" s="346"/>
    </row>
    <row r="180" spans="2:13" ht="13.5" outlineLevel="1" thickTop="1" x14ac:dyDescent="0.2">
      <c r="B180" s="345"/>
      <c r="C180" s="492"/>
      <c r="D180" s="338"/>
      <c r="E180" s="338"/>
      <c r="F180" s="338"/>
      <c r="G180" s="338"/>
      <c r="H180" s="338"/>
      <c r="I180" s="338"/>
      <c r="J180" s="338"/>
      <c r="K180" s="338"/>
      <c r="L180" s="338"/>
      <c r="M180" s="346"/>
    </row>
    <row r="181" spans="2:13" ht="15" outlineLevel="1" x14ac:dyDescent="0.2">
      <c r="B181" s="345"/>
      <c r="C181" s="488" t="s">
        <v>73</v>
      </c>
      <c r="D181" s="462" t="s">
        <v>1</v>
      </c>
      <c r="E181" s="461" t="s">
        <v>2</v>
      </c>
      <c r="F181" s="461" t="s">
        <v>3</v>
      </c>
      <c r="G181" s="463" t="s">
        <v>1900</v>
      </c>
      <c r="H181" s="463"/>
      <c r="I181" s="464" t="s">
        <v>4</v>
      </c>
      <c r="J181" s="462" t="s">
        <v>5</v>
      </c>
      <c r="K181" s="462" t="s">
        <v>6</v>
      </c>
      <c r="L181" s="462" t="s">
        <v>7</v>
      </c>
      <c r="M181" s="346"/>
    </row>
    <row r="182" spans="2:13" ht="25.5" outlineLevel="1" x14ac:dyDescent="0.2">
      <c r="B182" s="345"/>
      <c r="C182" s="489" t="s">
        <v>1901</v>
      </c>
      <c r="D182" s="465" t="s">
        <v>74</v>
      </c>
      <c r="E182" s="443" t="s">
        <v>75</v>
      </c>
      <c r="F182" s="443" t="s">
        <v>76</v>
      </c>
      <c r="G182" s="466">
        <v>3.08</v>
      </c>
      <c r="H182" s="466"/>
      <c r="I182" s="332" t="s">
        <v>24</v>
      </c>
      <c r="J182" s="333">
        <v>1</v>
      </c>
      <c r="K182" s="334">
        <v>6.95</v>
      </c>
      <c r="L182" s="334">
        <v>6.95</v>
      </c>
      <c r="M182" s="346"/>
    </row>
    <row r="183" spans="2:13" ht="25.5" outlineLevel="1" x14ac:dyDescent="0.2">
      <c r="B183" s="345"/>
      <c r="C183" s="490" t="s">
        <v>1903</v>
      </c>
      <c r="D183" s="467" t="s">
        <v>1997</v>
      </c>
      <c r="E183" s="442" t="s">
        <v>14</v>
      </c>
      <c r="F183" s="442" t="s">
        <v>1998</v>
      </c>
      <c r="G183" s="468" t="s">
        <v>1916</v>
      </c>
      <c r="H183" s="468"/>
      <c r="I183" s="335" t="s">
        <v>1050</v>
      </c>
      <c r="J183" s="336">
        <v>0.33</v>
      </c>
      <c r="K183" s="337">
        <v>21.09</v>
      </c>
      <c r="L183" s="337">
        <v>6.95</v>
      </c>
      <c r="M183" s="346"/>
    </row>
    <row r="184" spans="2:13" outlineLevel="1" x14ac:dyDescent="0.2">
      <c r="B184" s="345"/>
      <c r="C184" s="491"/>
      <c r="D184" s="469"/>
      <c r="E184" s="469"/>
      <c r="F184" s="469"/>
      <c r="G184" s="469" t="s">
        <v>1917</v>
      </c>
      <c r="H184" s="470">
        <v>2.0938422004378032</v>
      </c>
      <c r="I184" s="469" t="s">
        <v>1918</v>
      </c>
      <c r="J184" s="470">
        <v>2.31</v>
      </c>
      <c r="K184" s="469" t="s">
        <v>1919</v>
      </c>
      <c r="L184" s="470">
        <v>4.4000000000000004</v>
      </c>
      <c r="M184" s="346"/>
    </row>
    <row r="185" spans="2:13" ht="13.5" outlineLevel="1" thickBot="1" x14ac:dyDescent="0.25">
      <c r="B185" s="345"/>
      <c r="C185" s="491"/>
      <c r="D185" s="469"/>
      <c r="E185" s="469"/>
      <c r="F185" s="469"/>
      <c r="G185" s="469" t="s">
        <v>1920</v>
      </c>
      <c r="H185" s="470">
        <v>1.54</v>
      </c>
      <c r="I185" s="469"/>
      <c r="J185" s="471" t="s">
        <v>1921</v>
      </c>
      <c r="K185" s="471"/>
      <c r="L185" s="470">
        <v>8.49</v>
      </c>
      <c r="M185" s="346"/>
    </row>
    <row r="186" spans="2:13" ht="13.5" outlineLevel="1" thickTop="1" x14ac:dyDescent="0.2">
      <c r="B186" s="345"/>
      <c r="C186" s="492"/>
      <c r="D186" s="338"/>
      <c r="E186" s="338"/>
      <c r="F186" s="338"/>
      <c r="G186" s="338"/>
      <c r="H186" s="338"/>
      <c r="I186" s="338"/>
      <c r="J186" s="338"/>
      <c r="K186" s="338"/>
      <c r="L186" s="338"/>
      <c r="M186" s="346"/>
    </row>
    <row r="187" spans="2:13" ht="15" outlineLevel="1" x14ac:dyDescent="0.2">
      <c r="B187" s="345"/>
      <c r="C187" s="488" t="s">
        <v>77</v>
      </c>
      <c r="D187" s="462" t="s">
        <v>1</v>
      </c>
      <c r="E187" s="461" t="s">
        <v>2</v>
      </c>
      <c r="F187" s="461" t="s">
        <v>3</v>
      </c>
      <c r="G187" s="463" t="s">
        <v>1900</v>
      </c>
      <c r="H187" s="463"/>
      <c r="I187" s="464" t="s">
        <v>4</v>
      </c>
      <c r="J187" s="462" t="s">
        <v>5</v>
      </c>
      <c r="K187" s="462" t="s">
        <v>6</v>
      </c>
      <c r="L187" s="462" t="s">
        <v>7</v>
      </c>
      <c r="M187" s="346"/>
    </row>
    <row r="188" spans="2:13" ht="25.5" outlineLevel="1" x14ac:dyDescent="0.2">
      <c r="B188" s="345"/>
      <c r="C188" s="489" t="s">
        <v>1901</v>
      </c>
      <c r="D188" s="465" t="s">
        <v>78</v>
      </c>
      <c r="E188" s="443" t="s">
        <v>14</v>
      </c>
      <c r="F188" s="443" t="s">
        <v>79</v>
      </c>
      <c r="G188" s="466" t="s">
        <v>2011</v>
      </c>
      <c r="H188" s="466"/>
      <c r="I188" s="332" t="s">
        <v>24</v>
      </c>
      <c r="J188" s="333">
        <v>1</v>
      </c>
      <c r="K188" s="334">
        <v>3.41</v>
      </c>
      <c r="L188" s="334">
        <v>3.41</v>
      </c>
      <c r="M188" s="346"/>
    </row>
    <row r="189" spans="2:13" ht="25.5" outlineLevel="1" x14ac:dyDescent="0.2">
      <c r="B189" s="345"/>
      <c r="C189" s="490" t="s">
        <v>1903</v>
      </c>
      <c r="D189" s="467" t="s">
        <v>2021</v>
      </c>
      <c r="E189" s="442" t="s">
        <v>14</v>
      </c>
      <c r="F189" s="442" t="s">
        <v>2022</v>
      </c>
      <c r="G189" s="468" t="s">
        <v>1916</v>
      </c>
      <c r="H189" s="468"/>
      <c r="I189" s="335" t="s">
        <v>1050</v>
      </c>
      <c r="J189" s="336">
        <v>4.9399999999999999E-2</v>
      </c>
      <c r="K189" s="337">
        <v>27.74</v>
      </c>
      <c r="L189" s="337">
        <v>1.37</v>
      </c>
      <c r="M189" s="346"/>
    </row>
    <row r="190" spans="2:13" ht="25.5" outlineLevel="1" x14ac:dyDescent="0.2">
      <c r="B190" s="345"/>
      <c r="C190" s="490" t="s">
        <v>1903</v>
      </c>
      <c r="D190" s="467" t="s">
        <v>1997</v>
      </c>
      <c r="E190" s="442" t="s">
        <v>14</v>
      </c>
      <c r="F190" s="442" t="s">
        <v>1998</v>
      </c>
      <c r="G190" s="468" t="s">
        <v>1916</v>
      </c>
      <c r="H190" s="468"/>
      <c r="I190" s="335" t="s">
        <v>1050</v>
      </c>
      <c r="J190" s="336">
        <v>9.7100000000000006E-2</v>
      </c>
      <c r="K190" s="337">
        <v>21.09</v>
      </c>
      <c r="L190" s="337">
        <v>2.04</v>
      </c>
      <c r="M190" s="346"/>
    </row>
    <row r="191" spans="2:13" outlineLevel="1" x14ac:dyDescent="0.2">
      <c r="B191" s="345"/>
      <c r="C191" s="491"/>
      <c r="D191" s="469"/>
      <c r="E191" s="469"/>
      <c r="F191" s="469"/>
      <c r="G191" s="469" t="s">
        <v>1917</v>
      </c>
      <c r="H191" s="470">
        <v>1.0802322261349577</v>
      </c>
      <c r="I191" s="469" t="s">
        <v>1918</v>
      </c>
      <c r="J191" s="470">
        <v>1.19</v>
      </c>
      <c r="K191" s="469" t="s">
        <v>1919</v>
      </c>
      <c r="L191" s="470">
        <v>2.27</v>
      </c>
      <c r="M191" s="346"/>
    </row>
    <row r="192" spans="2:13" ht="13.5" outlineLevel="1" thickBot="1" x14ac:dyDescent="0.25">
      <c r="B192" s="345"/>
      <c r="C192" s="491"/>
      <c r="D192" s="469"/>
      <c r="E192" s="469"/>
      <c r="F192" s="469"/>
      <c r="G192" s="469" t="s">
        <v>1920</v>
      </c>
      <c r="H192" s="470">
        <v>0.75</v>
      </c>
      <c r="I192" s="469"/>
      <c r="J192" s="471" t="s">
        <v>1921</v>
      </c>
      <c r="K192" s="471"/>
      <c r="L192" s="470">
        <v>4.16</v>
      </c>
      <c r="M192" s="346"/>
    </row>
    <row r="193" spans="2:13" ht="13.5" outlineLevel="1" thickTop="1" x14ac:dyDescent="0.2">
      <c r="B193" s="345"/>
      <c r="C193" s="492"/>
      <c r="D193" s="338"/>
      <c r="E193" s="338"/>
      <c r="F193" s="338"/>
      <c r="G193" s="338"/>
      <c r="H193" s="338"/>
      <c r="I193" s="338"/>
      <c r="J193" s="338"/>
      <c r="K193" s="338"/>
      <c r="L193" s="338"/>
      <c r="M193" s="346"/>
    </row>
    <row r="194" spans="2:13" ht="15" outlineLevel="1" x14ac:dyDescent="0.2">
      <c r="B194" s="345"/>
      <c r="C194" s="488" t="s">
        <v>80</v>
      </c>
      <c r="D194" s="462" t="s">
        <v>1</v>
      </c>
      <c r="E194" s="461" t="s">
        <v>2</v>
      </c>
      <c r="F194" s="461" t="s">
        <v>3</v>
      </c>
      <c r="G194" s="463" t="s">
        <v>1900</v>
      </c>
      <c r="H194" s="463"/>
      <c r="I194" s="464" t="s">
        <v>4</v>
      </c>
      <c r="J194" s="462" t="s">
        <v>5</v>
      </c>
      <c r="K194" s="462" t="s">
        <v>6</v>
      </c>
      <c r="L194" s="462" t="s">
        <v>7</v>
      </c>
      <c r="M194" s="346"/>
    </row>
    <row r="195" spans="2:13" ht="25.5" outlineLevel="1" x14ac:dyDescent="0.2">
      <c r="B195" s="345"/>
      <c r="C195" s="489" t="s">
        <v>1901</v>
      </c>
      <c r="D195" s="465" t="s">
        <v>81</v>
      </c>
      <c r="E195" s="443" t="s">
        <v>75</v>
      </c>
      <c r="F195" s="443" t="s">
        <v>82</v>
      </c>
      <c r="G195" s="466">
        <v>3.04</v>
      </c>
      <c r="H195" s="466"/>
      <c r="I195" s="332" t="s">
        <v>83</v>
      </c>
      <c r="J195" s="333">
        <v>1</v>
      </c>
      <c r="K195" s="334">
        <v>3.16</v>
      </c>
      <c r="L195" s="334">
        <v>3.16</v>
      </c>
      <c r="M195" s="346"/>
    </row>
    <row r="196" spans="2:13" ht="25.5" outlineLevel="1" x14ac:dyDescent="0.2">
      <c r="B196" s="345"/>
      <c r="C196" s="490" t="s">
        <v>1903</v>
      </c>
      <c r="D196" s="467" t="s">
        <v>1997</v>
      </c>
      <c r="E196" s="442" t="s">
        <v>14</v>
      </c>
      <c r="F196" s="442" t="s">
        <v>1998</v>
      </c>
      <c r="G196" s="468" t="s">
        <v>1916</v>
      </c>
      <c r="H196" s="468"/>
      <c r="I196" s="335" t="s">
        <v>1050</v>
      </c>
      <c r="J196" s="336">
        <v>0.15</v>
      </c>
      <c r="K196" s="337">
        <v>21.09</v>
      </c>
      <c r="L196" s="337">
        <v>3.16</v>
      </c>
      <c r="M196" s="346"/>
    </row>
    <row r="197" spans="2:13" outlineLevel="1" x14ac:dyDescent="0.2">
      <c r="B197" s="345"/>
      <c r="C197" s="491"/>
      <c r="D197" s="469"/>
      <c r="E197" s="469"/>
      <c r="F197" s="469"/>
      <c r="G197" s="469" t="s">
        <v>1917</v>
      </c>
      <c r="H197" s="470">
        <v>0.95174645474445607</v>
      </c>
      <c r="I197" s="469" t="s">
        <v>1918</v>
      </c>
      <c r="J197" s="470">
        <v>1.05</v>
      </c>
      <c r="K197" s="469" t="s">
        <v>1919</v>
      </c>
      <c r="L197" s="470">
        <v>2</v>
      </c>
      <c r="M197" s="346"/>
    </row>
    <row r="198" spans="2:13" ht="13.5" outlineLevel="1" thickBot="1" x14ac:dyDescent="0.25">
      <c r="B198" s="345"/>
      <c r="C198" s="491"/>
      <c r="D198" s="469"/>
      <c r="E198" s="469"/>
      <c r="F198" s="469"/>
      <c r="G198" s="469" t="s">
        <v>1920</v>
      </c>
      <c r="H198" s="470">
        <v>0.7</v>
      </c>
      <c r="I198" s="469"/>
      <c r="J198" s="471" t="s">
        <v>1921</v>
      </c>
      <c r="K198" s="471"/>
      <c r="L198" s="470">
        <v>3.86</v>
      </c>
      <c r="M198" s="346"/>
    </row>
    <row r="199" spans="2:13" ht="13.5" outlineLevel="1" thickTop="1" x14ac:dyDescent="0.2">
      <c r="B199" s="345"/>
      <c r="C199" s="492"/>
      <c r="D199" s="338"/>
      <c r="E199" s="338"/>
      <c r="F199" s="338"/>
      <c r="G199" s="338"/>
      <c r="H199" s="338"/>
      <c r="I199" s="338"/>
      <c r="J199" s="338"/>
      <c r="K199" s="338"/>
      <c r="L199" s="338"/>
      <c r="M199" s="346"/>
    </row>
    <row r="200" spans="2:13" ht="15" outlineLevel="1" x14ac:dyDescent="0.2">
      <c r="B200" s="345"/>
      <c r="C200" s="488" t="s">
        <v>84</v>
      </c>
      <c r="D200" s="462" t="s">
        <v>1</v>
      </c>
      <c r="E200" s="461" t="s">
        <v>2</v>
      </c>
      <c r="F200" s="461" t="s">
        <v>3</v>
      </c>
      <c r="G200" s="463" t="s">
        <v>1900</v>
      </c>
      <c r="H200" s="463"/>
      <c r="I200" s="464" t="s">
        <v>4</v>
      </c>
      <c r="J200" s="462" t="s">
        <v>5</v>
      </c>
      <c r="K200" s="462" t="s">
        <v>6</v>
      </c>
      <c r="L200" s="462" t="s">
        <v>7</v>
      </c>
      <c r="M200" s="346"/>
    </row>
    <row r="201" spans="2:13" outlineLevel="1" x14ac:dyDescent="0.2">
      <c r="B201" s="345"/>
      <c r="C201" s="489" t="s">
        <v>1901</v>
      </c>
      <c r="D201" s="465" t="s">
        <v>85</v>
      </c>
      <c r="E201" s="443" t="s">
        <v>14</v>
      </c>
      <c r="F201" s="443" t="s">
        <v>86</v>
      </c>
      <c r="G201" s="466" t="s">
        <v>1988</v>
      </c>
      <c r="H201" s="466"/>
      <c r="I201" s="332" t="s">
        <v>24</v>
      </c>
      <c r="J201" s="333">
        <v>1</v>
      </c>
      <c r="K201" s="334">
        <v>11.22</v>
      </c>
      <c r="L201" s="334">
        <v>11.22</v>
      </c>
      <c r="M201" s="346"/>
    </row>
    <row r="202" spans="2:13" ht="25.5" outlineLevel="1" x14ac:dyDescent="0.2">
      <c r="B202" s="345"/>
      <c r="C202" s="490" t="s">
        <v>1903</v>
      </c>
      <c r="D202" s="467" t="s">
        <v>1997</v>
      </c>
      <c r="E202" s="442" t="s">
        <v>14</v>
      </c>
      <c r="F202" s="442" t="s">
        <v>1998</v>
      </c>
      <c r="G202" s="468" t="s">
        <v>1916</v>
      </c>
      <c r="H202" s="468"/>
      <c r="I202" s="335" t="s">
        <v>1050</v>
      </c>
      <c r="J202" s="336">
        <v>0.5</v>
      </c>
      <c r="K202" s="337">
        <v>21.09</v>
      </c>
      <c r="L202" s="337">
        <v>10.54</v>
      </c>
      <c r="M202" s="346"/>
    </row>
    <row r="203" spans="2:13" outlineLevel="1" x14ac:dyDescent="0.2">
      <c r="B203" s="345"/>
      <c r="C203" s="493" t="s">
        <v>1991</v>
      </c>
      <c r="D203" s="472" t="s">
        <v>2023</v>
      </c>
      <c r="E203" s="444" t="s">
        <v>14</v>
      </c>
      <c r="F203" s="444" t="s">
        <v>1459</v>
      </c>
      <c r="G203" s="473" t="s">
        <v>1993</v>
      </c>
      <c r="H203" s="473"/>
      <c r="I203" s="339" t="s">
        <v>29</v>
      </c>
      <c r="J203" s="340">
        <v>0.5</v>
      </c>
      <c r="K203" s="341">
        <v>1.37</v>
      </c>
      <c r="L203" s="341">
        <v>0.68</v>
      </c>
      <c r="M203" s="346"/>
    </row>
    <row r="204" spans="2:13" outlineLevel="1" x14ac:dyDescent="0.2">
      <c r="B204" s="345"/>
      <c r="C204" s="491"/>
      <c r="D204" s="469"/>
      <c r="E204" s="469"/>
      <c r="F204" s="469"/>
      <c r="G204" s="469" t="s">
        <v>1917</v>
      </c>
      <c r="H204" s="470">
        <v>3.1740744265727612</v>
      </c>
      <c r="I204" s="469" t="s">
        <v>1918</v>
      </c>
      <c r="J204" s="470">
        <v>3.5</v>
      </c>
      <c r="K204" s="469" t="s">
        <v>1919</v>
      </c>
      <c r="L204" s="470">
        <v>6.67</v>
      </c>
      <c r="M204" s="346"/>
    </row>
    <row r="205" spans="2:13" ht="13.5" outlineLevel="1" thickBot="1" x14ac:dyDescent="0.25">
      <c r="B205" s="345"/>
      <c r="C205" s="491"/>
      <c r="D205" s="469"/>
      <c r="E205" s="469"/>
      <c r="F205" s="469"/>
      <c r="G205" s="469" t="s">
        <v>1920</v>
      </c>
      <c r="H205" s="470">
        <v>2.4900000000000002</v>
      </c>
      <c r="I205" s="469"/>
      <c r="J205" s="471" t="s">
        <v>1921</v>
      </c>
      <c r="K205" s="471"/>
      <c r="L205" s="470">
        <v>13.71</v>
      </c>
      <c r="M205" s="346"/>
    </row>
    <row r="206" spans="2:13" ht="13.5" outlineLevel="1" thickTop="1" x14ac:dyDescent="0.2">
      <c r="B206" s="345"/>
      <c r="C206" s="492"/>
      <c r="D206" s="338"/>
      <c r="E206" s="338"/>
      <c r="F206" s="338"/>
      <c r="G206" s="338"/>
      <c r="H206" s="338"/>
      <c r="I206" s="338"/>
      <c r="J206" s="338"/>
      <c r="K206" s="338"/>
      <c r="L206" s="338"/>
      <c r="M206" s="346"/>
    </row>
    <row r="207" spans="2:13" ht="15" outlineLevel="1" x14ac:dyDescent="0.2">
      <c r="B207" s="345"/>
      <c r="C207" s="488" t="s">
        <v>87</v>
      </c>
      <c r="D207" s="462" t="s">
        <v>1</v>
      </c>
      <c r="E207" s="461" t="s">
        <v>2</v>
      </c>
      <c r="F207" s="461" t="s">
        <v>3</v>
      </c>
      <c r="G207" s="463" t="s">
        <v>1900</v>
      </c>
      <c r="H207" s="463"/>
      <c r="I207" s="464" t="s">
        <v>4</v>
      </c>
      <c r="J207" s="462" t="s">
        <v>5</v>
      </c>
      <c r="K207" s="462" t="s">
        <v>6</v>
      </c>
      <c r="L207" s="462" t="s">
        <v>7</v>
      </c>
      <c r="M207" s="346"/>
    </row>
    <row r="208" spans="2:13" ht="25.5" outlineLevel="1" x14ac:dyDescent="0.2">
      <c r="B208" s="345"/>
      <c r="C208" s="489" t="s">
        <v>1901</v>
      </c>
      <c r="D208" s="465" t="s">
        <v>88</v>
      </c>
      <c r="E208" s="443" t="s">
        <v>14</v>
      </c>
      <c r="F208" s="443" t="s">
        <v>89</v>
      </c>
      <c r="G208" s="466" t="s">
        <v>2011</v>
      </c>
      <c r="H208" s="466"/>
      <c r="I208" s="332" t="s">
        <v>90</v>
      </c>
      <c r="J208" s="333">
        <v>1</v>
      </c>
      <c r="K208" s="334">
        <v>55.4</v>
      </c>
      <c r="L208" s="334">
        <v>55.4</v>
      </c>
      <c r="M208" s="346"/>
    </row>
    <row r="209" spans="2:13" ht="25.5" outlineLevel="1" x14ac:dyDescent="0.2">
      <c r="B209" s="345"/>
      <c r="C209" s="490" t="s">
        <v>1903</v>
      </c>
      <c r="D209" s="467" t="s">
        <v>2014</v>
      </c>
      <c r="E209" s="442" t="s">
        <v>14</v>
      </c>
      <c r="F209" s="442" t="s">
        <v>2015</v>
      </c>
      <c r="G209" s="468" t="s">
        <v>1916</v>
      </c>
      <c r="H209" s="468"/>
      <c r="I209" s="335" t="s">
        <v>1050</v>
      </c>
      <c r="J209" s="336">
        <v>0.22500000000000001</v>
      </c>
      <c r="K209" s="337">
        <v>28.33</v>
      </c>
      <c r="L209" s="337">
        <v>6.37</v>
      </c>
      <c r="M209" s="346"/>
    </row>
    <row r="210" spans="2:13" ht="25.5" outlineLevel="1" x14ac:dyDescent="0.2">
      <c r="B210" s="345"/>
      <c r="C210" s="490" t="s">
        <v>1903</v>
      </c>
      <c r="D210" s="467" t="s">
        <v>1997</v>
      </c>
      <c r="E210" s="442" t="s">
        <v>14</v>
      </c>
      <c r="F210" s="442" t="s">
        <v>1998</v>
      </c>
      <c r="G210" s="468" t="s">
        <v>1916</v>
      </c>
      <c r="H210" s="468"/>
      <c r="I210" s="335" t="s">
        <v>1050</v>
      </c>
      <c r="J210" s="336">
        <v>2.3248000000000002</v>
      </c>
      <c r="K210" s="337">
        <v>21.09</v>
      </c>
      <c r="L210" s="337">
        <v>49.03</v>
      </c>
      <c r="M210" s="346"/>
    </row>
    <row r="211" spans="2:13" outlineLevel="1" x14ac:dyDescent="0.2">
      <c r="B211" s="345"/>
      <c r="C211" s="491"/>
      <c r="D211" s="469"/>
      <c r="E211" s="469"/>
      <c r="F211" s="469"/>
      <c r="G211" s="469" t="s">
        <v>1917</v>
      </c>
      <c r="H211" s="470">
        <v>16.950604358998763</v>
      </c>
      <c r="I211" s="469" t="s">
        <v>1918</v>
      </c>
      <c r="J211" s="470">
        <v>18.670000000000002</v>
      </c>
      <c r="K211" s="469" t="s">
        <v>1919</v>
      </c>
      <c r="L211" s="470">
        <v>35.619999999999997</v>
      </c>
      <c r="M211" s="346"/>
    </row>
    <row r="212" spans="2:13" ht="13.5" outlineLevel="1" thickBot="1" x14ac:dyDescent="0.25">
      <c r="B212" s="345"/>
      <c r="C212" s="491"/>
      <c r="D212" s="469"/>
      <c r="E212" s="469"/>
      <c r="F212" s="469"/>
      <c r="G212" s="469" t="s">
        <v>1920</v>
      </c>
      <c r="H212" s="470">
        <v>12.31</v>
      </c>
      <c r="I212" s="469"/>
      <c r="J212" s="471" t="s">
        <v>1921</v>
      </c>
      <c r="K212" s="471"/>
      <c r="L212" s="470">
        <v>67.709999999999994</v>
      </c>
      <c r="M212" s="346"/>
    </row>
    <row r="213" spans="2:13" ht="13.5" outlineLevel="1" thickTop="1" x14ac:dyDescent="0.2">
      <c r="B213" s="345"/>
      <c r="C213" s="492"/>
      <c r="D213" s="338"/>
      <c r="E213" s="338"/>
      <c r="F213" s="338"/>
      <c r="G213" s="338"/>
      <c r="H213" s="338"/>
      <c r="I213" s="338"/>
      <c r="J213" s="338"/>
      <c r="K213" s="338"/>
      <c r="L213" s="338"/>
      <c r="M213" s="346"/>
    </row>
    <row r="214" spans="2:13" ht="15" outlineLevel="1" x14ac:dyDescent="0.2">
      <c r="B214" s="345"/>
      <c r="C214" s="488" t="s">
        <v>91</v>
      </c>
      <c r="D214" s="462" t="s">
        <v>1</v>
      </c>
      <c r="E214" s="461" t="s">
        <v>2</v>
      </c>
      <c r="F214" s="461" t="s">
        <v>3</v>
      </c>
      <c r="G214" s="463" t="s">
        <v>1900</v>
      </c>
      <c r="H214" s="463"/>
      <c r="I214" s="464" t="s">
        <v>4</v>
      </c>
      <c r="J214" s="462" t="s">
        <v>5</v>
      </c>
      <c r="K214" s="462" t="s">
        <v>6</v>
      </c>
      <c r="L214" s="462" t="s">
        <v>7</v>
      </c>
      <c r="M214" s="346"/>
    </row>
    <row r="215" spans="2:13" ht="25.5" outlineLevel="1" x14ac:dyDescent="0.2">
      <c r="B215" s="345"/>
      <c r="C215" s="489" t="s">
        <v>1901</v>
      </c>
      <c r="D215" s="465" t="s">
        <v>92</v>
      </c>
      <c r="E215" s="443" t="s">
        <v>14</v>
      </c>
      <c r="F215" s="443" t="s">
        <v>93</v>
      </c>
      <c r="G215" s="466" t="s">
        <v>2011</v>
      </c>
      <c r="H215" s="466"/>
      <c r="I215" s="332" t="s">
        <v>24</v>
      </c>
      <c r="J215" s="333">
        <v>1</v>
      </c>
      <c r="K215" s="334">
        <v>12.18</v>
      </c>
      <c r="L215" s="334">
        <v>12.18</v>
      </c>
      <c r="M215" s="346"/>
    </row>
    <row r="216" spans="2:13" ht="51" outlineLevel="1" x14ac:dyDescent="0.2">
      <c r="B216" s="345"/>
      <c r="C216" s="490" t="s">
        <v>1903</v>
      </c>
      <c r="D216" s="467" t="s">
        <v>2024</v>
      </c>
      <c r="E216" s="442" t="s">
        <v>14</v>
      </c>
      <c r="F216" s="442" t="s">
        <v>2025</v>
      </c>
      <c r="G216" s="468" t="s">
        <v>1902</v>
      </c>
      <c r="H216" s="468"/>
      <c r="I216" s="335" t="s">
        <v>2026</v>
      </c>
      <c r="J216" s="336">
        <v>4.82E-2</v>
      </c>
      <c r="K216" s="337">
        <v>24.05</v>
      </c>
      <c r="L216" s="337">
        <v>1.1499999999999999</v>
      </c>
      <c r="M216" s="346"/>
    </row>
    <row r="217" spans="2:13" ht="51" outlineLevel="1" x14ac:dyDescent="0.2">
      <c r="B217" s="345"/>
      <c r="C217" s="490" t="s">
        <v>1903</v>
      </c>
      <c r="D217" s="467" t="s">
        <v>2027</v>
      </c>
      <c r="E217" s="442" t="s">
        <v>14</v>
      </c>
      <c r="F217" s="442" t="s">
        <v>2028</v>
      </c>
      <c r="G217" s="468" t="s">
        <v>1902</v>
      </c>
      <c r="H217" s="468"/>
      <c r="I217" s="335" t="s">
        <v>16</v>
      </c>
      <c r="J217" s="336">
        <v>6.9900000000000004E-2</v>
      </c>
      <c r="K217" s="337">
        <v>25.78</v>
      </c>
      <c r="L217" s="337">
        <v>1.8</v>
      </c>
      <c r="M217" s="346"/>
    </row>
    <row r="218" spans="2:13" ht="25.5" outlineLevel="1" x14ac:dyDescent="0.2">
      <c r="B218" s="345"/>
      <c r="C218" s="490" t="s">
        <v>1903</v>
      </c>
      <c r="D218" s="467" t="s">
        <v>2029</v>
      </c>
      <c r="E218" s="442" t="s">
        <v>14</v>
      </c>
      <c r="F218" s="442" t="s">
        <v>2030</v>
      </c>
      <c r="G218" s="468" t="s">
        <v>1916</v>
      </c>
      <c r="H218" s="468"/>
      <c r="I218" s="335" t="s">
        <v>1050</v>
      </c>
      <c r="J218" s="336">
        <v>0.1055</v>
      </c>
      <c r="K218" s="337">
        <v>28.23</v>
      </c>
      <c r="L218" s="337">
        <v>2.97</v>
      </c>
      <c r="M218" s="346"/>
    </row>
    <row r="219" spans="2:13" ht="25.5" outlineLevel="1" x14ac:dyDescent="0.2">
      <c r="B219" s="345"/>
      <c r="C219" s="490" t="s">
        <v>1903</v>
      </c>
      <c r="D219" s="467" t="s">
        <v>1997</v>
      </c>
      <c r="E219" s="442" t="s">
        <v>14</v>
      </c>
      <c r="F219" s="442" t="s">
        <v>1998</v>
      </c>
      <c r="G219" s="468" t="s">
        <v>1916</v>
      </c>
      <c r="H219" s="468"/>
      <c r="I219" s="335" t="s">
        <v>1050</v>
      </c>
      <c r="J219" s="336">
        <v>0.29720000000000002</v>
      </c>
      <c r="K219" s="337">
        <v>21.09</v>
      </c>
      <c r="L219" s="337">
        <v>6.26</v>
      </c>
      <c r="M219" s="346"/>
    </row>
    <row r="220" spans="2:13" outlineLevel="1" x14ac:dyDescent="0.2">
      <c r="B220" s="345"/>
      <c r="C220" s="491"/>
      <c r="D220" s="469"/>
      <c r="E220" s="469"/>
      <c r="F220" s="469"/>
      <c r="G220" s="469" t="s">
        <v>1917</v>
      </c>
      <c r="H220" s="470">
        <v>3.7879508898829353</v>
      </c>
      <c r="I220" s="469" t="s">
        <v>1918</v>
      </c>
      <c r="J220" s="470">
        <v>4.17</v>
      </c>
      <c r="K220" s="469" t="s">
        <v>1919</v>
      </c>
      <c r="L220" s="470">
        <v>7.96</v>
      </c>
      <c r="M220" s="346"/>
    </row>
    <row r="221" spans="2:13" ht="13.5" outlineLevel="1" thickBot="1" x14ac:dyDescent="0.25">
      <c r="B221" s="345"/>
      <c r="C221" s="491"/>
      <c r="D221" s="469"/>
      <c r="E221" s="469"/>
      <c r="F221" s="469"/>
      <c r="G221" s="469" t="s">
        <v>1920</v>
      </c>
      <c r="H221" s="470">
        <v>2.7</v>
      </c>
      <c r="I221" s="469"/>
      <c r="J221" s="471" t="s">
        <v>1921</v>
      </c>
      <c r="K221" s="471"/>
      <c r="L221" s="470">
        <v>14.88</v>
      </c>
      <c r="M221" s="346"/>
    </row>
    <row r="222" spans="2:13" ht="13.5" outlineLevel="1" thickTop="1" x14ac:dyDescent="0.2">
      <c r="B222" s="345"/>
      <c r="C222" s="492"/>
      <c r="D222" s="338"/>
      <c r="E222" s="338"/>
      <c r="F222" s="338"/>
      <c r="G222" s="338"/>
      <c r="H222" s="338"/>
      <c r="I222" s="338"/>
      <c r="J222" s="338"/>
      <c r="K222" s="338"/>
      <c r="L222" s="338"/>
      <c r="M222" s="346"/>
    </row>
    <row r="223" spans="2:13" ht="15" outlineLevel="1" x14ac:dyDescent="0.2">
      <c r="B223" s="345"/>
      <c r="C223" s="488" t="s">
        <v>94</v>
      </c>
      <c r="D223" s="462" t="s">
        <v>1</v>
      </c>
      <c r="E223" s="461" t="s">
        <v>2</v>
      </c>
      <c r="F223" s="461" t="s">
        <v>3</v>
      </c>
      <c r="G223" s="463" t="s">
        <v>1900</v>
      </c>
      <c r="H223" s="463"/>
      <c r="I223" s="464" t="s">
        <v>4</v>
      </c>
      <c r="J223" s="462" t="s">
        <v>5</v>
      </c>
      <c r="K223" s="462" t="s">
        <v>6</v>
      </c>
      <c r="L223" s="462" t="s">
        <v>7</v>
      </c>
      <c r="M223" s="346"/>
    </row>
    <row r="224" spans="2:13" ht="25.5" outlineLevel="1" x14ac:dyDescent="0.2">
      <c r="B224" s="345"/>
      <c r="C224" s="489" t="s">
        <v>1901</v>
      </c>
      <c r="D224" s="465" t="s">
        <v>95</v>
      </c>
      <c r="E224" s="443" t="s">
        <v>14</v>
      </c>
      <c r="F224" s="443" t="s">
        <v>96</v>
      </c>
      <c r="G224" s="466" t="s">
        <v>2011</v>
      </c>
      <c r="H224" s="466"/>
      <c r="I224" s="332" t="s">
        <v>24</v>
      </c>
      <c r="J224" s="333">
        <v>1</v>
      </c>
      <c r="K224" s="334">
        <v>3.27</v>
      </c>
      <c r="L224" s="334">
        <v>3.27</v>
      </c>
      <c r="M224" s="346"/>
    </row>
    <row r="225" spans="2:13" ht="25.5" outlineLevel="1" x14ac:dyDescent="0.2">
      <c r="B225" s="345"/>
      <c r="C225" s="490" t="s">
        <v>1903</v>
      </c>
      <c r="D225" s="467" t="s">
        <v>2014</v>
      </c>
      <c r="E225" s="442" t="s">
        <v>14</v>
      </c>
      <c r="F225" s="442" t="s">
        <v>2015</v>
      </c>
      <c r="G225" s="468" t="s">
        <v>1916</v>
      </c>
      <c r="H225" s="468"/>
      <c r="I225" s="335" t="s">
        <v>1050</v>
      </c>
      <c r="J225" s="336">
        <v>3.7400000000000003E-2</v>
      </c>
      <c r="K225" s="337">
        <v>28.33</v>
      </c>
      <c r="L225" s="337">
        <v>1.05</v>
      </c>
      <c r="M225" s="346"/>
    </row>
    <row r="226" spans="2:13" ht="25.5" outlineLevel="1" x14ac:dyDescent="0.2">
      <c r="B226" s="345"/>
      <c r="C226" s="490" t="s">
        <v>1903</v>
      </c>
      <c r="D226" s="467" t="s">
        <v>1997</v>
      </c>
      <c r="E226" s="442" t="s">
        <v>14</v>
      </c>
      <c r="F226" s="442" t="s">
        <v>1998</v>
      </c>
      <c r="G226" s="468" t="s">
        <v>1916</v>
      </c>
      <c r="H226" s="468"/>
      <c r="I226" s="335" t="s">
        <v>1050</v>
      </c>
      <c r="J226" s="336">
        <v>0.1053</v>
      </c>
      <c r="K226" s="337">
        <v>21.09</v>
      </c>
      <c r="L226" s="337">
        <v>2.2200000000000002</v>
      </c>
      <c r="M226" s="346"/>
    </row>
    <row r="227" spans="2:13" outlineLevel="1" x14ac:dyDescent="0.2">
      <c r="B227" s="345"/>
      <c r="C227" s="491"/>
      <c r="D227" s="469"/>
      <c r="E227" s="469"/>
      <c r="F227" s="469"/>
      <c r="G227" s="469" t="s">
        <v>1917</v>
      </c>
      <c r="H227" s="470">
        <v>1.0278861711240126</v>
      </c>
      <c r="I227" s="469" t="s">
        <v>1918</v>
      </c>
      <c r="J227" s="470">
        <v>1.1299999999999999</v>
      </c>
      <c r="K227" s="469" t="s">
        <v>1919</v>
      </c>
      <c r="L227" s="470">
        <v>2.16</v>
      </c>
      <c r="M227" s="346"/>
    </row>
    <row r="228" spans="2:13" ht="13.5" outlineLevel="1" thickBot="1" x14ac:dyDescent="0.25">
      <c r="B228" s="345"/>
      <c r="C228" s="491"/>
      <c r="D228" s="469"/>
      <c r="E228" s="469"/>
      <c r="F228" s="469"/>
      <c r="G228" s="469" t="s">
        <v>1920</v>
      </c>
      <c r="H228" s="470">
        <v>0.72</v>
      </c>
      <c r="I228" s="469"/>
      <c r="J228" s="471" t="s">
        <v>1921</v>
      </c>
      <c r="K228" s="471"/>
      <c r="L228" s="470">
        <v>3.99</v>
      </c>
      <c r="M228" s="346"/>
    </row>
    <row r="229" spans="2:13" ht="13.5" outlineLevel="1" thickTop="1" x14ac:dyDescent="0.2">
      <c r="B229" s="345"/>
      <c r="C229" s="492"/>
      <c r="D229" s="338"/>
      <c r="E229" s="338"/>
      <c r="F229" s="338"/>
      <c r="G229" s="338"/>
      <c r="H229" s="338"/>
      <c r="I229" s="338"/>
      <c r="J229" s="338"/>
      <c r="K229" s="338"/>
      <c r="L229" s="338"/>
      <c r="M229" s="346"/>
    </row>
    <row r="230" spans="2:13" ht="15" outlineLevel="1" x14ac:dyDescent="0.2">
      <c r="B230" s="345"/>
      <c r="C230" s="488" t="s">
        <v>97</v>
      </c>
      <c r="D230" s="462" t="s">
        <v>1</v>
      </c>
      <c r="E230" s="461" t="s">
        <v>2</v>
      </c>
      <c r="F230" s="461" t="s">
        <v>3</v>
      </c>
      <c r="G230" s="463" t="s">
        <v>1900</v>
      </c>
      <c r="H230" s="463"/>
      <c r="I230" s="464" t="s">
        <v>4</v>
      </c>
      <c r="J230" s="462" t="s">
        <v>5</v>
      </c>
      <c r="K230" s="462" t="s">
        <v>6</v>
      </c>
      <c r="L230" s="462" t="s">
        <v>7</v>
      </c>
      <c r="M230" s="346"/>
    </row>
    <row r="231" spans="2:13" outlineLevel="1" x14ac:dyDescent="0.2">
      <c r="B231" s="345"/>
      <c r="C231" s="489" t="s">
        <v>1901</v>
      </c>
      <c r="D231" s="465" t="s">
        <v>98</v>
      </c>
      <c r="E231" s="443" t="s">
        <v>75</v>
      </c>
      <c r="F231" s="443" t="s">
        <v>99</v>
      </c>
      <c r="G231" s="466">
        <v>4.05</v>
      </c>
      <c r="H231" s="466"/>
      <c r="I231" s="332" t="s">
        <v>83</v>
      </c>
      <c r="J231" s="333">
        <v>1</v>
      </c>
      <c r="K231" s="334">
        <v>3.34</v>
      </c>
      <c r="L231" s="334">
        <v>3.34</v>
      </c>
      <c r="M231" s="346"/>
    </row>
    <row r="232" spans="2:13" ht="25.5" outlineLevel="1" x14ac:dyDescent="0.2">
      <c r="B232" s="345"/>
      <c r="C232" s="490" t="s">
        <v>1903</v>
      </c>
      <c r="D232" s="467" t="s">
        <v>2031</v>
      </c>
      <c r="E232" s="442" t="s">
        <v>14</v>
      </c>
      <c r="F232" s="442" t="s">
        <v>2032</v>
      </c>
      <c r="G232" s="468" t="s">
        <v>1916</v>
      </c>
      <c r="H232" s="468"/>
      <c r="I232" s="335" t="s">
        <v>1050</v>
      </c>
      <c r="J232" s="336">
        <v>0.15</v>
      </c>
      <c r="K232" s="337">
        <v>22.27</v>
      </c>
      <c r="L232" s="337">
        <v>3.34</v>
      </c>
      <c r="M232" s="346"/>
    </row>
    <row r="233" spans="2:13" outlineLevel="1" x14ac:dyDescent="0.2">
      <c r="B233" s="345"/>
      <c r="C233" s="491"/>
      <c r="D233" s="469"/>
      <c r="E233" s="469"/>
      <c r="F233" s="469"/>
      <c r="G233" s="469" t="s">
        <v>1917</v>
      </c>
      <c r="H233" s="470">
        <v>1.0374036356714571</v>
      </c>
      <c r="I233" s="469" t="s">
        <v>1918</v>
      </c>
      <c r="J233" s="470">
        <v>1.1399999999999999</v>
      </c>
      <c r="K233" s="469" t="s">
        <v>1919</v>
      </c>
      <c r="L233" s="470">
        <v>2.1800000000000002</v>
      </c>
      <c r="M233" s="346"/>
    </row>
    <row r="234" spans="2:13" ht="13.5" outlineLevel="1" thickBot="1" x14ac:dyDescent="0.25">
      <c r="B234" s="345"/>
      <c r="C234" s="491"/>
      <c r="D234" s="469"/>
      <c r="E234" s="469"/>
      <c r="F234" s="469"/>
      <c r="G234" s="469" t="s">
        <v>1920</v>
      </c>
      <c r="H234" s="470">
        <v>0.74</v>
      </c>
      <c r="I234" s="469"/>
      <c r="J234" s="471" t="s">
        <v>1921</v>
      </c>
      <c r="K234" s="471"/>
      <c r="L234" s="470">
        <v>4.08</v>
      </c>
      <c r="M234" s="346"/>
    </row>
    <row r="235" spans="2:13" ht="13.5" outlineLevel="1" thickTop="1" x14ac:dyDescent="0.2">
      <c r="B235" s="345"/>
      <c r="C235" s="492"/>
      <c r="D235" s="338"/>
      <c r="E235" s="338"/>
      <c r="F235" s="338"/>
      <c r="G235" s="338"/>
      <c r="H235" s="338"/>
      <c r="I235" s="338"/>
      <c r="J235" s="338"/>
      <c r="K235" s="338"/>
      <c r="L235" s="338"/>
      <c r="M235" s="346"/>
    </row>
    <row r="236" spans="2:13" ht="15" outlineLevel="1" x14ac:dyDescent="0.2">
      <c r="B236" s="345"/>
      <c r="C236" s="488" t="s">
        <v>100</v>
      </c>
      <c r="D236" s="462" t="s">
        <v>1</v>
      </c>
      <c r="E236" s="461" t="s">
        <v>2</v>
      </c>
      <c r="F236" s="461" t="s">
        <v>3</v>
      </c>
      <c r="G236" s="463" t="s">
        <v>1900</v>
      </c>
      <c r="H236" s="463"/>
      <c r="I236" s="464" t="s">
        <v>4</v>
      </c>
      <c r="J236" s="462" t="s">
        <v>5</v>
      </c>
      <c r="K236" s="462" t="s">
        <v>6</v>
      </c>
      <c r="L236" s="462" t="s">
        <v>7</v>
      </c>
      <c r="M236" s="346"/>
    </row>
    <row r="237" spans="2:13" ht="25.5" outlineLevel="1" x14ac:dyDescent="0.2">
      <c r="B237" s="345"/>
      <c r="C237" s="489" t="s">
        <v>1901</v>
      </c>
      <c r="D237" s="465" t="s">
        <v>101</v>
      </c>
      <c r="E237" s="443" t="s">
        <v>75</v>
      </c>
      <c r="F237" s="443" t="s">
        <v>102</v>
      </c>
      <c r="G237" s="466">
        <v>4.4000000000000004</v>
      </c>
      <c r="H237" s="466"/>
      <c r="I237" s="332" t="s">
        <v>24</v>
      </c>
      <c r="J237" s="333">
        <v>1</v>
      </c>
      <c r="K237" s="334">
        <v>12.65</v>
      </c>
      <c r="L237" s="334">
        <v>12.65</v>
      </c>
      <c r="M237" s="346"/>
    </row>
    <row r="238" spans="2:13" ht="25.5" outlineLevel="1" x14ac:dyDescent="0.2">
      <c r="B238" s="345"/>
      <c r="C238" s="490" t="s">
        <v>1903</v>
      </c>
      <c r="D238" s="467" t="s">
        <v>1997</v>
      </c>
      <c r="E238" s="442" t="s">
        <v>14</v>
      </c>
      <c r="F238" s="442" t="s">
        <v>1998</v>
      </c>
      <c r="G238" s="468" t="s">
        <v>1916</v>
      </c>
      <c r="H238" s="468"/>
      <c r="I238" s="335" t="s">
        <v>1050</v>
      </c>
      <c r="J238" s="336">
        <v>0.6</v>
      </c>
      <c r="K238" s="337">
        <v>21.09</v>
      </c>
      <c r="L238" s="337">
        <v>12.65</v>
      </c>
      <c r="M238" s="346"/>
    </row>
    <row r="239" spans="2:13" outlineLevel="1" x14ac:dyDescent="0.2">
      <c r="B239" s="345"/>
      <c r="C239" s="491"/>
      <c r="D239" s="469"/>
      <c r="E239" s="469"/>
      <c r="F239" s="469"/>
      <c r="G239" s="469" t="s">
        <v>1917</v>
      </c>
      <c r="H239" s="470">
        <v>3.8117445999999999</v>
      </c>
      <c r="I239" s="469" t="s">
        <v>1918</v>
      </c>
      <c r="J239" s="470">
        <v>4.2</v>
      </c>
      <c r="K239" s="469" t="s">
        <v>1919</v>
      </c>
      <c r="L239" s="470">
        <v>8.01</v>
      </c>
      <c r="M239" s="346"/>
    </row>
    <row r="240" spans="2:13" ht="13.5" outlineLevel="1" thickBot="1" x14ac:dyDescent="0.25">
      <c r="B240" s="345"/>
      <c r="C240" s="491"/>
      <c r="D240" s="469"/>
      <c r="E240" s="469"/>
      <c r="F240" s="469"/>
      <c r="G240" s="469" t="s">
        <v>1920</v>
      </c>
      <c r="H240" s="470">
        <v>2.81</v>
      </c>
      <c r="I240" s="469"/>
      <c r="J240" s="471" t="s">
        <v>1921</v>
      </c>
      <c r="K240" s="471"/>
      <c r="L240" s="470">
        <v>15.46</v>
      </c>
      <c r="M240" s="346"/>
    </row>
    <row r="241" spans="2:13" ht="13.5" outlineLevel="1" thickTop="1" x14ac:dyDescent="0.2">
      <c r="B241" s="345"/>
      <c r="C241" s="492"/>
      <c r="D241" s="338"/>
      <c r="E241" s="338"/>
      <c r="F241" s="338"/>
      <c r="G241" s="338"/>
      <c r="H241" s="338"/>
      <c r="I241" s="338"/>
      <c r="J241" s="338"/>
      <c r="K241" s="338"/>
      <c r="L241" s="338"/>
      <c r="M241" s="346"/>
    </row>
    <row r="242" spans="2:13" ht="15" outlineLevel="1" x14ac:dyDescent="0.2">
      <c r="B242" s="345"/>
      <c r="C242" s="488" t="s">
        <v>103</v>
      </c>
      <c r="D242" s="462" t="s">
        <v>1</v>
      </c>
      <c r="E242" s="461" t="s">
        <v>2</v>
      </c>
      <c r="F242" s="461" t="s">
        <v>3</v>
      </c>
      <c r="G242" s="463" t="s">
        <v>1900</v>
      </c>
      <c r="H242" s="463"/>
      <c r="I242" s="464" t="s">
        <v>4</v>
      </c>
      <c r="J242" s="462" t="s">
        <v>5</v>
      </c>
      <c r="K242" s="462" t="s">
        <v>6</v>
      </c>
      <c r="L242" s="462" t="s">
        <v>7</v>
      </c>
      <c r="M242" s="346"/>
    </row>
    <row r="243" spans="2:13" outlineLevel="1" x14ac:dyDescent="0.2">
      <c r="B243" s="345"/>
      <c r="C243" s="489" t="s">
        <v>1901</v>
      </c>
      <c r="D243" s="465" t="s">
        <v>104</v>
      </c>
      <c r="E243" s="443" t="s">
        <v>75</v>
      </c>
      <c r="F243" s="443" t="s">
        <v>105</v>
      </c>
      <c r="G243" s="466">
        <v>3.01</v>
      </c>
      <c r="H243" s="466"/>
      <c r="I243" s="332" t="s">
        <v>90</v>
      </c>
      <c r="J243" s="333">
        <v>1</v>
      </c>
      <c r="K243" s="334">
        <v>231.99</v>
      </c>
      <c r="L243" s="334">
        <v>231.99</v>
      </c>
      <c r="M243" s="346"/>
    </row>
    <row r="244" spans="2:13" ht="25.5" outlineLevel="1" x14ac:dyDescent="0.2">
      <c r="B244" s="345"/>
      <c r="C244" s="490" t="s">
        <v>1903</v>
      </c>
      <c r="D244" s="467" t="s">
        <v>1997</v>
      </c>
      <c r="E244" s="442" t="s">
        <v>14</v>
      </c>
      <c r="F244" s="442" t="s">
        <v>1998</v>
      </c>
      <c r="G244" s="468" t="s">
        <v>1916</v>
      </c>
      <c r="H244" s="468"/>
      <c r="I244" s="335" t="s">
        <v>1050</v>
      </c>
      <c r="J244" s="336">
        <v>11</v>
      </c>
      <c r="K244" s="337">
        <v>21.09</v>
      </c>
      <c r="L244" s="337">
        <v>231.99</v>
      </c>
      <c r="M244" s="346"/>
    </row>
    <row r="245" spans="2:13" outlineLevel="1" x14ac:dyDescent="0.2">
      <c r="B245" s="345"/>
      <c r="C245" s="491"/>
      <c r="D245" s="469"/>
      <c r="E245" s="469"/>
      <c r="F245" s="469"/>
      <c r="G245" s="469" t="s">
        <v>1917</v>
      </c>
      <c r="H245" s="470">
        <v>69.881983399999996</v>
      </c>
      <c r="I245" s="469" t="s">
        <v>1918</v>
      </c>
      <c r="J245" s="470">
        <v>76.97</v>
      </c>
      <c r="K245" s="469" t="s">
        <v>1919</v>
      </c>
      <c r="L245" s="470">
        <v>146.85</v>
      </c>
      <c r="M245" s="346"/>
    </row>
    <row r="246" spans="2:13" ht="13.5" outlineLevel="1" thickBot="1" x14ac:dyDescent="0.25">
      <c r="B246" s="345"/>
      <c r="C246" s="491"/>
      <c r="D246" s="469"/>
      <c r="E246" s="469"/>
      <c r="F246" s="469"/>
      <c r="G246" s="469" t="s">
        <v>1920</v>
      </c>
      <c r="H246" s="470">
        <v>51.57</v>
      </c>
      <c r="I246" s="469"/>
      <c r="J246" s="471" t="s">
        <v>1921</v>
      </c>
      <c r="K246" s="471"/>
      <c r="L246" s="470">
        <v>283.56</v>
      </c>
      <c r="M246" s="346"/>
    </row>
    <row r="247" spans="2:13" ht="13.5" outlineLevel="1" thickTop="1" x14ac:dyDescent="0.2">
      <c r="B247" s="345"/>
      <c r="C247" s="492"/>
      <c r="D247" s="338"/>
      <c r="E247" s="338"/>
      <c r="F247" s="338"/>
      <c r="G247" s="338"/>
      <c r="H247" s="338"/>
      <c r="I247" s="338"/>
      <c r="J247" s="338"/>
      <c r="K247" s="338"/>
      <c r="L247" s="338"/>
      <c r="M247" s="346"/>
    </row>
    <row r="248" spans="2:13" ht="15" outlineLevel="1" x14ac:dyDescent="0.2">
      <c r="B248" s="345"/>
      <c r="C248" s="488" t="s">
        <v>106</v>
      </c>
      <c r="D248" s="462" t="s">
        <v>1</v>
      </c>
      <c r="E248" s="461" t="s">
        <v>2</v>
      </c>
      <c r="F248" s="461" t="s">
        <v>3</v>
      </c>
      <c r="G248" s="463" t="s">
        <v>1900</v>
      </c>
      <c r="H248" s="463"/>
      <c r="I248" s="464" t="s">
        <v>4</v>
      </c>
      <c r="J248" s="462" t="s">
        <v>5</v>
      </c>
      <c r="K248" s="462" t="s">
        <v>6</v>
      </c>
      <c r="L248" s="462" t="s">
        <v>7</v>
      </c>
      <c r="M248" s="346"/>
    </row>
    <row r="249" spans="2:13" outlineLevel="1" x14ac:dyDescent="0.2">
      <c r="B249" s="345"/>
      <c r="C249" s="489" t="s">
        <v>1901</v>
      </c>
      <c r="D249" s="465" t="s">
        <v>107</v>
      </c>
      <c r="E249" s="443" t="s">
        <v>108</v>
      </c>
      <c r="F249" s="443" t="s">
        <v>109</v>
      </c>
      <c r="G249" s="466" t="s">
        <v>2033</v>
      </c>
      <c r="H249" s="466"/>
      <c r="I249" s="332" t="s">
        <v>83</v>
      </c>
      <c r="J249" s="333">
        <v>1</v>
      </c>
      <c r="K249" s="334">
        <v>24.73</v>
      </c>
      <c r="L249" s="334">
        <v>24.73</v>
      </c>
      <c r="M249" s="346"/>
    </row>
    <row r="250" spans="2:13" ht="25.5" outlineLevel="1" x14ac:dyDescent="0.2">
      <c r="B250" s="345"/>
      <c r="C250" s="490" t="s">
        <v>1903</v>
      </c>
      <c r="D250" s="467" t="s">
        <v>1997</v>
      </c>
      <c r="E250" s="442" t="s">
        <v>14</v>
      </c>
      <c r="F250" s="442" t="s">
        <v>1998</v>
      </c>
      <c r="G250" s="468" t="s">
        <v>1916</v>
      </c>
      <c r="H250" s="468"/>
      <c r="I250" s="335" t="s">
        <v>1050</v>
      </c>
      <c r="J250" s="336">
        <v>1.173</v>
      </c>
      <c r="K250" s="337">
        <v>21.09</v>
      </c>
      <c r="L250" s="337">
        <v>24.73</v>
      </c>
      <c r="M250" s="346"/>
    </row>
    <row r="251" spans="2:13" outlineLevel="1" x14ac:dyDescent="0.2">
      <c r="B251" s="345"/>
      <c r="C251" s="491"/>
      <c r="D251" s="469"/>
      <c r="E251" s="469"/>
      <c r="F251" s="469"/>
      <c r="G251" s="469" t="s">
        <v>1917</v>
      </c>
      <c r="H251" s="470">
        <v>7.4474160083753684</v>
      </c>
      <c r="I251" s="469" t="s">
        <v>1918</v>
      </c>
      <c r="J251" s="470">
        <v>8.1999999999999993</v>
      </c>
      <c r="K251" s="469" t="s">
        <v>1919</v>
      </c>
      <c r="L251" s="470">
        <v>15.65</v>
      </c>
      <c r="M251" s="346"/>
    </row>
    <row r="252" spans="2:13" ht="13.5" outlineLevel="1" thickBot="1" x14ac:dyDescent="0.25">
      <c r="B252" s="345"/>
      <c r="C252" s="491"/>
      <c r="D252" s="469"/>
      <c r="E252" s="469"/>
      <c r="F252" s="469"/>
      <c r="G252" s="469" t="s">
        <v>1920</v>
      </c>
      <c r="H252" s="470">
        <v>5.49</v>
      </c>
      <c r="I252" s="469"/>
      <c r="J252" s="471" t="s">
        <v>1921</v>
      </c>
      <c r="K252" s="471"/>
      <c r="L252" s="470">
        <v>30.22</v>
      </c>
      <c r="M252" s="346"/>
    </row>
    <row r="253" spans="2:13" ht="13.5" outlineLevel="1" thickTop="1" x14ac:dyDescent="0.2">
      <c r="B253" s="345"/>
      <c r="C253" s="492"/>
      <c r="D253" s="338"/>
      <c r="E253" s="338"/>
      <c r="F253" s="338"/>
      <c r="G253" s="338"/>
      <c r="H253" s="338"/>
      <c r="I253" s="338"/>
      <c r="J253" s="338"/>
      <c r="K253" s="338"/>
      <c r="L253" s="338"/>
      <c r="M253" s="346"/>
    </row>
    <row r="254" spans="2:13" ht="15" outlineLevel="1" x14ac:dyDescent="0.2">
      <c r="B254" s="345"/>
      <c r="C254" s="488" t="s">
        <v>110</v>
      </c>
      <c r="D254" s="462" t="s">
        <v>1</v>
      </c>
      <c r="E254" s="461" t="s">
        <v>2</v>
      </c>
      <c r="F254" s="461" t="s">
        <v>3</v>
      </c>
      <c r="G254" s="463" t="s">
        <v>1900</v>
      </c>
      <c r="H254" s="463"/>
      <c r="I254" s="464" t="s">
        <v>4</v>
      </c>
      <c r="J254" s="462" t="s">
        <v>5</v>
      </c>
      <c r="K254" s="462" t="s">
        <v>6</v>
      </c>
      <c r="L254" s="462" t="s">
        <v>7</v>
      </c>
      <c r="M254" s="346"/>
    </row>
    <row r="255" spans="2:13" outlineLevel="1" x14ac:dyDescent="0.2">
      <c r="B255" s="345"/>
      <c r="C255" s="489" t="s">
        <v>1901</v>
      </c>
      <c r="D255" s="465" t="s">
        <v>111</v>
      </c>
      <c r="E255" s="443" t="s">
        <v>67</v>
      </c>
      <c r="F255" s="443" t="s">
        <v>112</v>
      </c>
      <c r="G255" s="466" t="s">
        <v>2034</v>
      </c>
      <c r="H255" s="466"/>
      <c r="I255" s="332" t="s">
        <v>24</v>
      </c>
      <c r="J255" s="333">
        <v>1</v>
      </c>
      <c r="K255" s="334">
        <v>63.27</v>
      </c>
      <c r="L255" s="334">
        <v>63.27</v>
      </c>
      <c r="M255" s="346"/>
    </row>
    <row r="256" spans="2:13" ht="25.5" outlineLevel="1" x14ac:dyDescent="0.2">
      <c r="B256" s="345"/>
      <c r="C256" s="490" t="s">
        <v>1903</v>
      </c>
      <c r="D256" s="467" t="s">
        <v>1997</v>
      </c>
      <c r="E256" s="442" t="s">
        <v>14</v>
      </c>
      <c r="F256" s="442" t="s">
        <v>1998</v>
      </c>
      <c r="G256" s="468" t="s">
        <v>1916</v>
      </c>
      <c r="H256" s="468"/>
      <c r="I256" s="335" t="s">
        <v>1050</v>
      </c>
      <c r="J256" s="336">
        <v>3</v>
      </c>
      <c r="K256" s="337">
        <v>21.09</v>
      </c>
      <c r="L256" s="337">
        <v>63.27</v>
      </c>
      <c r="M256" s="346"/>
    </row>
    <row r="257" spans="2:13" outlineLevel="1" x14ac:dyDescent="0.2">
      <c r="B257" s="345"/>
      <c r="C257" s="491"/>
      <c r="D257" s="469"/>
      <c r="E257" s="469"/>
      <c r="F257" s="469"/>
      <c r="G257" s="469" t="s">
        <v>1917</v>
      </c>
      <c r="H257" s="470">
        <v>19.058722800000002</v>
      </c>
      <c r="I257" s="469" t="s">
        <v>1918</v>
      </c>
      <c r="J257" s="470">
        <v>20.99</v>
      </c>
      <c r="K257" s="469" t="s">
        <v>1919</v>
      </c>
      <c r="L257" s="470">
        <v>40.049999999999997</v>
      </c>
      <c r="M257" s="346"/>
    </row>
    <row r="258" spans="2:13" ht="13.5" outlineLevel="1" thickBot="1" x14ac:dyDescent="0.25">
      <c r="B258" s="345"/>
      <c r="C258" s="491"/>
      <c r="D258" s="469"/>
      <c r="E258" s="469"/>
      <c r="F258" s="469"/>
      <c r="G258" s="469" t="s">
        <v>1920</v>
      </c>
      <c r="H258" s="470">
        <v>14.06</v>
      </c>
      <c r="I258" s="469"/>
      <c r="J258" s="471" t="s">
        <v>1921</v>
      </c>
      <c r="K258" s="471"/>
      <c r="L258" s="470">
        <v>77.33</v>
      </c>
      <c r="M258" s="346"/>
    </row>
    <row r="259" spans="2:13" ht="13.5" outlineLevel="1" thickTop="1" x14ac:dyDescent="0.2">
      <c r="B259" s="345"/>
      <c r="C259" s="492"/>
      <c r="D259" s="338"/>
      <c r="E259" s="338"/>
      <c r="F259" s="338"/>
      <c r="G259" s="338"/>
      <c r="H259" s="338"/>
      <c r="I259" s="338"/>
      <c r="J259" s="338"/>
      <c r="K259" s="338"/>
      <c r="L259" s="338"/>
      <c r="M259" s="346"/>
    </row>
    <row r="260" spans="2:13" ht="15" outlineLevel="1" x14ac:dyDescent="0.2">
      <c r="B260" s="345"/>
      <c r="C260" s="488" t="s">
        <v>113</v>
      </c>
      <c r="D260" s="462" t="s">
        <v>1</v>
      </c>
      <c r="E260" s="461" t="s">
        <v>2</v>
      </c>
      <c r="F260" s="461" t="s">
        <v>3</v>
      </c>
      <c r="G260" s="463" t="s">
        <v>1900</v>
      </c>
      <c r="H260" s="463"/>
      <c r="I260" s="464" t="s">
        <v>4</v>
      </c>
      <c r="J260" s="462" t="s">
        <v>5</v>
      </c>
      <c r="K260" s="462" t="s">
        <v>6</v>
      </c>
      <c r="L260" s="462" t="s">
        <v>7</v>
      </c>
      <c r="M260" s="346"/>
    </row>
    <row r="261" spans="2:13" ht="25.5" outlineLevel="1" x14ac:dyDescent="0.2">
      <c r="B261" s="345"/>
      <c r="C261" s="489" t="s">
        <v>1901</v>
      </c>
      <c r="D261" s="465" t="s">
        <v>114</v>
      </c>
      <c r="E261" s="443" t="s">
        <v>14</v>
      </c>
      <c r="F261" s="443" t="s">
        <v>115</v>
      </c>
      <c r="G261" s="466" t="s">
        <v>2035</v>
      </c>
      <c r="H261" s="466"/>
      <c r="I261" s="332" t="s">
        <v>29</v>
      </c>
      <c r="J261" s="333">
        <v>1</v>
      </c>
      <c r="K261" s="334">
        <v>80.540000000000006</v>
      </c>
      <c r="L261" s="334">
        <v>80.540000000000006</v>
      </c>
      <c r="M261" s="346"/>
    </row>
    <row r="262" spans="2:13" ht="51" outlineLevel="1" x14ac:dyDescent="0.2">
      <c r="B262" s="345"/>
      <c r="C262" s="490" t="s">
        <v>1903</v>
      </c>
      <c r="D262" s="467" t="s">
        <v>2036</v>
      </c>
      <c r="E262" s="442" t="s">
        <v>14</v>
      </c>
      <c r="F262" s="442" t="s">
        <v>2037</v>
      </c>
      <c r="G262" s="468" t="s">
        <v>1902</v>
      </c>
      <c r="H262" s="468"/>
      <c r="I262" s="335" t="s">
        <v>2026</v>
      </c>
      <c r="J262" s="336">
        <v>0.54459999999999997</v>
      </c>
      <c r="K262" s="337">
        <v>57.64</v>
      </c>
      <c r="L262" s="337">
        <v>31.39</v>
      </c>
      <c r="M262" s="346"/>
    </row>
    <row r="263" spans="2:13" ht="51" outlineLevel="1" x14ac:dyDescent="0.2">
      <c r="B263" s="345"/>
      <c r="C263" s="490" t="s">
        <v>1903</v>
      </c>
      <c r="D263" s="467" t="s">
        <v>2038</v>
      </c>
      <c r="E263" s="442" t="s">
        <v>14</v>
      </c>
      <c r="F263" s="442" t="s">
        <v>2039</v>
      </c>
      <c r="G263" s="468" t="s">
        <v>1902</v>
      </c>
      <c r="H263" s="468"/>
      <c r="I263" s="335" t="s">
        <v>16</v>
      </c>
      <c r="J263" s="336">
        <v>0.1333</v>
      </c>
      <c r="K263" s="337">
        <v>147.93</v>
      </c>
      <c r="L263" s="337">
        <v>19.71</v>
      </c>
      <c r="M263" s="346"/>
    </row>
    <row r="264" spans="2:13" ht="25.5" outlineLevel="1" x14ac:dyDescent="0.2">
      <c r="B264" s="345"/>
      <c r="C264" s="490" t="s">
        <v>1903</v>
      </c>
      <c r="D264" s="467" t="s">
        <v>2040</v>
      </c>
      <c r="E264" s="442" t="s">
        <v>14</v>
      </c>
      <c r="F264" s="442" t="s">
        <v>2041</v>
      </c>
      <c r="G264" s="468" t="s">
        <v>1916</v>
      </c>
      <c r="H264" s="468"/>
      <c r="I264" s="335" t="s">
        <v>1050</v>
      </c>
      <c r="J264" s="336">
        <v>0.67800000000000005</v>
      </c>
      <c r="K264" s="337">
        <v>22.35</v>
      </c>
      <c r="L264" s="337">
        <v>15.15</v>
      </c>
      <c r="M264" s="346"/>
    </row>
    <row r="265" spans="2:13" ht="25.5" outlineLevel="1" x14ac:dyDescent="0.2">
      <c r="B265" s="345"/>
      <c r="C265" s="490" t="s">
        <v>1903</v>
      </c>
      <c r="D265" s="467" t="s">
        <v>1997</v>
      </c>
      <c r="E265" s="442" t="s">
        <v>14</v>
      </c>
      <c r="F265" s="442" t="s">
        <v>1998</v>
      </c>
      <c r="G265" s="468" t="s">
        <v>1916</v>
      </c>
      <c r="H265" s="468"/>
      <c r="I265" s="335" t="s">
        <v>1050</v>
      </c>
      <c r="J265" s="336">
        <v>0.67800000000000005</v>
      </c>
      <c r="K265" s="337">
        <v>21.09</v>
      </c>
      <c r="L265" s="337">
        <v>14.29</v>
      </c>
      <c r="M265" s="346"/>
    </row>
    <row r="266" spans="2:13" outlineLevel="1" x14ac:dyDescent="0.2">
      <c r="B266" s="345"/>
      <c r="C266" s="491"/>
      <c r="D266" s="469"/>
      <c r="E266" s="469"/>
      <c r="F266" s="469"/>
      <c r="G266" s="469" t="s">
        <v>1917</v>
      </c>
      <c r="H266" s="470">
        <v>15.499191015513468</v>
      </c>
      <c r="I266" s="469" t="s">
        <v>1918</v>
      </c>
      <c r="J266" s="470">
        <v>17.07</v>
      </c>
      <c r="K266" s="469" t="s">
        <v>1919</v>
      </c>
      <c r="L266" s="470">
        <v>32.57</v>
      </c>
      <c r="M266" s="346"/>
    </row>
    <row r="267" spans="2:13" ht="13.5" outlineLevel="1" thickBot="1" x14ac:dyDescent="0.25">
      <c r="B267" s="345"/>
      <c r="C267" s="491"/>
      <c r="D267" s="469"/>
      <c r="E267" s="469"/>
      <c r="F267" s="469"/>
      <c r="G267" s="469" t="s">
        <v>1920</v>
      </c>
      <c r="H267" s="470">
        <v>17.899999999999999</v>
      </c>
      <c r="I267" s="469"/>
      <c r="J267" s="471" t="s">
        <v>1921</v>
      </c>
      <c r="K267" s="471"/>
      <c r="L267" s="470">
        <v>98.44</v>
      </c>
      <c r="M267" s="346"/>
    </row>
    <row r="268" spans="2:13" ht="13.5" outlineLevel="1" thickTop="1" x14ac:dyDescent="0.2">
      <c r="B268" s="345"/>
      <c r="C268" s="492"/>
      <c r="D268" s="338"/>
      <c r="E268" s="338"/>
      <c r="F268" s="338"/>
      <c r="G268" s="338"/>
      <c r="H268" s="338"/>
      <c r="I268" s="338"/>
      <c r="J268" s="338"/>
      <c r="K268" s="338"/>
      <c r="L268" s="338"/>
      <c r="M268" s="346"/>
    </row>
    <row r="269" spans="2:13" ht="15" outlineLevel="1" x14ac:dyDescent="0.2">
      <c r="B269" s="345"/>
      <c r="C269" s="488" t="s">
        <v>116</v>
      </c>
      <c r="D269" s="462" t="s">
        <v>1</v>
      </c>
      <c r="E269" s="461" t="s">
        <v>2</v>
      </c>
      <c r="F269" s="461" t="s">
        <v>3</v>
      </c>
      <c r="G269" s="463" t="s">
        <v>1900</v>
      </c>
      <c r="H269" s="463"/>
      <c r="I269" s="464" t="s">
        <v>4</v>
      </c>
      <c r="J269" s="462" t="s">
        <v>5</v>
      </c>
      <c r="K269" s="462" t="s">
        <v>6</v>
      </c>
      <c r="L269" s="462" t="s">
        <v>7</v>
      </c>
      <c r="M269" s="346"/>
    </row>
    <row r="270" spans="2:13" ht="25.5" outlineLevel="1" x14ac:dyDescent="0.2">
      <c r="B270" s="345"/>
      <c r="C270" s="489" t="s">
        <v>1901</v>
      </c>
      <c r="D270" s="465" t="s">
        <v>117</v>
      </c>
      <c r="E270" s="443" t="s">
        <v>14</v>
      </c>
      <c r="F270" s="443" t="s">
        <v>118</v>
      </c>
      <c r="G270" s="466" t="s">
        <v>2035</v>
      </c>
      <c r="H270" s="466"/>
      <c r="I270" s="332" t="s">
        <v>29</v>
      </c>
      <c r="J270" s="333">
        <v>1</v>
      </c>
      <c r="K270" s="334">
        <v>173.4</v>
      </c>
      <c r="L270" s="334">
        <v>173.4</v>
      </c>
      <c r="M270" s="346"/>
    </row>
    <row r="271" spans="2:13" ht="51" outlineLevel="1" x14ac:dyDescent="0.2">
      <c r="B271" s="345"/>
      <c r="C271" s="490" t="s">
        <v>1903</v>
      </c>
      <c r="D271" s="467" t="s">
        <v>2036</v>
      </c>
      <c r="E271" s="442" t="s">
        <v>14</v>
      </c>
      <c r="F271" s="442" t="s">
        <v>2037</v>
      </c>
      <c r="G271" s="468" t="s">
        <v>1902</v>
      </c>
      <c r="H271" s="468"/>
      <c r="I271" s="335" t="s">
        <v>2026</v>
      </c>
      <c r="J271" s="336">
        <v>1.1722999999999999</v>
      </c>
      <c r="K271" s="337">
        <v>57.64</v>
      </c>
      <c r="L271" s="337">
        <v>67.569999999999993</v>
      </c>
      <c r="M271" s="346"/>
    </row>
    <row r="272" spans="2:13" ht="51" outlineLevel="1" x14ac:dyDescent="0.2">
      <c r="B272" s="345"/>
      <c r="C272" s="490" t="s">
        <v>1903</v>
      </c>
      <c r="D272" s="467" t="s">
        <v>2038</v>
      </c>
      <c r="E272" s="442" t="s">
        <v>14</v>
      </c>
      <c r="F272" s="442" t="s">
        <v>2039</v>
      </c>
      <c r="G272" s="468" t="s">
        <v>1902</v>
      </c>
      <c r="H272" s="468"/>
      <c r="I272" s="335" t="s">
        <v>16</v>
      </c>
      <c r="J272" s="336">
        <v>0.28699999999999998</v>
      </c>
      <c r="K272" s="337">
        <v>147.93</v>
      </c>
      <c r="L272" s="337">
        <v>42.45</v>
      </c>
      <c r="M272" s="346"/>
    </row>
    <row r="273" spans="2:13" ht="25.5" outlineLevel="1" x14ac:dyDescent="0.2">
      <c r="B273" s="345"/>
      <c r="C273" s="490" t="s">
        <v>1903</v>
      </c>
      <c r="D273" s="467" t="s">
        <v>2040</v>
      </c>
      <c r="E273" s="442" t="s">
        <v>14</v>
      </c>
      <c r="F273" s="442" t="s">
        <v>2041</v>
      </c>
      <c r="G273" s="468" t="s">
        <v>1916</v>
      </c>
      <c r="H273" s="468"/>
      <c r="I273" s="335" t="s">
        <v>1050</v>
      </c>
      <c r="J273" s="336">
        <v>1.4593</v>
      </c>
      <c r="K273" s="337">
        <v>22.35</v>
      </c>
      <c r="L273" s="337">
        <v>32.61</v>
      </c>
      <c r="M273" s="346"/>
    </row>
    <row r="274" spans="2:13" ht="25.5" outlineLevel="1" x14ac:dyDescent="0.2">
      <c r="B274" s="345"/>
      <c r="C274" s="490" t="s">
        <v>1903</v>
      </c>
      <c r="D274" s="467" t="s">
        <v>1997</v>
      </c>
      <c r="E274" s="442" t="s">
        <v>14</v>
      </c>
      <c r="F274" s="442" t="s">
        <v>1998</v>
      </c>
      <c r="G274" s="468" t="s">
        <v>1916</v>
      </c>
      <c r="H274" s="468"/>
      <c r="I274" s="335" t="s">
        <v>1050</v>
      </c>
      <c r="J274" s="336">
        <v>1.4593</v>
      </c>
      <c r="K274" s="337">
        <v>21.09</v>
      </c>
      <c r="L274" s="337">
        <v>30.77</v>
      </c>
      <c r="M274" s="346"/>
    </row>
    <row r="275" spans="2:13" outlineLevel="1" x14ac:dyDescent="0.2">
      <c r="B275" s="345"/>
      <c r="C275" s="491"/>
      <c r="D275" s="469"/>
      <c r="E275" s="469"/>
      <c r="F275" s="469"/>
      <c r="G275" s="469" t="s">
        <v>1917</v>
      </c>
      <c r="H275" s="470">
        <v>33.363471971066907</v>
      </c>
      <c r="I275" s="469" t="s">
        <v>1918</v>
      </c>
      <c r="J275" s="470">
        <v>36.75</v>
      </c>
      <c r="K275" s="469" t="s">
        <v>1919</v>
      </c>
      <c r="L275" s="470">
        <v>70.11</v>
      </c>
      <c r="M275" s="346"/>
    </row>
    <row r="276" spans="2:13" ht="13.5" outlineLevel="1" thickBot="1" x14ac:dyDescent="0.25">
      <c r="B276" s="345"/>
      <c r="C276" s="491"/>
      <c r="D276" s="469"/>
      <c r="E276" s="469"/>
      <c r="F276" s="469"/>
      <c r="G276" s="469" t="s">
        <v>1920</v>
      </c>
      <c r="H276" s="470">
        <v>38.54</v>
      </c>
      <c r="I276" s="469"/>
      <c r="J276" s="471" t="s">
        <v>1921</v>
      </c>
      <c r="K276" s="471"/>
      <c r="L276" s="470">
        <v>211.94</v>
      </c>
      <c r="M276" s="346"/>
    </row>
    <row r="277" spans="2:13" ht="13.5" outlineLevel="1" thickTop="1" x14ac:dyDescent="0.2">
      <c r="B277" s="345"/>
      <c r="C277" s="492"/>
      <c r="D277" s="338"/>
      <c r="E277" s="338"/>
      <c r="F277" s="338"/>
      <c r="G277" s="338"/>
      <c r="H277" s="338"/>
      <c r="I277" s="338"/>
      <c r="J277" s="338"/>
      <c r="K277" s="338"/>
      <c r="L277" s="338"/>
      <c r="M277" s="346"/>
    </row>
    <row r="278" spans="2:13" ht="15" outlineLevel="1" x14ac:dyDescent="0.2">
      <c r="B278" s="345"/>
      <c r="C278" s="488" t="s">
        <v>119</v>
      </c>
      <c r="D278" s="462" t="s">
        <v>1</v>
      </c>
      <c r="E278" s="461" t="s">
        <v>2</v>
      </c>
      <c r="F278" s="461" t="s">
        <v>3</v>
      </c>
      <c r="G278" s="463" t="s">
        <v>1900</v>
      </c>
      <c r="H278" s="463"/>
      <c r="I278" s="464" t="s">
        <v>4</v>
      </c>
      <c r="J278" s="462" t="s">
        <v>5</v>
      </c>
      <c r="K278" s="462" t="s">
        <v>6</v>
      </c>
      <c r="L278" s="462" t="s">
        <v>7</v>
      </c>
      <c r="M278" s="346"/>
    </row>
    <row r="279" spans="2:13" ht="25.5" outlineLevel="1" x14ac:dyDescent="0.2">
      <c r="B279" s="345"/>
      <c r="C279" s="489" t="s">
        <v>1901</v>
      </c>
      <c r="D279" s="465" t="s">
        <v>120</v>
      </c>
      <c r="E279" s="443" t="s">
        <v>14</v>
      </c>
      <c r="F279" s="443" t="s">
        <v>121</v>
      </c>
      <c r="G279" s="466" t="s">
        <v>2035</v>
      </c>
      <c r="H279" s="466"/>
      <c r="I279" s="332" t="s">
        <v>29</v>
      </c>
      <c r="J279" s="333">
        <v>1</v>
      </c>
      <c r="K279" s="334">
        <v>253.57</v>
      </c>
      <c r="L279" s="334">
        <v>253.57</v>
      </c>
      <c r="M279" s="346"/>
    </row>
    <row r="280" spans="2:13" ht="51" outlineLevel="1" x14ac:dyDescent="0.2">
      <c r="B280" s="345"/>
      <c r="C280" s="490" t="s">
        <v>1903</v>
      </c>
      <c r="D280" s="467" t="s">
        <v>2038</v>
      </c>
      <c r="E280" s="442" t="s">
        <v>14</v>
      </c>
      <c r="F280" s="442" t="s">
        <v>2039</v>
      </c>
      <c r="G280" s="468" t="s">
        <v>1902</v>
      </c>
      <c r="H280" s="468"/>
      <c r="I280" s="335" t="s">
        <v>16</v>
      </c>
      <c r="J280" s="336">
        <v>0.41970000000000002</v>
      </c>
      <c r="K280" s="337">
        <v>147.93</v>
      </c>
      <c r="L280" s="337">
        <v>62.08</v>
      </c>
      <c r="M280" s="346"/>
    </row>
    <row r="281" spans="2:13" ht="51" outlineLevel="1" x14ac:dyDescent="0.2">
      <c r="B281" s="345"/>
      <c r="C281" s="490" t="s">
        <v>1903</v>
      </c>
      <c r="D281" s="467" t="s">
        <v>2036</v>
      </c>
      <c r="E281" s="442" t="s">
        <v>14</v>
      </c>
      <c r="F281" s="442" t="s">
        <v>2037</v>
      </c>
      <c r="G281" s="468" t="s">
        <v>1902</v>
      </c>
      <c r="H281" s="468"/>
      <c r="I281" s="335" t="s">
        <v>2026</v>
      </c>
      <c r="J281" s="336">
        <v>1.7141999999999999</v>
      </c>
      <c r="K281" s="337">
        <v>57.64</v>
      </c>
      <c r="L281" s="337">
        <v>98.8</v>
      </c>
      <c r="M281" s="346"/>
    </row>
    <row r="282" spans="2:13" ht="25.5" outlineLevel="1" x14ac:dyDescent="0.2">
      <c r="B282" s="345"/>
      <c r="C282" s="490" t="s">
        <v>1903</v>
      </c>
      <c r="D282" s="467" t="s">
        <v>2040</v>
      </c>
      <c r="E282" s="442" t="s">
        <v>14</v>
      </c>
      <c r="F282" s="442" t="s">
        <v>2041</v>
      </c>
      <c r="G282" s="468" t="s">
        <v>1916</v>
      </c>
      <c r="H282" s="468"/>
      <c r="I282" s="335" t="s">
        <v>1050</v>
      </c>
      <c r="J282" s="336">
        <v>2.1339000000000001</v>
      </c>
      <c r="K282" s="337">
        <v>22.35</v>
      </c>
      <c r="L282" s="337">
        <v>47.69</v>
      </c>
      <c r="M282" s="346"/>
    </row>
    <row r="283" spans="2:13" ht="25.5" outlineLevel="1" x14ac:dyDescent="0.2">
      <c r="B283" s="345"/>
      <c r="C283" s="490" t="s">
        <v>1903</v>
      </c>
      <c r="D283" s="467" t="s">
        <v>1997</v>
      </c>
      <c r="E283" s="442" t="s">
        <v>14</v>
      </c>
      <c r="F283" s="442" t="s">
        <v>1998</v>
      </c>
      <c r="G283" s="468" t="s">
        <v>1916</v>
      </c>
      <c r="H283" s="468"/>
      <c r="I283" s="335" t="s">
        <v>1050</v>
      </c>
      <c r="J283" s="336">
        <v>2.1339000000000001</v>
      </c>
      <c r="K283" s="337">
        <v>21.09</v>
      </c>
      <c r="L283" s="337">
        <v>45</v>
      </c>
      <c r="M283" s="346"/>
    </row>
    <row r="284" spans="2:13" outlineLevel="1" x14ac:dyDescent="0.2">
      <c r="B284" s="345"/>
      <c r="C284" s="491"/>
      <c r="D284" s="469"/>
      <c r="E284" s="469"/>
      <c r="F284" s="469"/>
      <c r="G284" s="469" t="s">
        <v>1917</v>
      </c>
      <c r="H284" s="470">
        <v>48.781764537927096</v>
      </c>
      <c r="I284" s="469" t="s">
        <v>1918</v>
      </c>
      <c r="J284" s="470">
        <v>53.73</v>
      </c>
      <c r="K284" s="469" t="s">
        <v>1919</v>
      </c>
      <c r="L284" s="470">
        <v>102.51</v>
      </c>
      <c r="M284" s="346"/>
    </row>
    <row r="285" spans="2:13" ht="13.5" outlineLevel="1" thickBot="1" x14ac:dyDescent="0.25">
      <c r="B285" s="345"/>
      <c r="C285" s="491"/>
      <c r="D285" s="469"/>
      <c r="E285" s="469"/>
      <c r="F285" s="469"/>
      <c r="G285" s="469" t="s">
        <v>1920</v>
      </c>
      <c r="H285" s="470">
        <v>56.36</v>
      </c>
      <c r="I285" s="469"/>
      <c r="J285" s="471" t="s">
        <v>1921</v>
      </c>
      <c r="K285" s="471"/>
      <c r="L285" s="470">
        <v>309.93</v>
      </c>
      <c r="M285" s="346"/>
    </row>
    <row r="286" spans="2:13" ht="13.5" outlineLevel="1" thickTop="1" x14ac:dyDescent="0.2">
      <c r="B286" s="345"/>
      <c r="C286" s="492"/>
      <c r="D286" s="338"/>
      <c r="E286" s="338"/>
      <c r="F286" s="338"/>
      <c r="G286" s="338"/>
      <c r="H286" s="338"/>
      <c r="I286" s="338"/>
      <c r="J286" s="338"/>
      <c r="K286" s="338"/>
      <c r="L286" s="338"/>
      <c r="M286" s="346"/>
    </row>
    <row r="287" spans="2:13" ht="15" outlineLevel="1" x14ac:dyDescent="0.2">
      <c r="B287" s="345"/>
      <c r="C287" s="488" t="s">
        <v>122</v>
      </c>
      <c r="D287" s="462" t="s">
        <v>1</v>
      </c>
      <c r="E287" s="461" t="s">
        <v>2</v>
      </c>
      <c r="F287" s="461" t="s">
        <v>3</v>
      </c>
      <c r="G287" s="463" t="s">
        <v>1900</v>
      </c>
      <c r="H287" s="463"/>
      <c r="I287" s="464" t="s">
        <v>4</v>
      </c>
      <c r="J287" s="462" t="s">
        <v>5</v>
      </c>
      <c r="K287" s="462" t="s">
        <v>6</v>
      </c>
      <c r="L287" s="462" t="s">
        <v>7</v>
      </c>
      <c r="M287" s="346"/>
    </row>
    <row r="288" spans="2:13" ht="25.5" outlineLevel="1" x14ac:dyDescent="0.2">
      <c r="B288" s="345"/>
      <c r="C288" s="489" t="s">
        <v>1901</v>
      </c>
      <c r="D288" s="465" t="s">
        <v>123</v>
      </c>
      <c r="E288" s="443" t="s">
        <v>14</v>
      </c>
      <c r="F288" s="443" t="s">
        <v>124</v>
      </c>
      <c r="G288" s="466" t="s">
        <v>2035</v>
      </c>
      <c r="H288" s="466"/>
      <c r="I288" s="332" t="s">
        <v>29</v>
      </c>
      <c r="J288" s="333">
        <v>1</v>
      </c>
      <c r="K288" s="334">
        <v>67.08</v>
      </c>
      <c r="L288" s="334">
        <v>67.08</v>
      </c>
      <c r="M288" s="346"/>
    </row>
    <row r="289" spans="2:13" ht="25.5" outlineLevel="1" x14ac:dyDescent="0.2">
      <c r="B289" s="345"/>
      <c r="C289" s="490" t="s">
        <v>1903</v>
      </c>
      <c r="D289" s="467" t="s">
        <v>2040</v>
      </c>
      <c r="E289" s="442" t="s">
        <v>14</v>
      </c>
      <c r="F289" s="442" t="s">
        <v>2041</v>
      </c>
      <c r="G289" s="468" t="s">
        <v>1916</v>
      </c>
      <c r="H289" s="468"/>
      <c r="I289" s="335" t="s">
        <v>1050</v>
      </c>
      <c r="J289" s="336">
        <v>1.5444</v>
      </c>
      <c r="K289" s="337">
        <v>22.35</v>
      </c>
      <c r="L289" s="337">
        <v>34.51</v>
      </c>
      <c r="M289" s="346"/>
    </row>
    <row r="290" spans="2:13" ht="25.5" outlineLevel="1" x14ac:dyDescent="0.2">
      <c r="B290" s="345"/>
      <c r="C290" s="490" t="s">
        <v>1903</v>
      </c>
      <c r="D290" s="467" t="s">
        <v>1997</v>
      </c>
      <c r="E290" s="442" t="s">
        <v>14</v>
      </c>
      <c r="F290" s="442" t="s">
        <v>1998</v>
      </c>
      <c r="G290" s="468" t="s">
        <v>1916</v>
      </c>
      <c r="H290" s="468"/>
      <c r="I290" s="335" t="s">
        <v>1050</v>
      </c>
      <c r="J290" s="336">
        <v>1.5444</v>
      </c>
      <c r="K290" s="337">
        <v>21.09</v>
      </c>
      <c r="L290" s="337">
        <v>32.57</v>
      </c>
      <c r="M290" s="346"/>
    </row>
    <row r="291" spans="2:13" outlineLevel="1" x14ac:dyDescent="0.2">
      <c r="B291" s="345"/>
      <c r="C291" s="491"/>
      <c r="D291" s="469"/>
      <c r="E291" s="469"/>
      <c r="F291" s="469"/>
      <c r="G291" s="469" t="s">
        <v>1917</v>
      </c>
      <c r="H291" s="470">
        <v>20.419720186542307</v>
      </c>
      <c r="I291" s="469" t="s">
        <v>1918</v>
      </c>
      <c r="J291" s="470">
        <v>22.49</v>
      </c>
      <c r="K291" s="469" t="s">
        <v>1919</v>
      </c>
      <c r="L291" s="470">
        <v>42.91</v>
      </c>
      <c r="M291" s="346"/>
    </row>
    <row r="292" spans="2:13" ht="13.5" outlineLevel="1" thickBot="1" x14ac:dyDescent="0.25">
      <c r="B292" s="345"/>
      <c r="C292" s="491"/>
      <c r="D292" s="469"/>
      <c r="E292" s="469"/>
      <c r="F292" s="469"/>
      <c r="G292" s="469" t="s">
        <v>1920</v>
      </c>
      <c r="H292" s="470">
        <v>14.91</v>
      </c>
      <c r="I292" s="469"/>
      <c r="J292" s="471" t="s">
        <v>1921</v>
      </c>
      <c r="K292" s="471"/>
      <c r="L292" s="470">
        <v>81.99</v>
      </c>
      <c r="M292" s="346"/>
    </row>
    <row r="293" spans="2:13" ht="13.5" outlineLevel="1" thickTop="1" x14ac:dyDescent="0.2">
      <c r="B293" s="345"/>
      <c r="C293" s="492"/>
      <c r="D293" s="338"/>
      <c r="E293" s="338"/>
      <c r="F293" s="338"/>
      <c r="G293" s="338"/>
      <c r="H293" s="338"/>
      <c r="I293" s="338"/>
      <c r="J293" s="338"/>
      <c r="K293" s="338"/>
      <c r="L293" s="338"/>
      <c r="M293" s="346"/>
    </row>
    <row r="294" spans="2:13" ht="15" outlineLevel="1" x14ac:dyDescent="0.2">
      <c r="B294" s="345"/>
      <c r="C294" s="488" t="s">
        <v>125</v>
      </c>
      <c r="D294" s="462" t="s">
        <v>1</v>
      </c>
      <c r="E294" s="461" t="s">
        <v>2</v>
      </c>
      <c r="F294" s="461" t="s">
        <v>3</v>
      </c>
      <c r="G294" s="463" t="s">
        <v>1900</v>
      </c>
      <c r="H294" s="463"/>
      <c r="I294" s="464" t="s">
        <v>4</v>
      </c>
      <c r="J294" s="462" t="s">
        <v>5</v>
      </c>
      <c r="K294" s="462" t="s">
        <v>6</v>
      </c>
      <c r="L294" s="462" t="s">
        <v>7</v>
      </c>
      <c r="M294" s="346"/>
    </row>
    <row r="295" spans="2:13" ht="25.5" outlineLevel="1" x14ac:dyDescent="0.2">
      <c r="B295" s="345"/>
      <c r="C295" s="489" t="s">
        <v>1901</v>
      </c>
      <c r="D295" s="465" t="s">
        <v>126</v>
      </c>
      <c r="E295" s="443" t="s">
        <v>14</v>
      </c>
      <c r="F295" s="443" t="s">
        <v>127</v>
      </c>
      <c r="G295" s="466" t="s">
        <v>2035</v>
      </c>
      <c r="H295" s="466"/>
      <c r="I295" s="332" t="s">
        <v>29</v>
      </c>
      <c r="J295" s="333">
        <v>1</v>
      </c>
      <c r="K295" s="334">
        <v>119.5</v>
      </c>
      <c r="L295" s="334">
        <v>119.5</v>
      </c>
      <c r="M295" s="346"/>
    </row>
    <row r="296" spans="2:13" ht="25.5" outlineLevel="1" x14ac:dyDescent="0.2">
      <c r="B296" s="345"/>
      <c r="C296" s="490" t="s">
        <v>1903</v>
      </c>
      <c r="D296" s="467" t="s">
        <v>2040</v>
      </c>
      <c r="E296" s="442" t="s">
        <v>14</v>
      </c>
      <c r="F296" s="442" t="s">
        <v>2041</v>
      </c>
      <c r="G296" s="468" t="s">
        <v>1916</v>
      </c>
      <c r="H296" s="468"/>
      <c r="I296" s="335" t="s">
        <v>1050</v>
      </c>
      <c r="J296" s="336">
        <v>2.7511000000000001</v>
      </c>
      <c r="K296" s="337">
        <v>22.35</v>
      </c>
      <c r="L296" s="337">
        <v>61.48</v>
      </c>
      <c r="M296" s="346"/>
    </row>
    <row r="297" spans="2:13" ht="25.5" outlineLevel="1" x14ac:dyDescent="0.2">
      <c r="B297" s="345"/>
      <c r="C297" s="490" t="s">
        <v>1903</v>
      </c>
      <c r="D297" s="467" t="s">
        <v>1997</v>
      </c>
      <c r="E297" s="442" t="s">
        <v>14</v>
      </c>
      <c r="F297" s="442" t="s">
        <v>1998</v>
      </c>
      <c r="G297" s="468" t="s">
        <v>1916</v>
      </c>
      <c r="H297" s="468"/>
      <c r="I297" s="335" t="s">
        <v>1050</v>
      </c>
      <c r="J297" s="336">
        <v>2.7511000000000001</v>
      </c>
      <c r="K297" s="337">
        <v>21.09</v>
      </c>
      <c r="L297" s="337">
        <v>58.02</v>
      </c>
      <c r="M297" s="346"/>
    </row>
    <row r="298" spans="2:13" outlineLevel="1" x14ac:dyDescent="0.2">
      <c r="B298" s="345"/>
      <c r="C298" s="491"/>
      <c r="D298" s="469"/>
      <c r="E298" s="469"/>
      <c r="F298" s="469"/>
      <c r="G298" s="469" t="s">
        <v>1917</v>
      </c>
      <c r="H298" s="470">
        <v>36.375749500333114</v>
      </c>
      <c r="I298" s="469" t="s">
        <v>1918</v>
      </c>
      <c r="J298" s="470">
        <v>40.06</v>
      </c>
      <c r="K298" s="469" t="s">
        <v>1919</v>
      </c>
      <c r="L298" s="470">
        <v>76.44</v>
      </c>
      <c r="M298" s="346"/>
    </row>
    <row r="299" spans="2:13" ht="13.5" outlineLevel="1" thickBot="1" x14ac:dyDescent="0.25">
      <c r="B299" s="345"/>
      <c r="C299" s="491"/>
      <c r="D299" s="469"/>
      <c r="E299" s="469"/>
      <c r="F299" s="469"/>
      <c r="G299" s="469" t="s">
        <v>1920</v>
      </c>
      <c r="H299" s="470">
        <v>26.56</v>
      </c>
      <c r="I299" s="469"/>
      <c r="J299" s="471" t="s">
        <v>1921</v>
      </c>
      <c r="K299" s="471"/>
      <c r="L299" s="470">
        <v>146.06</v>
      </c>
      <c r="M299" s="346"/>
    </row>
    <row r="300" spans="2:13" ht="13.5" outlineLevel="1" thickTop="1" x14ac:dyDescent="0.2">
      <c r="B300" s="345"/>
      <c r="C300" s="492"/>
      <c r="D300" s="338"/>
      <c r="E300" s="338"/>
      <c r="F300" s="338"/>
      <c r="G300" s="338"/>
      <c r="H300" s="338"/>
      <c r="I300" s="338"/>
      <c r="J300" s="338"/>
      <c r="K300" s="338"/>
      <c r="L300" s="338"/>
      <c r="M300" s="346"/>
    </row>
    <row r="301" spans="2:13" ht="15" outlineLevel="1" x14ac:dyDescent="0.2">
      <c r="B301" s="345"/>
      <c r="C301" s="488" t="s">
        <v>128</v>
      </c>
      <c r="D301" s="462" t="s">
        <v>1</v>
      </c>
      <c r="E301" s="461" t="s">
        <v>2</v>
      </c>
      <c r="F301" s="461" t="s">
        <v>3</v>
      </c>
      <c r="G301" s="463" t="s">
        <v>1900</v>
      </c>
      <c r="H301" s="463"/>
      <c r="I301" s="464" t="s">
        <v>4</v>
      </c>
      <c r="J301" s="462" t="s">
        <v>5</v>
      </c>
      <c r="K301" s="462" t="s">
        <v>6</v>
      </c>
      <c r="L301" s="462" t="s">
        <v>7</v>
      </c>
      <c r="M301" s="346"/>
    </row>
    <row r="302" spans="2:13" ht="25.5" outlineLevel="1" x14ac:dyDescent="0.2">
      <c r="B302" s="345"/>
      <c r="C302" s="489" t="s">
        <v>1901</v>
      </c>
      <c r="D302" s="465" t="s">
        <v>129</v>
      </c>
      <c r="E302" s="443" t="s">
        <v>14</v>
      </c>
      <c r="F302" s="443" t="s">
        <v>130</v>
      </c>
      <c r="G302" s="466" t="s">
        <v>2035</v>
      </c>
      <c r="H302" s="466"/>
      <c r="I302" s="332" t="s">
        <v>29</v>
      </c>
      <c r="J302" s="333">
        <v>1</v>
      </c>
      <c r="K302" s="334">
        <v>270.22000000000003</v>
      </c>
      <c r="L302" s="334">
        <v>270.22000000000003</v>
      </c>
      <c r="M302" s="346"/>
    </row>
    <row r="303" spans="2:13" ht="51" outlineLevel="1" x14ac:dyDescent="0.2">
      <c r="B303" s="345"/>
      <c r="C303" s="490" t="s">
        <v>1903</v>
      </c>
      <c r="D303" s="467" t="s">
        <v>2042</v>
      </c>
      <c r="E303" s="442" t="s">
        <v>14</v>
      </c>
      <c r="F303" s="442" t="s">
        <v>2043</v>
      </c>
      <c r="G303" s="468" t="s">
        <v>1902</v>
      </c>
      <c r="H303" s="468"/>
      <c r="I303" s="335" t="s">
        <v>2026</v>
      </c>
      <c r="J303" s="336">
        <v>0.78810000000000002</v>
      </c>
      <c r="K303" s="337">
        <v>90.07</v>
      </c>
      <c r="L303" s="337">
        <v>70.98</v>
      </c>
      <c r="M303" s="346"/>
    </row>
    <row r="304" spans="2:13" ht="51" outlineLevel="1" x14ac:dyDescent="0.2">
      <c r="B304" s="345"/>
      <c r="C304" s="490" t="s">
        <v>1903</v>
      </c>
      <c r="D304" s="467" t="s">
        <v>2044</v>
      </c>
      <c r="E304" s="442" t="s">
        <v>14</v>
      </c>
      <c r="F304" s="442" t="s">
        <v>2045</v>
      </c>
      <c r="G304" s="468" t="s">
        <v>1902</v>
      </c>
      <c r="H304" s="468"/>
      <c r="I304" s="335" t="s">
        <v>16</v>
      </c>
      <c r="J304" s="336">
        <v>0.19289999999999999</v>
      </c>
      <c r="K304" s="337">
        <v>204.78</v>
      </c>
      <c r="L304" s="337">
        <v>39.5</v>
      </c>
      <c r="M304" s="346"/>
    </row>
    <row r="305" spans="2:13" ht="25.5" outlineLevel="1" x14ac:dyDescent="0.2">
      <c r="B305" s="345"/>
      <c r="C305" s="490" t="s">
        <v>1903</v>
      </c>
      <c r="D305" s="467" t="s">
        <v>2040</v>
      </c>
      <c r="E305" s="442" t="s">
        <v>14</v>
      </c>
      <c r="F305" s="442" t="s">
        <v>2041</v>
      </c>
      <c r="G305" s="468" t="s">
        <v>1916</v>
      </c>
      <c r="H305" s="468"/>
      <c r="I305" s="335" t="s">
        <v>1050</v>
      </c>
      <c r="J305" s="336">
        <v>3.6775000000000002</v>
      </c>
      <c r="K305" s="337">
        <v>22.35</v>
      </c>
      <c r="L305" s="337">
        <v>82.19</v>
      </c>
      <c r="M305" s="346"/>
    </row>
    <row r="306" spans="2:13" ht="25.5" outlineLevel="1" x14ac:dyDescent="0.2">
      <c r="B306" s="345"/>
      <c r="C306" s="490" t="s">
        <v>1903</v>
      </c>
      <c r="D306" s="467" t="s">
        <v>1997</v>
      </c>
      <c r="E306" s="442" t="s">
        <v>14</v>
      </c>
      <c r="F306" s="442" t="s">
        <v>1998</v>
      </c>
      <c r="G306" s="468" t="s">
        <v>1916</v>
      </c>
      <c r="H306" s="468"/>
      <c r="I306" s="335" t="s">
        <v>1050</v>
      </c>
      <c r="J306" s="336">
        <v>3.6775000000000002</v>
      </c>
      <c r="K306" s="337">
        <v>21.09</v>
      </c>
      <c r="L306" s="337">
        <v>77.55</v>
      </c>
      <c r="M306" s="346"/>
    </row>
    <row r="307" spans="2:13" outlineLevel="1" x14ac:dyDescent="0.2">
      <c r="B307" s="345"/>
      <c r="C307" s="491"/>
      <c r="D307" s="469"/>
      <c r="E307" s="469"/>
      <c r="F307" s="469"/>
      <c r="G307" s="469" t="s">
        <v>1917</v>
      </c>
      <c r="H307" s="470">
        <v>55.829447035309791</v>
      </c>
      <c r="I307" s="469" t="s">
        <v>1918</v>
      </c>
      <c r="J307" s="470">
        <v>61.49</v>
      </c>
      <c r="K307" s="469" t="s">
        <v>1919</v>
      </c>
      <c r="L307" s="470">
        <v>117.32</v>
      </c>
      <c r="M307" s="346"/>
    </row>
    <row r="308" spans="2:13" ht="13.5" outlineLevel="1" thickBot="1" x14ac:dyDescent="0.25">
      <c r="B308" s="345"/>
      <c r="C308" s="491"/>
      <c r="D308" s="469"/>
      <c r="E308" s="469"/>
      <c r="F308" s="469"/>
      <c r="G308" s="469" t="s">
        <v>1920</v>
      </c>
      <c r="H308" s="470">
        <v>60.06</v>
      </c>
      <c r="I308" s="469"/>
      <c r="J308" s="471" t="s">
        <v>1921</v>
      </c>
      <c r="K308" s="471"/>
      <c r="L308" s="470">
        <v>330.28</v>
      </c>
      <c r="M308" s="346"/>
    </row>
    <row r="309" spans="2:13" ht="13.5" outlineLevel="1" thickTop="1" x14ac:dyDescent="0.2">
      <c r="B309" s="345"/>
      <c r="C309" s="492"/>
      <c r="D309" s="338"/>
      <c r="E309" s="338"/>
      <c r="F309" s="338"/>
      <c r="G309" s="338"/>
      <c r="H309" s="338"/>
      <c r="I309" s="338"/>
      <c r="J309" s="338"/>
      <c r="K309" s="338"/>
      <c r="L309" s="338"/>
      <c r="M309" s="346"/>
    </row>
    <row r="310" spans="2:13" ht="15" outlineLevel="1" x14ac:dyDescent="0.2">
      <c r="B310" s="345"/>
      <c r="C310" s="488" t="s">
        <v>131</v>
      </c>
      <c r="D310" s="462" t="s">
        <v>1</v>
      </c>
      <c r="E310" s="461" t="s">
        <v>2</v>
      </c>
      <c r="F310" s="461" t="s">
        <v>3</v>
      </c>
      <c r="G310" s="463" t="s">
        <v>1900</v>
      </c>
      <c r="H310" s="463"/>
      <c r="I310" s="464" t="s">
        <v>4</v>
      </c>
      <c r="J310" s="462" t="s">
        <v>5</v>
      </c>
      <c r="K310" s="462" t="s">
        <v>6</v>
      </c>
      <c r="L310" s="462" t="s">
        <v>7</v>
      </c>
      <c r="M310" s="346"/>
    </row>
    <row r="311" spans="2:13" ht="51" outlineLevel="1" x14ac:dyDescent="0.2">
      <c r="B311" s="345"/>
      <c r="C311" s="489" t="s">
        <v>1901</v>
      </c>
      <c r="D311" s="465" t="s">
        <v>132</v>
      </c>
      <c r="E311" s="443" t="s">
        <v>14</v>
      </c>
      <c r="F311" s="443" t="s">
        <v>133</v>
      </c>
      <c r="G311" s="466" t="s">
        <v>2046</v>
      </c>
      <c r="H311" s="466"/>
      <c r="I311" s="332" t="s">
        <v>90</v>
      </c>
      <c r="J311" s="333">
        <v>1</v>
      </c>
      <c r="K311" s="334">
        <v>8.5399999999999991</v>
      </c>
      <c r="L311" s="334">
        <v>8.5399999999999991</v>
      </c>
      <c r="M311" s="346"/>
    </row>
    <row r="312" spans="2:13" ht="51" outlineLevel="1" x14ac:dyDescent="0.2">
      <c r="B312" s="345"/>
      <c r="C312" s="490" t="s">
        <v>1903</v>
      </c>
      <c r="D312" s="467" t="s">
        <v>2047</v>
      </c>
      <c r="E312" s="442" t="s">
        <v>14</v>
      </c>
      <c r="F312" s="442" t="s">
        <v>2048</v>
      </c>
      <c r="G312" s="468" t="s">
        <v>1902</v>
      </c>
      <c r="H312" s="468"/>
      <c r="I312" s="335" t="s">
        <v>16</v>
      </c>
      <c r="J312" s="336">
        <v>8.3000000000000001E-3</v>
      </c>
      <c r="K312" s="337">
        <v>211.95</v>
      </c>
      <c r="L312" s="337">
        <v>1.75</v>
      </c>
      <c r="M312" s="346"/>
    </row>
    <row r="313" spans="2:13" ht="51" outlineLevel="1" x14ac:dyDescent="0.2">
      <c r="B313" s="345"/>
      <c r="C313" s="490" t="s">
        <v>1903</v>
      </c>
      <c r="D313" s="467" t="s">
        <v>2049</v>
      </c>
      <c r="E313" s="442" t="s">
        <v>14</v>
      </c>
      <c r="F313" s="442" t="s">
        <v>2050</v>
      </c>
      <c r="G313" s="468" t="s">
        <v>1902</v>
      </c>
      <c r="H313" s="468"/>
      <c r="I313" s="335" t="s">
        <v>2026</v>
      </c>
      <c r="J313" s="336">
        <v>2.0299999999999999E-2</v>
      </c>
      <c r="K313" s="337">
        <v>48.07</v>
      </c>
      <c r="L313" s="337">
        <v>0.97</v>
      </c>
      <c r="M313" s="346"/>
    </row>
    <row r="314" spans="2:13" ht="51" outlineLevel="1" x14ac:dyDescent="0.2">
      <c r="B314" s="345"/>
      <c r="C314" s="490" t="s">
        <v>1903</v>
      </c>
      <c r="D314" s="467" t="s">
        <v>2051</v>
      </c>
      <c r="E314" s="442" t="s">
        <v>14</v>
      </c>
      <c r="F314" s="442" t="s">
        <v>2052</v>
      </c>
      <c r="G314" s="468" t="s">
        <v>1902</v>
      </c>
      <c r="H314" s="468"/>
      <c r="I314" s="335" t="s">
        <v>16</v>
      </c>
      <c r="J314" s="336">
        <v>2.6700000000000002E-2</v>
      </c>
      <c r="K314" s="337">
        <v>172.62</v>
      </c>
      <c r="L314" s="337">
        <v>4.5999999999999996</v>
      </c>
      <c r="M314" s="346"/>
    </row>
    <row r="315" spans="2:13" ht="51" outlineLevel="1" x14ac:dyDescent="0.2">
      <c r="B315" s="345"/>
      <c r="C315" s="490" t="s">
        <v>1903</v>
      </c>
      <c r="D315" s="467" t="s">
        <v>2053</v>
      </c>
      <c r="E315" s="442" t="s">
        <v>14</v>
      </c>
      <c r="F315" s="442" t="s">
        <v>2054</v>
      </c>
      <c r="G315" s="468" t="s">
        <v>1902</v>
      </c>
      <c r="H315" s="468"/>
      <c r="I315" s="335" t="s">
        <v>2026</v>
      </c>
      <c r="J315" s="336">
        <v>1.5100000000000001E-2</v>
      </c>
      <c r="K315" s="337">
        <v>81.05</v>
      </c>
      <c r="L315" s="337">
        <v>1.22</v>
      </c>
      <c r="M315" s="346"/>
    </row>
    <row r="316" spans="2:13" outlineLevel="1" x14ac:dyDescent="0.2">
      <c r="B316" s="345"/>
      <c r="C316" s="491"/>
      <c r="D316" s="469"/>
      <c r="E316" s="469"/>
      <c r="F316" s="469"/>
      <c r="G316" s="469" t="s">
        <v>1917</v>
      </c>
      <c r="H316" s="470">
        <v>0.56153040829922907</v>
      </c>
      <c r="I316" s="469" t="s">
        <v>1918</v>
      </c>
      <c r="J316" s="470">
        <v>0.62</v>
      </c>
      <c r="K316" s="469" t="s">
        <v>1919</v>
      </c>
      <c r="L316" s="470">
        <v>1.18</v>
      </c>
      <c r="M316" s="346"/>
    </row>
    <row r="317" spans="2:13" ht="13.5" outlineLevel="1" thickBot="1" x14ac:dyDescent="0.25">
      <c r="B317" s="345"/>
      <c r="C317" s="491"/>
      <c r="D317" s="469"/>
      <c r="E317" s="469"/>
      <c r="F317" s="469"/>
      <c r="G317" s="469" t="s">
        <v>1920</v>
      </c>
      <c r="H317" s="470">
        <v>1.89</v>
      </c>
      <c r="I317" s="469"/>
      <c r="J317" s="471" t="s">
        <v>1921</v>
      </c>
      <c r="K317" s="471"/>
      <c r="L317" s="470">
        <v>10.43</v>
      </c>
      <c r="M317" s="346"/>
    </row>
    <row r="318" spans="2:13" ht="13.5" outlineLevel="1" thickTop="1" x14ac:dyDescent="0.2">
      <c r="B318" s="345"/>
      <c r="C318" s="492"/>
      <c r="D318" s="338"/>
      <c r="E318" s="338"/>
      <c r="F318" s="338"/>
      <c r="G318" s="338"/>
      <c r="H318" s="338"/>
      <c r="I318" s="338"/>
      <c r="J318" s="338"/>
      <c r="K318" s="338"/>
      <c r="L318" s="338"/>
      <c r="M318" s="346"/>
    </row>
    <row r="319" spans="2:13" ht="15" outlineLevel="1" x14ac:dyDescent="0.2">
      <c r="B319" s="345"/>
      <c r="C319" s="488" t="s">
        <v>134</v>
      </c>
      <c r="D319" s="462" t="s">
        <v>1</v>
      </c>
      <c r="E319" s="461" t="s">
        <v>2</v>
      </c>
      <c r="F319" s="461" t="s">
        <v>3</v>
      </c>
      <c r="G319" s="463" t="s">
        <v>1900</v>
      </c>
      <c r="H319" s="463"/>
      <c r="I319" s="464" t="s">
        <v>4</v>
      </c>
      <c r="J319" s="462" t="s">
        <v>5</v>
      </c>
      <c r="K319" s="462" t="s">
        <v>6</v>
      </c>
      <c r="L319" s="462" t="s">
        <v>7</v>
      </c>
      <c r="M319" s="346"/>
    </row>
    <row r="320" spans="2:13" ht="51" outlineLevel="1" x14ac:dyDescent="0.2">
      <c r="B320" s="345"/>
      <c r="C320" s="489" t="s">
        <v>1901</v>
      </c>
      <c r="D320" s="465" t="s">
        <v>135</v>
      </c>
      <c r="E320" s="443" t="s">
        <v>14</v>
      </c>
      <c r="F320" s="443" t="s">
        <v>136</v>
      </c>
      <c r="G320" s="466" t="s">
        <v>2046</v>
      </c>
      <c r="H320" s="466"/>
      <c r="I320" s="332" t="s">
        <v>137</v>
      </c>
      <c r="J320" s="333">
        <v>1</v>
      </c>
      <c r="K320" s="334">
        <v>2.67</v>
      </c>
      <c r="L320" s="334">
        <v>2.67</v>
      </c>
      <c r="M320" s="346"/>
    </row>
    <row r="321" spans="2:13" ht="51" outlineLevel="1" x14ac:dyDescent="0.2">
      <c r="B321" s="345"/>
      <c r="C321" s="490" t="s">
        <v>1903</v>
      </c>
      <c r="D321" s="467" t="s">
        <v>2049</v>
      </c>
      <c r="E321" s="442" t="s">
        <v>14</v>
      </c>
      <c r="F321" s="442" t="s">
        <v>2050</v>
      </c>
      <c r="G321" s="468" t="s">
        <v>1902</v>
      </c>
      <c r="H321" s="468"/>
      <c r="I321" s="335" t="s">
        <v>2026</v>
      </c>
      <c r="J321" s="336">
        <v>6.0000000000000001E-3</v>
      </c>
      <c r="K321" s="337">
        <v>48.07</v>
      </c>
      <c r="L321" s="337">
        <v>0.28000000000000003</v>
      </c>
      <c r="M321" s="346"/>
    </row>
    <row r="322" spans="2:13" ht="51" outlineLevel="1" x14ac:dyDescent="0.2">
      <c r="B322" s="345"/>
      <c r="C322" s="490" t="s">
        <v>1903</v>
      </c>
      <c r="D322" s="467" t="s">
        <v>2051</v>
      </c>
      <c r="E322" s="442" t="s">
        <v>14</v>
      </c>
      <c r="F322" s="442" t="s">
        <v>2052</v>
      </c>
      <c r="G322" s="468" t="s">
        <v>1902</v>
      </c>
      <c r="H322" s="468"/>
      <c r="I322" s="335" t="s">
        <v>16</v>
      </c>
      <c r="J322" s="336">
        <v>1.3899999999999999E-2</v>
      </c>
      <c r="K322" s="337">
        <v>172.62</v>
      </c>
      <c r="L322" s="337">
        <v>2.39</v>
      </c>
      <c r="M322" s="346"/>
    </row>
    <row r="323" spans="2:13" outlineLevel="1" x14ac:dyDescent="0.2">
      <c r="B323" s="345"/>
      <c r="C323" s="491"/>
      <c r="D323" s="469"/>
      <c r="E323" s="469"/>
      <c r="F323" s="469"/>
      <c r="G323" s="469" t="s">
        <v>1917</v>
      </c>
      <c r="H323" s="470">
        <v>0.14276196821166842</v>
      </c>
      <c r="I323" s="469" t="s">
        <v>1918</v>
      </c>
      <c r="J323" s="470">
        <v>0.16</v>
      </c>
      <c r="K323" s="469" t="s">
        <v>1919</v>
      </c>
      <c r="L323" s="470">
        <v>0.3</v>
      </c>
      <c r="M323" s="346"/>
    </row>
    <row r="324" spans="2:13" ht="13.5" outlineLevel="1" thickBot="1" x14ac:dyDescent="0.25">
      <c r="B324" s="345"/>
      <c r="C324" s="491"/>
      <c r="D324" s="469"/>
      <c r="E324" s="469"/>
      <c r="F324" s="469"/>
      <c r="G324" s="469" t="s">
        <v>1920</v>
      </c>
      <c r="H324" s="470">
        <v>0.59</v>
      </c>
      <c r="I324" s="469"/>
      <c r="J324" s="471" t="s">
        <v>1921</v>
      </c>
      <c r="K324" s="471"/>
      <c r="L324" s="470">
        <v>3.26</v>
      </c>
      <c r="M324" s="346"/>
    </row>
    <row r="325" spans="2:13" ht="13.5" outlineLevel="1" thickTop="1" x14ac:dyDescent="0.2">
      <c r="B325" s="345"/>
      <c r="C325" s="492"/>
      <c r="D325" s="338"/>
      <c r="E325" s="338"/>
      <c r="F325" s="338"/>
      <c r="G325" s="338"/>
      <c r="H325" s="338"/>
      <c r="I325" s="338"/>
      <c r="J325" s="338"/>
      <c r="K325" s="338"/>
      <c r="L325" s="338"/>
      <c r="M325" s="346"/>
    </row>
    <row r="326" spans="2:13" ht="15" outlineLevel="1" x14ac:dyDescent="0.2">
      <c r="B326" s="345"/>
      <c r="C326" s="488" t="s">
        <v>140</v>
      </c>
      <c r="D326" s="462" t="s">
        <v>1</v>
      </c>
      <c r="E326" s="461" t="s">
        <v>2</v>
      </c>
      <c r="F326" s="461" t="s">
        <v>3</v>
      </c>
      <c r="G326" s="463" t="s">
        <v>1900</v>
      </c>
      <c r="H326" s="463"/>
      <c r="I326" s="464" t="s">
        <v>4</v>
      </c>
      <c r="J326" s="462" t="s">
        <v>5</v>
      </c>
      <c r="K326" s="462" t="s">
        <v>6</v>
      </c>
      <c r="L326" s="462" t="s">
        <v>7</v>
      </c>
      <c r="M326" s="346"/>
    </row>
    <row r="327" spans="2:13" ht="38.25" outlineLevel="1" x14ac:dyDescent="0.2">
      <c r="B327" s="345"/>
      <c r="C327" s="489" t="s">
        <v>1901</v>
      </c>
      <c r="D327" s="465" t="s">
        <v>141</v>
      </c>
      <c r="E327" s="443" t="s">
        <v>14</v>
      </c>
      <c r="F327" s="443" t="s">
        <v>142</v>
      </c>
      <c r="G327" s="466" t="s">
        <v>2055</v>
      </c>
      <c r="H327" s="466"/>
      <c r="I327" s="332" t="s">
        <v>24</v>
      </c>
      <c r="J327" s="333">
        <v>1</v>
      </c>
      <c r="K327" s="334">
        <v>57.63</v>
      </c>
      <c r="L327" s="334">
        <v>57.63</v>
      </c>
      <c r="M327" s="346"/>
    </row>
    <row r="328" spans="2:13" ht="38.25" outlineLevel="1" x14ac:dyDescent="0.2">
      <c r="B328" s="345"/>
      <c r="C328" s="490" t="s">
        <v>1903</v>
      </c>
      <c r="D328" s="467" t="s">
        <v>2056</v>
      </c>
      <c r="E328" s="442" t="s">
        <v>14</v>
      </c>
      <c r="F328" s="442" t="s">
        <v>2057</v>
      </c>
      <c r="G328" s="468" t="s">
        <v>1916</v>
      </c>
      <c r="H328" s="468"/>
      <c r="I328" s="335" t="s">
        <v>90</v>
      </c>
      <c r="J328" s="336">
        <v>7.7000000000000002E-3</v>
      </c>
      <c r="K328" s="337">
        <v>690.52</v>
      </c>
      <c r="L328" s="337">
        <v>5.31</v>
      </c>
      <c r="M328" s="346"/>
    </row>
    <row r="329" spans="2:13" ht="25.5" outlineLevel="1" x14ac:dyDescent="0.2">
      <c r="B329" s="345"/>
      <c r="C329" s="490" t="s">
        <v>1903</v>
      </c>
      <c r="D329" s="467" t="s">
        <v>2014</v>
      </c>
      <c r="E329" s="442" t="s">
        <v>14</v>
      </c>
      <c r="F329" s="442" t="s">
        <v>2015</v>
      </c>
      <c r="G329" s="468" t="s">
        <v>1916</v>
      </c>
      <c r="H329" s="468"/>
      <c r="I329" s="335" t="s">
        <v>1050</v>
      </c>
      <c r="J329" s="336">
        <v>0.77</v>
      </c>
      <c r="K329" s="337">
        <v>28.33</v>
      </c>
      <c r="L329" s="337">
        <v>21.81</v>
      </c>
      <c r="M329" s="346"/>
    </row>
    <row r="330" spans="2:13" ht="25.5" outlineLevel="1" x14ac:dyDescent="0.2">
      <c r="B330" s="345"/>
      <c r="C330" s="490" t="s">
        <v>1903</v>
      </c>
      <c r="D330" s="467" t="s">
        <v>1997</v>
      </c>
      <c r="E330" s="442" t="s">
        <v>14</v>
      </c>
      <c r="F330" s="442" t="s">
        <v>1998</v>
      </c>
      <c r="G330" s="468" t="s">
        <v>1916</v>
      </c>
      <c r="H330" s="468"/>
      <c r="I330" s="335" t="s">
        <v>1050</v>
      </c>
      <c r="J330" s="336">
        <v>0.38500000000000001</v>
      </c>
      <c r="K330" s="337">
        <v>21.09</v>
      </c>
      <c r="L330" s="337">
        <v>8.11</v>
      </c>
      <c r="M330" s="346"/>
    </row>
    <row r="331" spans="2:13" ht="25.5" outlineLevel="1" x14ac:dyDescent="0.2">
      <c r="B331" s="345"/>
      <c r="C331" s="493" t="s">
        <v>1991</v>
      </c>
      <c r="D331" s="472" t="s">
        <v>2058</v>
      </c>
      <c r="E331" s="444" t="s">
        <v>14</v>
      </c>
      <c r="F331" s="444" t="s">
        <v>1338</v>
      </c>
      <c r="G331" s="473" t="s">
        <v>1993</v>
      </c>
      <c r="H331" s="473"/>
      <c r="I331" s="339" t="s">
        <v>29</v>
      </c>
      <c r="J331" s="340">
        <v>18.87</v>
      </c>
      <c r="K331" s="341">
        <v>1.1100000000000001</v>
      </c>
      <c r="L331" s="341">
        <v>20.94</v>
      </c>
      <c r="M331" s="346"/>
    </row>
    <row r="332" spans="2:13" outlineLevel="1" x14ac:dyDescent="0.2">
      <c r="B332" s="345"/>
      <c r="C332" s="493" t="s">
        <v>1991</v>
      </c>
      <c r="D332" s="472" t="s">
        <v>1643</v>
      </c>
      <c r="E332" s="444" t="s">
        <v>14</v>
      </c>
      <c r="F332" s="444" t="s">
        <v>1644</v>
      </c>
      <c r="G332" s="473" t="s">
        <v>1993</v>
      </c>
      <c r="H332" s="473"/>
      <c r="I332" s="339" t="s">
        <v>1898</v>
      </c>
      <c r="J332" s="340">
        <v>5.0000000000000001E-3</v>
      </c>
      <c r="K332" s="341">
        <v>40.33</v>
      </c>
      <c r="L332" s="341">
        <v>0.2</v>
      </c>
      <c r="M332" s="346"/>
    </row>
    <row r="333" spans="2:13" ht="25.5" outlineLevel="1" x14ac:dyDescent="0.2">
      <c r="B333" s="345"/>
      <c r="C333" s="493" t="s">
        <v>1991</v>
      </c>
      <c r="D333" s="472" t="s">
        <v>1569</v>
      </c>
      <c r="E333" s="444" t="s">
        <v>14</v>
      </c>
      <c r="F333" s="444" t="s">
        <v>1570</v>
      </c>
      <c r="G333" s="473" t="s">
        <v>1993</v>
      </c>
      <c r="H333" s="473"/>
      <c r="I333" s="339" t="s">
        <v>83</v>
      </c>
      <c r="J333" s="340">
        <v>0.42</v>
      </c>
      <c r="K333" s="341">
        <v>3.01</v>
      </c>
      <c r="L333" s="341">
        <v>1.26</v>
      </c>
      <c r="M333" s="346"/>
    </row>
    <row r="334" spans="2:13" outlineLevel="1" x14ac:dyDescent="0.2">
      <c r="B334" s="345"/>
      <c r="C334" s="491"/>
      <c r="D334" s="469"/>
      <c r="E334" s="469"/>
      <c r="F334" s="469"/>
      <c r="G334" s="469" t="s">
        <v>1917</v>
      </c>
      <c r="H334" s="470">
        <v>10.159893404397069</v>
      </c>
      <c r="I334" s="469" t="s">
        <v>1918</v>
      </c>
      <c r="J334" s="470">
        <v>11.19</v>
      </c>
      <c r="K334" s="469" t="s">
        <v>1919</v>
      </c>
      <c r="L334" s="470">
        <v>21.35</v>
      </c>
      <c r="M334" s="346"/>
    </row>
    <row r="335" spans="2:13" ht="13.5" outlineLevel="1" thickBot="1" x14ac:dyDescent="0.25">
      <c r="B335" s="345"/>
      <c r="C335" s="491"/>
      <c r="D335" s="469"/>
      <c r="E335" s="469"/>
      <c r="F335" s="469"/>
      <c r="G335" s="469" t="s">
        <v>1920</v>
      </c>
      <c r="H335" s="470">
        <v>12.81</v>
      </c>
      <c r="I335" s="469"/>
      <c r="J335" s="471" t="s">
        <v>1921</v>
      </c>
      <c r="K335" s="471"/>
      <c r="L335" s="470">
        <v>70.44</v>
      </c>
      <c r="M335" s="346"/>
    </row>
    <row r="336" spans="2:13" ht="13.5" outlineLevel="1" thickTop="1" x14ac:dyDescent="0.2">
      <c r="B336" s="345"/>
      <c r="C336" s="492"/>
      <c r="D336" s="338"/>
      <c r="E336" s="338"/>
      <c r="F336" s="338"/>
      <c r="G336" s="338"/>
      <c r="H336" s="338"/>
      <c r="I336" s="338"/>
      <c r="J336" s="338"/>
      <c r="K336" s="338"/>
      <c r="L336" s="338"/>
      <c r="M336" s="346"/>
    </row>
    <row r="337" spans="2:13" ht="15" outlineLevel="1" x14ac:dyDescent="0.2">
      <c r="B337" s="345"/>
      <c r="C337" s="488" t="s">
        <v>143</v>
      </c>
      <c r="D337" s="462" t="s">
        <v>1</v>
      </c>
      <c r="E337" s="461" t="s">
        <v>2</v>
      </c>
      <c r="F337" s="461" t="s">
        <v>3</v>
      </c>
      <c r="G337" s="463" t="s">
        <v>1900</v>
      </c>
      <c r="H337" s="463"/>
      <c r="I337" s="464" t="s">
        <v>4</v>
      </c>
      <c r="J337" s="462" t="s">
        <v>5</v>
      </c>
      <c r="K337" s="462" t="s">
        <v>6</v>
      </c>
      <c r="L337" s="462" t="s">
        <v>7</v>
      </c>
      <c r="M337" s="346"/>
    </row>
    <row r="338" spans="2:13" ht="38.25" outlineLevel="1" x14ac:dyDescent="0.2">
      <c r="B338" s="345"/>
      <c r="C338" s="489" t="s">
        <v>1901</v>
      </c>
      <c r="D338" s="465" t="s">
        <v>144</v>
      </c>
      <c r="E338" s="443" t="s">
        <v>14</v>
      </c>
      <c r="F338" s="443" t="s">
        <v>145</v>
      </c>
      <c r="G338" s="466" t="s">
        <v>2055</v>
      </c>
      <c r="H338" s="466"/>
      <c r="I338" s="332" t="s">
        <v>24</v>
      </c>
      <c r="J338" s="333">
        <v>1</v>
      </c>
      <c r="K338" s="334">
        <v>148.16</v>
      </c>
      <c r="L338" s="334">
        <v>148.16</v>
      </c>
      <c r="M338" s="346"/>
    </row>
    <row r="339" spans="2:13" ht="38.25" outlineLevel="1" x14ac:dyDescent="0.2">
      <c r="B339" s="345"/>
      <c r="C339" s="490" t="s">
        <v>1903</v>
      </c>
      <c r="D339" s="467" t="s">
        <v>2056</v>
      </c>
      <c r="E339" s="442" t="s">
        <v>14</v>
      </c>
      <c r="F339" s="442" t="s">
        <v>2057</v>
      </c>
      <c r="G339" s="468" t="s">
        <v>1916</v>
      </c>
      <c r="H339" s="468"/>
      <c r="I339" s="335" t="s">
        <v>90</v>
      </c>
      <c r="J339" s="336">
        <v>1.83E-2</v>
      </c>
      <c r="K339" s="337">
        <v>690.52</v>
      </c>
      <c r="L339" s="337">
        <v>12.63</v>
      </c>
      <c r="M339" s="346"/>
    </row>
    <row r="340" spans="2:13" ht="25.5" outlineLevel="1" x14ac:dyDescent="0.2">
      <c r="B340" s="345"/>
      <c r="C340" s="490" t="s">
        <v>1903</v>
      </c>
      <c r="D340" s="467" t="s">
        <v>2014</v>
      </c>
      <c r="E340" s="442" t="s">
        <v>14</v>
      </c>
      <c r="F340" s="442" t="s">
        <v>2015</v>
      </c>
      <c r="G340" s="468" t="s">
        <v>1916</v>
      </c>
      <c r="H340" s="468"/>
      <c r="I340" s="335" t="s">
        <v>1050</v>
      </c>
      <c r="J340" s="336">
        <v>2.3199999999999998</v>
      </c>
      <c r="K340" s="337">
        <v>28.33</v>
      </c>
      <c r="L340" s="337">
        <v>65.72</v>
      </c>
      <c r="M340" s="346"/>
    </row>
    <row r="341" spans="2:13" ht="25.5" outlineLevel="1" x14ac:dyDescent="0.2">
      <c r="B341" s="345"/>
      <c r="C341" s="490" t="s">
        <v>1903</v>
      </c>
      <c r="D341" s="467" t="s">
        <v>1997</v>
      </c>
      <c r="E341" s="442" t="s">
        <v>14</v>
      </c>
      <c r="F341" s="442" t="s">
        <v>1998</v>
      </c>
      <c r="G341" s="468" t="s">
        <v>1916</v>
      </c>
      <c r="H341" s="468"/>
      <c r="I341" s="335" t="s">
        <v>1050</v>
      </c>
      <c r="J341" s="336">
        <v>1.1599999999999999</v>
      </c>
      <c r="K341" s="337">
        <v>21.09</v>
      </c>
      <c r="L341" s="337">
        <v>24.46</v>
      </c>
      <c r="M341" s="346"/>
    </row>
    <row r="342" spans="2:13" ht="25.5" outlineLevel="1" x14ac:dyDescent="0.2">
      <c r="B342" s="345"/>
      <c r="C342" s="493" t="s">
        <v>1991</v>
      </c>
      <c r="D342" s="472" t="s">
        <v>2059</v>
      </c>
      <c r="E342" s="444" t="s">
        <v>14</v>
      </c>
      <c r="F342" s="444" t="s">
        <v>1354</v>
      </c>
      <c r="G342" s="473" t="s">
        <v>1993</v>
      </c>
      <c r="H342" s="473"/>
      <c r="I342" s="339" t="s">
        <v>29</v>
      </c>
      <c r="J342" s="340">
        <v>56.62</v>
      </c>
      <c r="K342" s="341">
        <v>0.72</v>
      </c>
      <c r="L342" s="341">
        <v>40.76</v>
      </c>
      <c r="M342" s="346"/>
    </row>
    <row r="343" spans="2:13" outlineLevel="1" x14ac:dyDescent="0.2">
      <c r="B343" s="345"/>
      <c r="C343" s="493" t="s">
        <v>1991</v>
      </c>
      <c r="D343" s="472" t="s">
        <v>1643</v>
      </c>
      <c r="E343" s="444" t="s">
        <v>14</v>
      </c>
      <c r="F343" s="444" t="s">
        <v>1644</v>
      </c>
      <c r="G343" s="473" t="s">
        <v>1993</v>
      </c>
      <c r="H343" s="473"/>
      <c r="I343" s="339" t="s">
        <v>1898</v>
      </c>
      <c r="J343" s="340">
        <v>1.9300000000000001E-2</v>
      </c>
      <c r="K343" s="341">
        <v>40.33</v>
      </c>
      <c r="L343" s="341">
        <v>0.77</v>
      </c>
      <c r="M343" s="346"/>
    </row>
    <row r="344" spans="2:13" ht="25.5" outlineLevel="1" x14ac:dyDescent="0.2">
      <c r="B344" s="345"/>
      <c r="C344" s="493" t="s">
        <v>1991</v>
      </c>
      <c r="D344" s="472" t="s">
        <v>1543</v>
      </c>
      <c r="E344" s="444" t="s">
        <v>14</v>
      </c>
      <c r="F344" s="444" t="s">
        <v>1544</v>
      </c>
      <c r="G344" s="473" t="s">
        <v>1993</v>
      </c>
      <c r="H344" s="473"/>
      <c r="I344" s="339" t="s">
        <v>83</v>
      </c>
      <c r="J344" s="340">
        <v>0.80500000000000005</v>
      </c>
      <c r="K344" s="341">
        <v>4.75</v>
      </c>
      <c r="L344" s="341">
        <v>3.82</v>
      </c>
      <c r="M344" s="346"/>
    </row>
    <row r="345" spans="2:13" outlineLevel="1" x14ac:dyDescent="0.2">
      <c r="B345" s="345"/>
      <c r="C345" s="491"/>
      <c r="D345" s="469"/>
      <c r="E345" s="469"/>
      <c r="F345" s="469"/>
      <c r="G345" s="469" t="s">
        <v>1917</v>
      </c>
      <c r="H345" s="470">
        <v>30.474921480917484</v>
      </c>
      <c r="I345" s="469" t="s">
        <v>1918</v>
      </c>
      <c r="J345" s="470">
        <v>33.57</v>
      </c>
      <c r="K345" s="469" t="s">
        <v>1919</v>
      </c>
      <c r="L345" s="470">
        <v>64.040000000000006</v>
      </c>
      <c r="M345" s="346"/>
    </row>
    <row r="346" spans="2:13" ht="13.5" outlineLevel="1" thickBot="1" x14ac:dyDescent="0.25">
      <c r="B346" s="345"/>
      <c r="C346" s="491"/>
      <c r="D346" s="469"/>
      <c r="E346" s="469"/>
      <c r="F346" s="469"/>
      <c r="G346" s="469" t="s">
        <v>1920</v>
      </c>
      <c r="H346" s="470">
        <v>32.93</v>
      </c>
      <c r="I346" s="469"/>
      <c r="J346" s="471" t="s">
        <v>1921</v>
      </c>
      <c r="K346" s="471"/>
      <c r="L346" s="470">
        <v>181.09</v>
      </c>
      <c r="M346" s="346"/>
    </row>
    <row r="347" spans="2:13" ht="13.5" outlineLevel="1" thickTop="1" x14ac:dyDescent="0.2">
      <c r="B347" s="345"/>
      <c r="C347" s="492"/>
      <c r="D347" s="338"/>
      <c r="E347" s="338"/>
      <c r="F347" s="338"/>
      <c r="G347" s="338"/>
      <c r="H347" s="338"/>
      <c r="I347" s="338"/>
      <c r="J347" s="338"/>
      <c r="K347" s="338"/>
      <c r="L347" s="338"/>
      <c r="M347" s="346"/>
    </row>
    <row r="348" spans="2:13" ht="15" outlineLevel="1" x14ac:dyDescent="0.2">
      <c r="B348" s="345"/>
      <c r="C348" s="488" t="s">
        <v>146</v>
      </c>
      <c r="D348" s="462" t="s">
        <v>1</v>
      </c>
      <c r="E348" s="461" t="s">
        <v>2</v>
      </c>
      <c r="F348" s="461" t="s">
        <v>3</v>
      </c>
      <c r="G348" s="463" t="s">
        <v>1900</v>
      </c>
      <c r="H348" s="463"/>
      <c r="I348" s="464" t="s">
        <v>4</v>
      </c>
      <c r="J348" s="462" t="s">
        <v>5</v>
      </c>
      <c r="K348" s="462" t="s">
        <v>6</v>
      </c>
      <c r="L348" s="462" t="s">
        <v>7</v>
      </c>
      <c r="M348" s="346"/>
    </row>
    <row r="349" spans="2:13" ht="38.25" outlineLevel="1" x14ac:dyDescent="0.2">
      <c r="B349" s="345"/>
      <c r="C349" s="489" t="s">
        <v>1901</v>
      </c>
      <c r="D349" s="465" t="s">
        <v>147</v>
      </c>
      <c r="E349" s="443" t="s">
        <v>14</v>
      </c>
      <c r="F349" s="443" t="s">
        <v>148</v>
      </c>
      <c r="G349" s="466" t="s">
        <v>2055</v>
      </c>
      <c r="H349" s="466"/>
      <c r="I349" s="332" t="s">
        <v>24</v>
      </c>
      <c r="J349" s="333">
        <v>1</v>
      </c>
      <c r="K349" s="334">
        <v>97.87</v>
      </c>
      <c r="L349" s="334">
        <v>97.87</v>
      </c>
      <c r="M349" s="346"/>
    </row>
    <row r="350" spans="2:13" ht="38.25" outlineLevel="1" x14ac:dyDescent="0.2">
      <c r="B350" s="345"/>
      <c r="C350" s="490" t="s">
        <v>1903</v>
      </c>
      <c r="D350" s="467" t="s">
        <v>2060</v>
      </c>
      <c r="E350" s="442" t="s">
        <v>14</v>
      </c>
      <c r="F350" s="442" t="s">
        <v>2061</v>
      </c>
      <c r="G350" s="468" t="s">
        <v>1916</v>
      </c>
      <c r="H350" s="468"/>
      <c r="I350" s="335" t="s">
        <v>90</v>
      </c>
      <c r="J350" s="336">
        <v>1.38E-2</v>
      </c>
      <c r="K350" s="337">
        <v>815.95</v>
      </c>
      <c r="L350" s="337">
        <v>11.26</v>
      </c>
      <c r="M350" s="346"/>
    </row>
    <row r="351" spans="2:13" ht="25.5" outlineLevel="1" x14ac:dyDescent="0.2">
      <c r="B351" s="345"/>
      <c r="C351" s="490" t="s">
        <v>1903</v>
      </c>
      <c r="D351" s="467" t="s">
        <v>2014</v>
      </c>
      <c r="E351" s="442" t="s">
        <v>14</v>
      </c>
      <c r="F351" s="442" t="s">
        <v>2015</v>
      </c>
      <c r="G351" s="468" t="s">
        <v>1916</v>
      </c>
      <c r="H351" s="468"/>
      <c r="I351" s="335" t="s">
        <v>1050</v>
      </c>
      <c r="J351" s="336">
        <v>0.99</v>
      </c>
      <c r="K351" s="337">
        <v>28.33</v>
      </c>
      <c r="L351" s="337">
        <v>28.04</v>
      </c>
      <c r="M351" s="346"/>
    </row>
    <row r="352" spans="2:13" ht="25.5" outlineLevel="1" x14ac:dyDescent="0.2">
      <c r="B352" s="345"/>
      <c r="C352" s="490" t="s">
        <v>1903</v>
      </c>
      <c r="D352" s="467" t="s">
        <v>1997</v>
      </c>
      <c r="E352" s="442" t="s">
        <v>14</v>
      </c>
      <c r="F352" s="442" t="s">
        <v>1998</v>
      </c>
      <c r="G352" s="468" t="s">
        <v>1916</v>
      </c>
      <c r="H352" s="468"/>
      <c r="I352" s="335" t="s">
        <v>1050</v>
      </c>
      <c r="J352" s="336">
        <v>0.495</v>
      </c>
      <c r="K352" s="337">
        <v>21.09</v>
      </c>
      <c r="L352" s="337">
        <v>10.43</v>
      </c>
      <c r="M352" s="346"/>
    </row>
    <row r="353" spans="2:13" ht="25.5" outlineLevel="1" x14ac:dyDescent="0.2">
      <c r="B353" s="345"/>
      <c r="C353" s="493" t="s">
        <v>1991</v>
      </c>
      <c r="D353" s="472" t="s">
        <v>2062</v>
      </c>
      <c r="E353" s="444" t="s">
        <v>14</v>
      </c>
      <c r="F353" s="444" t="s">
        <v>1310</v>
      </c>
      <c r="G353" s="473" t="s">
        <v>1993</v>
      </c>
      <c r="H353" s="473"/>
      <c r="I353" s="339" t="s">
        <v>29</v>
      </c>
      <c r="J353" s="340">
        <v>13.6</v>
      </c>
      <c r="K353" s="341">
        <v>3.27</v>
      </c>
      <c r="L353" s="341">
        <v>44.47</v>
      </c>
      <c r="M353" s="346"/>
    </row>
    <row r="354" spans="2:13" outlineLevel="1" x14ac:dyDescent="0.2">
      <c r="B354" s="345"/>
      <c r="C354" s="493" t="s">
        <v>1991</v>
      </c>
      <c r="D354" s="472" t="s">
        <v>1643</v>
      </c>
      <c r="E354" s="444" t="s">
        <v>14</v>
      </c>
      <c r="F354" s="444" t="s">
        <v>1644</v>
      </c>
      <c r="G354" s="473" t="s">
        <v>1993</v>
      </c>
      <c r="H354" s="473"/>
      <c r="I354" s="339" t="s">
        <v>1898</v>
      </c>
      <c r="J354" s="340">
        <v>0.01</v>
      </c>
      <c r="K354" s="341">
        <v>40.33</v>
      </c>
      <c r="L354" s="341">
        <v>0.4</v>
      </c>
      <c r="M354" s="346"/>
    </row>
    <row r="355" spans="2:13" ht="25.5" outlineLevel="1" x14ac:dyDescent="0.2">
      <c r="B355" s="345"/>
      <c r="C355" s="493" t="s">
        <v>1991</v>
      </c>
      <c r="D355" s="472" t="s">
        <v>2063</v>
      </c>
      <c r="E355" s="444" t="s">
        <v>14</v>
      </c>
      <c r="F355" s="444" t="s">
        <v>1518</v>
      </c>
      <c r="G355" s="473" t="s">
        <v>1993</v>
      </c>
      <c r="H355" s="473"/>
      <c r="I355" s="339" t="s">
        <v>83</v>
      </c>
      <c r="J355" s="340">
        <v>0.42</v>
      </c>
      <c r="K355" s="341">
        <v>7.79</v>
      </c>
      <c r="L355" s="341">
        <v>3.27</v>
      </c>
      <c r="M355" s="346"/>
    </row>
    <row r="356" spans="2:13" outlineLevel="1" x14ac:dyDescent="0.2">
      <c r="B356" s="345"/>
      <c r="C356" s="491"/>
      <c r="D356" s="469"/>
      <c r="E356" s="469"/>
      <c r="F356" s="469"/>
      <c r="G356" s="469" t="s">
        <v>1917</v>
      </c>
      <c r="H356" s="470">
        <v>13.728942609688779</v>
      </c>
      <c r="I356" s="469" t="s">
        <v>1918</v>
      </c>
      <c r="J356" s="470">
        <v>15.12</v>
      </c>
      <c r="K356" s="469" t="s">
        <v>1919</v>
      </c>
      <c r="L356" s="470">
        <v>28.85</v>
      </c>
      <c r="M356" s="346"/>
    </row>
    <row r="357" spans="2:13" ht="13.5" outlineLevel="1" thickBot="1" x14ac:dyDescent="0.25">
      <c r="B357" s="345"/>
      <c r="C357" s="491"/>
      <c r="D357" s="469"/>
      <c r="E357" s="469"/>
      <c r="F357" s="469"/>
      <c r="G357" s="469" t="s">
        <v>1920</v>
      </c>
      <c r="H357" s="470">
        <v>21.75</v>
      </c>
      <c r="I357" s="469"/>
      <c r="J357" s="471" t="s">
        <v>1921</v>
      </c>
      <c r="K357" s="471"/>
      <c r="L357" s="470">
        <v>119.62</v>
      </c>
      <c r="M357" s="346"/>
    </row>
    <row r="358" spans="2:13" ht="13.5" outlineLevel="1" thickTop="1" x14ac:dyDescent="0.2">
      <c r="B358" s="345"/>
      <c r="C358" s="492"/>
      <c r="D358" s="338"/>
      <c r="E358" s="338"/>
      <c r="F358" s="338"/>
      <c r="G358" s="338"/>
      <c r="H358" s="338"/>
      <c r="I358" s="338"/>
      <c r="J358" s="338"/>
      <c r="K358" s="338"/>
      <c r="L358" s="338"/>
      <c r="M358" s="346"/>
    </row>
    <row r="359" spans="2:13" ht="15" outlineLevel="1" x14ac:dyDescent="0.2">
      <c r="B359" s="345"/>
      <c r="C359" s="488" t="s">
        <v>149</v>
      </c>
      <c r="D359" s="462" t="s">
        <v>1</v>
      </c>
      <c r="E359" s="461" t="s">
        <v>2</v>
      </c>
      <c r="F359" s="461" t="s">
        <v>3</v>
      </c>
      <c r="G359" s="463" t="s">
        <v>1900</v>
      </c>
      <c r="H359" s="463"/>
      <c r="I359" s="464" t="s">
        <v>4</v>
      </c>
      <c r="J359" s="462" t="s">
        <v>5</v>
      </c>
      <c r="K359" s="462" t="s">
        <v>6</v>
      </c>
      <c r="L359" s="462" t="s">
        <v>7</v>
      </c>
      <c r="M359" s="346"/>
    </row>
    <row r="360" spans="2:13" ht="25.5" outlineLevel="1" x14ac:dyDescent="0.2">
      <c r="B360" s="345"/>
      <c r="C360" s="489" t="s">
        <v>1901</v>
      </c>
      <c r="D360" s="465" t="s">
        <v>150</v>
      </c>
      <c r="E360" s="443" t="s">
        <v>14</v>
      </c>
      <c r="F360" s="443" t="s">
        <v>151</v>
      </c>
      <c r="G360" s="466" t="s">
        <v>1941</v>
      </c>
      <c r="H360" s="466"/>
      <c r="I360" s="332" t="s">
        <v>83</v>
      </c>
      <c r="J360" s="333">
        <v>1</v>
      </c>
      <c r="K360" s="334">
        <v>43.2</v>
      </c>
      <c r="L360" s="334">
        <v>43.2</v>
      </c>
      <c r="M360" s="346"/>
    </row>
    <row r="361" spans="2:13" ht="25.5" outlineLevel="1" x14ac:dyDescent="0.2">
      <c r="B361" s="345"/>
      <c r="C361" s="490" t="s">
        <v>1903</v>
      </c>
      <c r="D361" s="467" t="s">
        <v>2064</v>
      </c>
      <c r="E361" s="442" t="s">
        <v>14</v>
      </c>
      <c r="F361" s="442" t="s">
        <v>2065</v>
      </c>
      <c r="G361" s="468" t="s">
        <v>1941</v>
      </c>
      <c r="H361" s="468"/>
      <c r="I361" s="335" t="s">
        <v>166</v>
      </c>
      <c r="J361" s="336">
        <v>0.308</v>
      </c>
      <c r="K361" s="337">
        <v>11.87</v>
      </c>
      <c r="L361" s="337">
        <v>3.65</v>
      </c>
      <c r="M361" s="346"/>
    </row>
    <row r="362" spans="2:13" ht="25.5" outlineLevel="1" x14ac:dyDescent="0.2">
      <c r="B362" s="345"/>
      <c r="C362" s="490" t="s">
        <v>1903</v>
      </c>
      <c r="D362" s="467" t="s">
        <v>2066</v>
      </c>
      <c r="E362" s="442" t="s">
        <v>14</v>
      </c>
      <c r="F362" s="442" t="s">
        <v>2067</v>
      </c>
      <c r="G362" s="468" t="s">
        <v>1941</v>
      </c>
      <c r="H362" s="468"/>
      <c r="I362" s="335" t="s">
        <v>90</v>
      </c>
      <c r="J362" s="336">
        <v>1.2E-2</v>
      </c>
      <c r="K362" s="337">
        <v>553.46</v>
      </c>
      <c r="L362" s="337">
        <v>6.64</v>
      </c>
      <c r="M362" s="346"/>
    </row>
    <row r="363" spans="2:13" ht="25.5" outlineLevel="1" x14ac:dyDescent="0.2">
      <c r="B363" s="345"/>
      <c r="C363" s="490" t="s">
        <v>1903</v>
      </c>
      <c r="D363" s="467" t="s">
        <v>2068</v>
      </c>
      <c r="E363" s="442" t="s">
        <v>14</v>
      </c>
      <c r="F363" s="442" t="s">
        <v>2069</v>
      </c>
      <c r="G363" s="468" t="s">
        <v>1941</v>
      </c>
      <c r="H363" s="468"/>
      <c r="I363" s="335" t="s">
        <v>24</v>
      </c>
      <c r="J363" s="336">
        <v>0.122</v>
      </c>
      <c r="K363" s="337">
        <v>208.1</v>
      </c>
      <c r="L363" s="337">
        <v>25.38</v>
      </c>
      <c r="M363" s="346"/>
    </row>
    <row r="364" spans="2:13" ht="38.25" outlineLevel="1" x14ac:dyDescent="0.2">
      <c r="B364" s="345"/>
      <c r="C364" s="490" t="s">
        <v>1903</v>
      </c>
      <c r="D364" s="467" t="s">
        <v>2070</v>
      </c>
      <c r="E364" s="442" t="s">
        <v>14</v>
      </c>
      <c r="F364" s="442" t="s">
        <v>2071</v>
      </c>
      <c r="G364" s="468" t="s">
        <v>1916</v>
      </c>
      <c r="H364" s="468"/>
      <c r="I364" s="335" t="s">
        <v>90</v>
      </c>
      <c r="J364" s="336">
        <v>1.9E-3</v>
      </c>
      <c r="K364" s="337">
        <v>665.71</v>
      </c>
      <c r="L364" s="337">
        <v>1.26</v>
      </c>
      <c r="M364" s="346"/>
    </row>
    <row r="365" spans="2:13" ht="25.5" outlineLevel="1" x14ac:dyDescent="0.2">
      <c r="B365" s="345"/>
      <c r="C365" s="490" t="s">
        <v>1903</v>
      </c>
      <c r="D365" s="467" t="s">
        <v>2014</v>
      </c>
      <c r="E365" s="442" t="s">
        <v>14</v>
      </c>
      <c r="F365" s="442" t="s">
        <v>2015</v>
      </c>
      <c r="G365" s="468" t="s">
        <v>1916</v>
      </c>
      <c r="H365" s="468"/>
      <c r="I365" s="335" t="s">
        <v>1050</v>
      </c>
      <c r="J365" s="336">
        <v>9.4E-2</v>
      </c>
      <c r="K365" s="337">
        <v>28.33</v>
      </c>
      <c r="L365" s="337">
        <v>2.66</v>
      </c>
      <c r="M365" s="346"/>
    </row>
    <row r="366" spans="2:13" ht="25.5" outlineLevel="1" x14ac:dyDescent="0.2">
      <c r="B366" s="345"/>
      <c r="C366" s="490" t="s">
        <v>1903</v>
      </c>
      <c r="D366" s="467" t="s">
        <v>1997</v>
      </c>
      <c r="E366" s="442" t="s">
        <v>14</v>
      </c>
      <c r="F366" s="442" t="s">
        <v>1998</v>
      </c>
      <c r="G366" s="468" t="s">
        <v>1916</v>
      </c>
      <c r="H366" s="468"/>
      <c r="I366" s="335" t="s">
        <v>1050</v>
      </c>
      <c r="J366" s="336">
        <v>0.107</v>
      </c>
      <c r="K366" s="337">
        <v>21.09</v>
      </c>
      <c r="L366" s="337">
        <v>2.25</v>
      </c>
      <c r="M366" s="346"/>
    </row>
    <row r="367" spans="2:13" ht="25.5" outlineLevel="1" x14ac:dyDescent="0.2">
      <c r="B367" s="345"/>
      <c r="C367" s="493" t="s">
        <v>1991</v>
      </c>
      <c r="D367" s="472" t="s">
        <v>1841</v>
      </c>
      <c r="E367" s="444" t="s">
        <v>14</v>
      </c>
      <c r="F367" s="444" t="s">
        <v>1842</v>
      </c>
      <c r="G367" s="473" t="s">
        <v>1993</v>
      </c>
      <c r="H367" s="473"/>
      <c r="I367" s="339" t="s">
        <v>1892</v>
      </c>
      <c r="J367" s="340">
        <v>5.0000000000000001E-3</v>
      </c>
      <c r="K367" s="341">
        <v>8.6</v>
      </c>
      <c r="L367" s="341">
        <v>0.04</v>
      </c>
      <c r="M367" s="346"/>
    </row>
    <row r="368" spans="2:13" ht="25.5" outlineLevel="1" x14ac:dyDescent="0.2">
      <c r="B368" s="345"/>
      <c r="C368" s="493" t="s">
        <v>1991</v>
      </c>
      <c r="D368" s="472" t="s">
        <v>1547</v>
      </c>
      <c r="E368" s="444" t="s">
        <v>14</v>
      </c>
      <c r="F368" s="444" t="s">
        <v>1548</v>
      </c>
      <c r="G368" s="473" t="s">
        <v>1993</v>
      </c>
      <c r="H368" s="473"/>
      <c r="I368" s="339" t="s">
        <v>29</v>
      </c>
      <c r="J368" s="340">
        <v>6</v>
      </c>
      <c r="K368" s="341">
        <v>0.22</v>
      </c>
      <c r="L368" s="341">
        <v>1.32</v>
      </c>
      <c r="M368" s="346"/>
    </row>
    <row r="369" spans="2:13" outlineLevel="1" x14ac:dyDescent="0.2">
      <c r="B369" s="345"/>
      <c r="C369" s="491"/>
      <c r="D369" s="469"/>
      <c r="E369" s="469"/>
      <c r="F369" s="469"/>
      <c r="G369" s="469" t="s">
        <v>1917</v>
      </c>
      <c r="H369" s="470">
        <v>3.412011040258875</v>
      </c>
      <c r="I369" s="469" t="s">
        <v>1918</v>
      </c>
      <c r="J369" s="470">
        <v>3.76</v>
      </c>
      <c r="K369" s="469" t="s">
        <v>1919</v>
      </c>
      <c r="L369" s="470">
        <v>7.17</v>
      </c>
      <c r="M369" s="346"/>
    </row>
    <row r="370" spans="2:13" ht="13.5" outlineLevel="1" thickBot="1" x14ac:dyDescent="0.25">
      <c r="B370" s="345"/>
      <c r="C370" s="491"/>
      <c r="D370" s="469"/>
      <c r="E370" s="469"/>
      <c r="F370" s="469"/>
      <c r="G370" s="469" t="s">
        <v>1920</v>
      </c>
      <c r="H370" s="470">
        <v>9.6</v>
      </c>
      <c r="I370" s="469"/>
      <c r="J370" s="471" t="s">
        <v>1921</v>
      </c>
      <c r="K370" s="471"/>
      <c r="L370" s="470">
        <v>52.8</v>
      </c>
      <c r="M370" s="346"/>
    </row>
    <row r="371" spans="2:13" ht="13.5" outlineLevel="1" thickTop="1" x14ac:dyDescent="0.2">
      <c r="B371" s="345"/>
      <c r="C371" s="492"/>
      <c r="D371" s="338"/>
      <c r="E371" s="338"/>
      <c r="F371" s="338"/>
      <c r="G371" s="338"/>
      <c r="H371" s="338"/>
      <c r="I371" s="338"/>
      <c r="J371" s="338"/>
      <c r="K371" s="338"/>
      <c r="L371" s="338"/>
      <c r="M371" s="346"/>
    </row>
    <row r="372" spans="2:13" ht="15" outlineLevel="1" x14ac:dyDescent="0.2">
      <c r="B372" s="345"/>
      <c r="C372" s="488" t="s">
        <v>152</v>
      </c>
      <c r="D372" s="462" t="s">
        <v>1</v>
      </c>
      <c r="E372" s="461" t="s">
        <v>2</v>
      </c>
      <c r="F372" s="461" t="s">
        <v>3</v>
      </c>
      <c r="G372" s="463" t="s">
        <v>1900</v>
      </c>
      <c r="H372" s="463"/>
      <c r="I372" s="464" t="s">
        <v>4</v>
      </c>
      <c r="J372" s="462" t="s">
        <v>5</v>
      </c>
      <c r="K372" s="462" t="s">
        <v>6</v>
      </c>
      <c r="L372" s="462" t="s">
        <v>7</v>
      </c>
      <c r="M372" s="346"/>
    </row>
    <row r="373" spans="2:13" ht="25.5" outlineLevel="1" x14ac:dyDescent="0.2">
      <c r="B373" s="345"/>
      <c r="C373" s="489" t="s">
        <v>1901</v>
      </c>
      <c r="D373" s="465" t="s">
        <v>153</v>
      </c>
      <c r="E373" s="443" t="s">
        <v>14</v>
      </c>
      <c r="F373" s="443" t="s">
        <v>154</v>
      </c>
      <c r="G373" s="466" t="s">
        <v>1941</v>
      </c>
      <c r="H373" s="466"/>
      <c r="I373" s="332" t="s">
        <v>83</v>
      </c>
      <c r="J373" s="333">
        <v>1</v>
      </c>
      <c r="K373" s="334">
        <v>73.52</v>
      </c>
      <c r="L373" s="334">
        <v>73.52</v>
      </c>
      <c r="M373" s="346"/>
    </row>
    <row r="374" spans="2:13" ht="25.5" outlineLevel="1" x14ac:dyDescent="0.2">
      <c r="B374" s="345"/>
      <c r="C374" s="490" t="s">
        <v>1903</v>
      </c>
      <c r="D374" s="467" t="s">
        <v>2066</v>
      </c>
      <c r="E374" s="442" t="s">
        <v>14</v>
      </c>
      <c r="F374" s="442" t="s">
        <v>2067</v>
      </c>
      <c r="G374" s="468" t="s">
        <v>1941</v>
      </c>
      <c r="H374" s="468"/>
      <c r="I374" s="335" t="s">
        <v>90</v>
      </c>
      <c r="J374" s="336">
        <v>2.4E-2</v>
      </c>
      <c r="K374" s="337">
        <v>553.46</v>
      </c>
      <c r="L374" s="337">
        <v>13.28</v>
      </c>
      <c r="M374" s="346"/>
    </row>
    <row r="375" spans="2:13" ht="25.5" outlineLevel="1" x14ac:dyDescent="0.2">
      <c r="B375" s="345"/>
      <c r="C375" s="490" t="s">
        <v>1903</v>
      </c>
      <c r="D375" s="467" t="s">
        <v>2068</v>
      </c>
      <c r="E375" s="442" t="s">
        <v>14</v>
      </c>
      <c r="F375" s="442" t="s">
        <v>2069</v>
      </c>
      <c r="G375" s="468" t="s">
        <v>1941</v>
      </c>
      <c r="H375" s="468"/>
      <c r="I375" s="335" t="s">
        <v>24</v>
      </c>
      <c r="J375" s="336">
        <v>0.214</v>
      </c>
      <c r="K375" s="337">
        <v>208.1</v>
      </c>
      <c r="L375" s="337">
        <v>44.53</v>
      </c>
      <c r="M375" s="346"/>
    </row>
    <row r="376" spans="2:13" ht="25.5" outlineLevel="1" x14ac:dyDescent="0.2">
      <c r="B376" s="345"/>
      <c r="C376" s="490" t="s">
        <v>1903</v>
      </c>
      <c r="D376" s="467" t="s">
        <v>2072</v>
      </c>
      <c r="E376" s="442" t="s">
        <v>14</v>
      </c>
      <c r="F376" s="442" t="s">
        <v>2073</v>
      </c>
      <c r="G376" s="468" t="s">
        <v>1941</v>
      </c>
      <c r="H376" s="468"/>
      <c r="I376" s="335" t="s">
        <v>166</v>
      </c>
      <c r="J376" s="336">
        <v>0.79</v>
      </c>
      <c r="K376" s="337">
        <v>12.18</v>
      </c>
      <c r="L376" s="337">
        <v>9.6199999999999992</v>
      </c>
      <c r="M376" s="346"/>
    </row>
    <row r="377" spans="2:13" ht="38.25" outlineLevel="1" x14ac:dyDescent="0.2">
      <c r="B377" s="345"/>
      <c r="C377" s="490" t="s">
        <v>1903</v>
      </c>
      <c r="D377" s="467" t="s">
        <v>2070</v>
      </c>
      <c r="E377" s="442" t="s">
        <v>14</v>
      </c>
      <c r="F377" s="442" t="s">
        <v>2071</v>
      </c>
      <c r="G377" s="468" t="s">
        <v>1916</v>
      </c>
      <c r="H377" s="468"/>
      <c r="I377" s="335" t="s">
        <v>90</v>
      </c>
      <c r="J377" s="336">
        <v>1.9E-3</v>
      </c>
      <c r="K377" s="337">
        <v>665.71</v>
      </c>
      <c r="L377" s="337">
        <v>1.26</v>
      </c>
      <c r="M377" s="346"/>
    </row>
    <row r="378" spans="2:13" ht="25.5" outlineLevel="1" x14ac:dyDescent="0.2">
      <c r="B378" s="345"/>
      <c r="C378" s="490" t="s">
        <v>1903</v>
      </c>
      <c r="D378" s="467" t="s">
        <v>2014</v>
      </c>
      <c r="E378" s="442" t="s">
        <v>14</v>
      </c>
      <c r="F378" s="442" t="s">
        <v>2015</v>
      </c>
      <c r="G378" s="468" t="s">
        <v>1916</v>
      </c>
      <c r="H378" s="468"/>
      <c r="I378" s="335" t="s">
        <v>1050</v>
      </c>
      <c r="J378" s="336">
        <v>5.8000000000000003E-2</v>
      </c>
      <c r="K378" s="337">
        <v>28.33</v>
      </c>
      <c r="L378" s="337">
        <v>1.64</v>
      </c>
      <c r="M378" s="346"/>
    </row>
    <row r="379" spans="2:13" ht="25.5" outlineLevel="1" x14ac:dyDescent="0.2">
      <c r="B379" s="345"/>
      <c r="C379" s="490" t="s">
        <v>1903</v>
      </c>
      <c r="D379" s="467" t="s">
        <v>1997</v>
      </c>
      <c r="E379" s="442" t="s">
        <v>14</v>
      </c>
      <c r="F379" s="442" t="s">
        <v>1998</v>
      </c>
      <c r="G379" s="468" t="s">
        <v>1916</v>
      </c>
      <c r="H379" s="468"/>
      <c r="I379" s="335" t="s">
        <v>1050</v>
      </c>
      <c r="J379" s="336">
        <v>8.5999999999999993E-2</v>
      </c>
      <c r="K379" s="337">
        <v>21.09</v>
      </c>
      <c r="L379" s="337">
        <v>1.81</v>
      </c>
      <c r="M379" s="346"/>
    </row>
    <row r="380" spans="2:13" ht="25.5" outlineLevel="1" x14ac:dyDescent="0.2">
      <c r="B380" s="345"/>
      <c r="C380" s="493" t="s">
        <v>1991</v>
      </c>
      <c r="D380" s="472" t="s">
        <v>1841</v>
      </c>
      <c r="E380" s="444" t="s">
        <v>14</v>
      </c>
      <c r="F380" s="444" t="s">
        <v>1842</v>
      </c>
      <c r="G380" s="473" t="s">
        <v>1993</v>
      </c>
      <c r="H380" s="473"/>
      <c r="I380" s="339" t="s">
        <v>1892</v>
      </c>
      <c r="J380" s="340">
        <v>7.0000000000000001E-3</v>
      </c>
      <c r="K380" s="341">
        <v>8.6</v>
      </c>
      <c r="L380" s="341">
        <v>0.06</v>
      </c>
      <c r="M380" s="346"/>
    </row>
    <row r="381" spans="2:13" ht="25.5" outlineLevel="1" x14ac:dyDescent="0.2">
      <c r="B381" s="345"/>
      <c r="C381" s="493" t="s">
        <v>1991</v>
      </c>
      <c r="D381" s="472" t="s">
        <v>1547</v>
      </c>
      <c r="E381" s="444" t="s">
        <v>14</v>
      </c>
      <c r="F381" s="444" t="s">
        <v>1548</v>
      </c>
      <c r="G381" s="473" t="s">
        <v>1993</v>
      </c>
      <c r="H381" s="473"/>
      <c r="I381" s="339" t="s">
        <v>29</v>
      </c>
      <c r="J381" s="340">
        <v>6</v>
      </c>
      <c r="K381" s="341">
        <v>0.22</v>
      </c>
      <c r="L381" s="341">
        <v>1.32</v>
      </c>
      <c r="M381" s="346"/>
    </row>
    <row r="382" spans="2:13" outlineLevel="1" x14ac:dyDescent="0.2">
      <c r="B382" s="345"/>
      <c r="C382" s="491"/>
      <c r="D382" s="469"/>
      <c r="E382" s="469"/>
      <c r="F382" s="469"/>
      <c r="G382" s="469" t="s">
        <v>1917</v>
      </c>
      <c r="H382" s="470">
        <v>4.144855810412106</v>
      </c>
      <c r="I382" s="469" t="s">
        <v>1918</v>
      </c>
      <c r="J382" s="470">
        <v>4.57</v>
      </c>
      <c r="K382" s="469" t="s">
        <v>1919</v>
      </c>
      <c r="L382" s="470">
        <v>8.7100000000000009</v>
      </c>
      <c r="M382" s="346"/>
    </row>
    <row r="383" spans="2:13" ht="13.5" outlineLevel="1" thickBot="1" x14ac:dyDescent="0.25">
      <c r="B383" s="345"/>
      <c r="C383" s="491"/>
      <c r="D383" s="469"/>
      <c r="E383" s="469"/>
      <c r="F383" s="469"/>
      <c r="G383" s="469" t="s">
        <v>1920</v>
      </c>
      <c r="H383" s="470">
        <v>16.34</v>
      </c>
      <c r="I383" s="469"/>
      <c r="J383" s="471" t="s">
        <v>1921</v>
      </c>
      <c r="K383" s="471"/>
      <c r="L383" s="470">
        <v>89.86</v>
      </c>
      <c r="M383" s="346"/>
    </row>
    <row r="384" spans="2:13" ht="13.5" outlineLevel="1" thickTop="1" x14ac:dyDescent="0.2">
      <c r="B384" s="345"/>
      <c r="C384" s="492"/>
      <c r="D384" s="338"/>
      <c r="E384" s="338"/>
      <c r="F384" s="338"/>
      <c r="G384" s="338"/>
      <c r="H384" s="338"/>
      <c r="I384" s="338"/>
      <c r="J384" s="338"/>
      <c r="K384" s="338"/>
      <c r="L384" s="338"/>
      <c r="M384" s="346"/>
    </row>
    <row r="385" spans="2:13" ht="15" outlineLevel="1" x14ac:dyDescent="0.2">
      <c r="B385" s="345"/>
      <c r="C385" s="488" t="s">
        <v>155</v>
      </c>
      <c r="D385" s="462" t="s">
        <v>1</v>
      </c>
      <c r="E385" s="461" t="s">
        <v>2</v>
      </c>
      <c r="F385" s="461" t="s">
        <v>3</v>
      </c>
      <c r="G385" s="463" t="s">
        <v>1900</v>
      </c>
      <c r="H385" s="463"/>
      <c r="I385" s="464" t="s">
        <v>4</v>
      </c>
      <c r="J385" s="462" t="s">
        <v>5</v>
      </c>
      <c r="K385" s="462" t="s">
        <v>6</v>
      </c>
      <c r="L385" s="462" t="s">
        <v>7</v>
      </c>
      <c r="M385" s="346"/>
    </row>
    <row r="386" spans="2:13" ht="25.5" outlineLevel="1" x14ac:dyDescent="0.2">
      <c r="B386" s="345"/>
      <c r="C386" s="489" t="s">
        <v>1901</v>
      </c>
      <c r="D386" s="465" t="s">
        <v>156</v>
      </c>
      <c r="E386" s="443" t="s">
        <v>14</v>
      </c>
      <c r="F386" s="443" t="s">
        <v>157</v>
      </c>
      <c r="G386" s="466" t="s">
        <v>1941</v>
      </c>
      <c r="H386" s="466"/>
      <c r="I386" s="332" t="s">
        <v>83</v>
      </c>
      <c r="J386" s="333">
        <v>1</v>
      </c>
      <c r="K386" s="334">
        <v>55.56</v>
      </c>
      <c r="L386" s="334">
        <v>55.56</v>
      </c>
      <c r="M386" s="346"/>
    </row>
    <row r="387" spans="2:13" ht="25.5" outlineLevel="1" x14ac:dyDescent="0.2">
      <c r="B387" s="345"/>
      <c r="C387" s="490" t="s">
        <v>1903</v>
      </c>
      <c r="D387" s="467" t="s">
        <v>2074</v>
      </c>
      <c r="E387" s="442" t="s">
        <v>14</v>
      </c>
      <c r="F387" s="442" t="s">
        <v>2075</v>
      </c>
      <c r="G387" s="468" t="s">
        <v>1941</v>
      </c>
      <c r="H387" s="468"/>
      <c r="I387" s="335" t="s">
        <v>90</v>
      </c>
      <c r="J387" s="336">
        <v>1.4E-2</v>
      </c>
      <c r="K387" s="337">
        <v>642.03</v>
      </c>
      <c r="L387" s="337">
        <v>8.98</v>
      </c>
      <c r="M387" s="346"/>
    </row>
    <row r="388" spans="2:13" ht="25.5" outlineLevel="1" x14ac:dyDescent="0.2">
      <c r="B388" s="345"/>
      <c r="C388" s="490" t="s">
        <v>1903</v>
      </c>
      <c r="D388" s="467" t="s">
        <v>2072</v>
      </c>
      <c r="E388" s="442" t="s">
        <v>14</v>
      </c>
      <c r="F388" s="442" t="s">
        <v>2073</v>
      </c>
      <c r="G388" s="468" t="s">
        <v>1941</v>
      </c>
      <c r="H388" s="468"/>
      <c r="I388" s="335" t="s">
        <v>166</v>
      </c>
      <c r="J388" s="336">
        <v>0.79</v>
      </c>
      <c r="K388" s="337">
        <v>12.18</v>
      </c>
      <c r="L388" s="337">
        <v>9.6199999999999992</v>
      </c>
      <c r="M388" s="346"/>
    </row>
    <row r="389" spans="2:13" ht="38.25" outlineLevel="1" x14ac:dyDescent="0.2">
      <c r="B389" s="345"/>
      <c r="C389" s="490" t="s">
        <v>1903</v>
      </c>
      <c r="D389" s="467" t="s">
        <v>2070</v>
      </c>
      <c r="E389" s="442" t="s">
        <v>14</v>
      </c>
      <c r="F389" s="442" t="s">
        <v>2071</v>
      </c>
      <c r="G389" s="468" t="s">
        <v>1916</v>
      </c>
      <c r="H389" s="468"/>
      <c r="I389" s="335" t="s">
        <v>90</v>
      </c>
      <c r="J389" s="336">
        <v>1.9E-3</v>
      </c>
      <c r="K389" s="337">
        <v>665.71</v>
      </c>
      <c r="L389" s="337">
        <v>1.26</v>
      </c>
      <c r="M389" s="346"/>
    </row>
    <row r="390" spans="2:13" ht="25.5" outlineLevel="1" x14ac:dyDescent="0.2">
      <c r="B390" s="345"/>
      <c r="C390" s="490" t="s">
        <v>1903</v>
      </c>
      <c r="D390" s="467" t="s">
        <v>2014</v>
      </c>
      <c r="E390" s="442" t="s">
        <v>14</v>
      </c>
      <c r="F390" s="442" t="s">
        <v>2015</v>
      </c>
      <c r="G390" s="468" t="s">
        <v>1916</v>
      </c>
      <c r="H390" s="468"/>
      <c r="I390" s="335" t="s">
        <v>1050</v>
      </c>
      <c r="J390" s="336">
        <v>0.253</v>
      </c>
      <c r="K390" s="337">
        <v>28.33</v>
      </c>
      <c r="L390" s="337">
        <v>7.16</v>
      </c>
      <c r="M390" s="346"/>
    </row>
    <row r="391" spans="2:13" ht="25.5" outlineLevel="1" x14ac:dyDescent="0.2">
      <c r="B391" s="345"/>
      <c r="C391" s="490" t="s">
        <v>1903</v>
      </c>
      <c r="D391" s="467" t="s">
        <v>1997</v>
      </c>
      <c r="E391" s="442" t="s">
        <v>14</v>
      </c>
      <c r="F391" s="442" t="s">
        <v>1998</v>
      </c>
      <c r="G391" s="468" t="s">
        <v>1916</v>
      </c>
      <c r="H391" s="468"/>
      <c r="I391" s="335" t="s">
        <v>1050</v>
      </c>
      <c r="J391" s="336">
        <v>0.126</v>
      </c>
      <c r="K391" s="337">
        <v>21.09</v>
      </c>
      <c r="L391" s="337">
        <v>2.65</v>
      </c>
      <c r="M391" s="346"/>
    </row>
    <row r="392" spans="2:13" outlineLevel="1" x14ac:dyDescent="0.2">
      <c r="B392" s="345"/>
      <c r="C392" s="493" t="s">
        <v>1991</v>
      </c>
      <c r="D392" s="472" t="s">
        <v>2076</v>
      </c>
      <c r="E392" s="444" t="s">
        <v>14</v>
      </c>
      <c r="F392" s="444" t="s">
        <v>1285</v>
      </c>
      <c r="G392" s="473" t="s">
        <v>1993</v>
      </c>
      <c r="H392" s="473"/>
      <c r="I392" s="339" t="s">
        <v>29</v>
      </c>
      <c r="J392" s="340">
        <v>5.34</v>
      </c>
      <c r="K392" s="341">
        <v>3.65</v>
      </c>
      <c r="L392" s="341">
        <v>19.489999999999998</v>
      </c>
      <c r="M392" s="346"/>
    </row>
    <row r="393" spans="2:13" outlineLevel="1" x14ac:dyDescent="0.2">
      <c r="B393" s="345"/>
      <c r="C393" s="493" t="s">
        <v>1991</v>
      </c>
      <c r="D393" s="472" t="s">
        <v>2077</v>
      </c>
      <c r="E393" s="444" t="s">
        <v>14</v>
      </c>
      <c r="F393" s="444" t="s">
        <v>1402</v>
      </c>
      <c r="G393" s="473" t="s">
        <v>1993</v>
      </c>
      <c r="H393" s="473"/>
      <c r="I393" s="339" t="s">
        <v>83</v>
      </c>
      <c r="J393" s="340">
        <v>0.22</v>
      </c>
      <c r="K393" s="341">
        <v>8.6199999999999992</v>
      </c>
      <c r="L393" s="341">
        <v>1.89</v>
      </c>
      <c r="M393" s="346"/>
    </row>
    <row r="394" spans="2:13" ht="25.5" outlineLevel="1" x14ac:dyDescent="0.2">
      <c r="B394" s="345"/>
      <c r="C394" s="493" t="s">
        <v>1991</v>
      </c>
      <c r="D394" s="472" t="s">
        <v>2078</v>
      </c>
      <c r="E394" s="444" t="s">
        <v>14</v>
      </c>
      <c r="F394" s="444" t="s">
        <v>1438</v>
      </c>
      <c r="G394" s="473" t="s">
        <v>1993</v>
      </c>
      <c r="H394" s="473"/>
      <c r="I394" s="339" t="s">
        <v>83</v>
      </c>
      <c r="J394" s="340">
        <v>0.183</v>
      </c>
      <c r="K394" s="341">
        <v>24.66</v>
      </c>
      <c r="L394" s="341">
        <v>4.51</v>
      </c>
      <c r="M394" s="346"/>
    </row>
    <row r="395" spans="2:13" outlineLevel="1" x14ac:dyDescent="0.2">
      <c r="B395" s="345"/>
      <c r="C395" s="491"/>
      <c r="D395" s="469"/>
      <c r="E395" s="469"/>
      <c r="F395" s="469"/>
      <c r="G395" s="469" t="s">
        <v>1917</v>
      </c>
      <c r="H395" s="470">
        <v>3.8212620157989909</v>
      </c>
      <c r="I395" s="469" t="s">
        <v>1918</v>
      </c>
      <c r="J395" s="470">
        <v>4.21</v>
      </c>
      <c r="K395" s="469" t="s">
        <v>1919</v>
      </c>
      <c r="L395" s="470">
        <v>8.0299999999999994</v>
      </c>
      <c r="M395" s="346"/>
    </row>
    <row r="396" spans="2:13" ht="13.5" outlineLevel="1" thickBot="1" x14ac:dyDescent="0.25">
      <c r="B396" s="345"/>
      <c r="C396" s="491"/>
      <c r="D396" s="469"/>
      <c r="E396" s="469"/>
      <c r="F396" s="469"/>
      <c r="G396" s="469" t="s">
        <v>1920</v>
      </c>
      <c r="H396" s="470">
        <v>12.35</v>
      </c>
      <c r="I396" s="469"/>
      <c r="J396" s="471" t="s">
        <v>1921</v>
      </c>
      <c r="K396" s="471"/>
      <c r="L396" s="470">
        <v>67.91</v>
      </c>
      <c r="M396" s="346"/>
    </row>
    <row r="397" spans="2:13" ht="13.5" outlineLevel="1" thickTop="1" x14ac:dyDescent="0.2">
      <c r="B397" s="345"/>
      <c r="C397" s="492"/>
      <c r="D397" s="338"/>
      <c r="E397" s="338"/>
      <c r="F397" s="338"/>
      <c r="G397" s="338"/>
      <c r="H397" s="338"/>
      <c r="I397" s="338"/>
      <c r="J397" s="338"/>
      <c r="K397" s="338"/>
      <c r="L397" s="338"/>
      <c r="M397" s="346"/>
    </row>
    <row r="398" spans="2:13" ht="15" outlineLevel="1" x14ac:dyDescent="0.2">
      <c r="B398" s="345"/>
      <c r="C398" s="488" t="s">
        <v>158</v>
      </c>
      <c r="D398" s="462" t="s">
        <v>1</v>
      </c>
      <c r="E398" s="461" t="s">
        <v>2</v>
      </c>
      <c r="F398" s="461" t="s">
        <v>3</v>
      </c>
      <c r="G398" s="463" t="s">
        <v>1900</v>
      </c>
      <c r="H398" s="463"/>
      <c r="I398" s="464" t="s">
        <v>4</v>
      </c>
      <c r="J398" s="462" t="s">
        <v>5</v>
      </c>
      <c r="K398" s="462" t="s">
        <v>6</v>
      </c>
      <c r="L398" s="462" t="s">
        <v>7</v>
      </c>
      <c r="M398" s="346"/>
    </row>
    <row r="399" spans="2:13" ht="25.5" outlineLevel="1" x14ac:dyDescent="0.2">
      <c r="B399" s="345"/>
      <c r="C399" s="489" t="s">
        <v>1901</v>
      </c>
      <c r="D399" s="465" t="s">
        <v>159</v>
      </c>
      <c r="E399" s="443" t="s">
        <v>14</v>
      </c>
      <c r="F399" s="443" t="s">
        <v>160</v>
      </c>
      <c r="G399" s="466" t="s">
        <v>1941</v>
      </c>
      <c r="H399" s="466"/>
      <c r="I399" s="332" t="s">
        <v>83</v>
      </c>
      <c r="J399" s="333">
        <v>1</v>
      </c>
      <c r="K399" s="334">
        <v>45.5</v>
      </c>
      <c r="L399" s="334">
        <v>45.5</v>
      </c>
      <c r="M399" s="346"/>
    </row>
    <row r="400" spans="2:13" ht="25.5" outlineLevel="1" x14ac:dyDescent="0.2">
      <c r="B400" s="345"/>
      <c r="C400" s="490" t="s">
        <v>1903</v>
      </c>
      <c r="D400" s="467" t="s">
        <v>2074</v>
      </c>
      <c r="E400" s="442" t="s">
        <v>14</v>
      </c>
      <c r="F400" s="442" t="s">
        <v>2075</v>
      </c>
      <c r="G400" s="468" t="s">
        <v>1941</v>
      </c>
      <c r="H400" s="468"/>
      <c r="I400" s="335" t="s">
        <v>90</v>
      </c>
      <c r="J400" s="336">
        <v>1.4E-2</v>
      </c>
      <c r="K400" s="337">
        <v>642.03</v>
      </c>
      <c r="L400" s="337">
        <v>8.98</v>
      </c>
      <c r="M400" s="346"/>
    </row>
    <row r="401" spans="2:13" ht="25.5" outlineLevel="1" x14ac:dyDescent="0.2">
      <c r="B401" s="345"/>
      <c r="C401" s="490" t="s">
        <v>1903</v>
      </c>
      <c r="D401" s="467" t="s">
        <v>2079</v>
      </c>
      <c r="E401" s="442" t="s">
        <v>14</v>
      </c>
      <c r="F401" s="442" t="s">
        <v>2080</v>
      </c>
      <c r="G401" s="468" t="s">
        <v>1941</v>
      </c>
      <c r="H401" s="468"/>
      <c r="I401" s="335" t="s">
        <v>166</v>
      </c>
      <c r="J401" s="336">
        <v>0.49</v>
      </c>
      <c r="K401" s="337">
        <v>12.17</v>
      </c>
      <c r="L401" s="337">
        <v>5.96</v>
      </c>
      <c r="M401" s="346"/>
    </row>
    <row r="402" spans="2:13" ht="38.25" outlineLevel="1" x14ac:dyDescent="0.2">
      <c r="B402" s="345"/>
      <c r="C402" s="490" t="s">
        <v>1903</v>
      </c>
      <c r="D402" s="467" t="s">
        <v>2070</v>
      </c>
      <c r="E402" s="442" t="s">
        <v>14</v>
      </c>
      <c r="F402" s="442" t="s">
        <v>2071</v>
      </c>
      <c r="G402" s="468" t="s">
        <v>1916</v>
      </c>
      <c r="H402" s="468"/>
      <c r="I402" s="335" t="s">
        <v>90</v>
      </c>
      <c r="J402" s="336">
        <v>1.9E-3</v>
      </c>
      <c r="K402" s="337">
        <v>665.71</v>
      </c>
      <c r="L402" s="337">
        <v>1.26</v>
      </c>
      <c r="M402" s="346"/>
    </row>
    <row r="403" spans="2:13" ht="25.5" outlineLevel="1" x14ac:dyDescent="0.2">
      <c r="B403" s="345"/>
      <c r="C403" s="490" t="s">
        <v>1903</v>
      </c>
      <c r="D403" s="467" t="s">
        <v>2014</v>
      </c>
      <c r="E403" s="442" t="s">
        <v>14</v>
      </c>
      <c r="F403" s="442" t="s">
        <v>2015</v>
      </c>
      <c r="G403" s="468" t="s">
        <v>1916</v>
      </c>
      <c r="H403" s="468"/>
      <c r="I403" s="335" t="s">
        <v>1050</v>
      </c>
      <c r="J403" s="336">
        <v>0.253</v>
      </c>
      <c r="K403" s="337">
        <v>28.33</v>
      </c>
      <c r="L403" s="337">
        <v>7.16</v>
      </c>
      <c r="M403" s="346"/>
    </row>
    <row r="404" spans="2:13" ht="25.5" outlineLevel="1" x14ac:dyDescent="0.2">
      <c r="B404" s="345"/>
      <c r="C404" s="490" t="s">
        <v>1903</v>
      </c>
      <c r="D404" s="467" t="s">
        <v>1997</v>
      </c>
      <c r="E404" s="442" t="s">
        <v>14</v>
      </c>
      <c r="F404" s="442" t="s">
        <v>1998</v>
      </c>
      <c r="G404" s="468" t="s">
        <v>1916</v>
      </c>
      <c r="H404" s="468"/>
      <c r="I404" s="335" t="s">
        <v>1050</v>
      </c>
      <c r="J404" s="336">
        <v>0.126</v>
      </c>
      <c r="K404" s="337">
        <v>21.09</v>
      </c>
      <c r="L404" s="337">
        <v>2.65</v>
      </c>
      <c r="M404" s="346"/>
    </row>
    <row r="405" spans="2:13" outlineLevel="1" x14ac:dyDescent="0.2">
      <c r="B405" s="345"/>
      <c r="C405" s="493" t="s">
        <v>1991</v>
      </c>
      <c r="D405" s="472" t="s">
        <v>2076</v>
      </c>
      <c r="E405" s="444" t="s">
        <v>14</v>
      </c>
      <c r="F405" s="444" t="s">
        <v>1285</v>
      </c>
      <c r="G405" s="473" t="s">
        <v>1993</v>
      </c>
      <c r="H405" s="473"/>
      <c r="I405" s="339" t="s">
        <v>29</v>
      </c>
      <c r="J405" s="340">
        <v>5.34</v>
      </c>
      <c r="K405" s="341">
        <v>3.65</v>
      </c>
      <c r="L405" s="341">
        <v>19.489999999999998</v>
      </c>
      <c r="M405" s="346"/>
    </row>
    <row r="406" spans="2:13" outlineLevel="1" x14ac:dyDescent="0.2">
      <c r="B406" s="345"/>
      <c r="C406" s="491"/>
      <c r="D406" s="469"/>
      <c r="E406" s="469"/>
      <c r="F406" s="469"/>
      <c r="G406" s="469" t="s">
        <v>1917</v>
      </c>
      <c r="H406" s="470">
        <v>3.8498144094413247</v>
      </c>
      <c r="I406" s="469" t="s">
        <v>1918</v>
      </c>
      <c r="J406" s="470">
        <v>4.24</v>
      </c>
      <c r="K406" s="469" t="s">
        <v>1919</v>
      </c>
      <c r="L406" s="470">
        <v>8.09</v>
      </c>
      <c r="M406" s="346"/>
    </row>
    <row r="407" spans="2:13" ht="13.5" outlineLevel="1" thickBot="1" x14ac:dyDescent="0.25">
      <c r="B407" s="345"/>
      <c r="C407" s="491"/>
      <c r="D407" s="469"/>
      <c r="E407" s="469"/>
      <c r="F407" s="469"/>
      <c r="G407" s="469" t="s">
        <v>1920</v>
      </c>
      <c r="H407" s="470">
        <v>10.11</v>
      </c>
      <c r="I407" s="469"/>
      <c r="J407" s="471" t="s">
        <v>1921</v>
      </c>
      <c r="K407" s="471"/>
      <c r="L407" s="470">
        <v>55.61</v>
      </c>
      <c r="M407" s="346"/>
    </row>
    <row r="408" spans="2:13" ht="13.5" outlineLevel="1" thickTop="1" x14ac:dyDescent="0.2">
      <c r="B408" s="345"/>
      <c r="C408" s="492"/>
      <c r="D408" s="338"/>
      <c r="E408" s="338"/>
      <c r="F408" s="338"/>
      <c r="G408" s="338"/>
      <c r="H408" s="338"/>
      <c r="I408" s="338"/>
      <c r="J408" s="338"/>
      <c r="K408" s="338"/>
      <c r="L408" s="338"/>
      <c r="M408" s="346"/>
    </row>
    <row r="409" spans="2:13" ht="15" outlineLevel="1" x14ac:dyDescent="0.2">
      <c r="B409" s="345"/>
      <c r="C409" s="488" t="s">
        <v>163</v>
      </c>
      <c r="D409" s="462" t="s">
        <v>1</v>
      </c>
      <c r="E409" s="461" t="s">
        <v>2</v>
      </c>
      <c r="F409" s="461" t="s">
        <v>3</v>
      </c>
      <c r="G409" s="463" t="s">
        <v>1900</v>
      </c>
      <c r="H409" s="463"/>
      <c r="I409" s="464" t="s">
        <v>4</v>
      </c>
      <c r="J409" s="462" t="s">
        <v>5</v>
      </c>
      <c r="K409" s="462" t="s">
        <v>6</v>
      </c>
      <c r="L409" s="462" t="s">
        <v>7</v>
      </c>
      <c r="M409" s="346"/>
    </row>
    <row r="410" spans="2:13" ht="51" outlineLevel="1" x14ac:dyDescent="0.2">
      <c r="B410" s="345"/>
      <c r="C410" s="489" t="s">
        <v>1901</v>
      </c>
      <c r="D410" s="465" t="s">
        <v>164</v>
      </c>
      <c r="E410" s="443" t="s">
        <v>27</v>
      </c>
      <c r="F410" s="443" t="s">
        <v>165</v>
      </c>
      <c r="G410" s="466" t="s">
        <v>1941</v>
      </c>
      <c r="H410" s="466"/>
      <c r="I410" s="332" t="s">
        <v>166</v>
      </c>
      <c r="J410" s="333">
        <v>1</v>
      </c>
      <c r="K410" s="334">
        <v>17.329999999999998</v>
      </c>
      <c r="L410" s="334">
        <v>17.329999999999998</v>
      </c>
      <c r="M410" s="346"/>
    </row>
    <row r="411" spans="2:13" ht="25.5" outlineLevel="1" x14ac:dyDescent="0.2">
      <c r="B411" s="345"/>
      <c r="C411" s="490" t="s">
        <v>1903</v>
      </c>
      <c r="D411" s="467" t="s">
        <v>2081</v>
      </c>
      <c r="E411" s="442" t="s">
        <v>14</v>
      </c>
      <c r="F411" s="442" t="s">
        <v>2082</v>
      </c>
      <c r="G411" s="468" t="s">
        <v>1916</v>
      </c>
      <c r="H411" s="468"/>
      <c r="I411" s="335" t="s">
        <v>1050</v>
      </c>
      <c r="J411" s="336">
        <v>4.7000000000000002E-3</v>
      </c>
      <c r="K411" s="337">
        <v>17.399999999999999</v>
      </c>
      <c r="L411" s="337">
        <v>0.08</v>
      </c>
      <c r="M411" s="346"/>
    </row>
    <row r="412" spans="2:13" ht="25.5" outlineLevel="1" x14ac:dyDescent="0.2">
      <c r="B412" s="345"/>
      <c r="C412" s="490" t="s">
        <v>1903</v>
      </c>
      <c r="D412" s="467" t="s">
        <v>2012</v>
      </c>
      <c r="E412" s="442" t="s">
        <v>14</v>
      </c>
      <c r="F412" s="442" t="s">
        <v>2013</v>
      </c>
      <c r="G412" s="468" t="s">
        <v>1916</v>
      </c>
      <c r="H412" s="468"/>
      <c r="I412" s="335" t="s">
        <v>1050</v>
      </c>
      <c r="J412" s="336">
        <v>2.9000000000000001E-2</v>
      </c>
      <c r="K412" s="337">
        <v>21.63</v>
      </c>
      <c r="L412" s="337">
        <v>0.62</v>
      </c>
      <c r="M412" s="346"/>
    </row>
    <row r="413" spans="2:13" ht="51" outlineLevel="1" x14ac:dyDescent="0.2">
      <c r="B413" s="345"/>
      <c r="C413" s="490" t="s">
        <v>1903</v>
      </c>
      <c r="D413" s="467" t="s">
        <v>2083</v>
      </c>
      <c r="E413" s="442" t="s">
        <v>14</v>
      </c>
      <c r="F413" s="442" t="s">
        <v>2084</v>
      </c>
      <c r="G413" s="468" t="s">
        <v>1902</v>
      </c>
      <c r="H413" s="468"/>
      <c r="I413" s="335" t="s">
        <v>16</v>
      </c>
      <c r="J413" s="336">
        <v>4.1000000000000003E-3</v>
      </c>
      <c r="K413" s="337">
        <v>320.26</v>
      </c>
      <c r="L413" s="337">
        <v>1.31</v>
      </c>
      <c r="M413" s="346"/>
    </row>
    <row r="414" spans="2:13" ht="51" outlineLevel="1" x14ac:dyDescent="0.2">
      <c r="B414" s="345"/>
      <c r="C414" s="490" t="s">
        <v>1903</v>
      </c>
      <c r="D414" s="467" t="s">
        <v>2085</v>
      </c>
      <c r="E414" s="442" t="s">
        <v>14</v>
      </c>
      <c r="F414" s="442" t="s">
        <v>2086</v>
      </c>
      <c r="G414" s="468" t="s">
        <v>1902</v>
      </c>
      <c r="H414" s="468"/>
      <c r="I414" s="335" t="s">
        <v>2026</v>
      </c>
      <c r="J414" s="336">
        <v>3.8E-3</v>
      </c>
      <c r="K414" s="337">
        <v>152.77000000000001</v>
      </c>
      <c r="L414" s="337">
        <v>0.57999999999999996</v>
      </c>
      <c r="M414" s="346"/>
    </row>
    <row r="415" spans="2:13" ht="25.5" outlineLevel="1" x14ac:dyDescent="0.2">
      <c r="B415" s="345"/>
      <c r="C415" s="490" t="s">
        <v>1903</v>
      </c>
      <c r="D415" s="467" t="s">
        <v>2087</v>
      </c>
      <c r="E415" s="442" t="s">
        <v>14</v>
      </c>
      <c r="F415" s="442" t="s">
        <v>2088</v>
      </c>
      <c r="G415" s="468" t="s">
        <v>1988</v>
      </c>
      <c r="H415" s="468"/>
      <c r="I415" s="335" t="s">
        <v>24</v>
      </c>
      <c r="J415" s="336">
        <v>3.5799999999999998E-2</v>
      </c>
      <c r="K415" s="337">
        <v>27.26</v>
      </c>
      <c r="L415" s="337">
        <v>0.97</v>
      </c>
      <c r="M415" s="346"/>
    </row>
    <row r="416" spans="2:13" ht="25.5" outlineLevel="1" x14ac:dyDescent="0.2">
      <c r="B416" s="345"/>
      <c r="C416" s="490" t="s">
        <v>1903</v>
      </c>
      <c r="D416" s="467" t="s">
        <v>2089</v>
      </c>
      <c r="E416" s="442" t="s">
        <v>14</v>
      </c>
      <c r="F416" s="442" t="s">
        <v>2090</v>
      </c>
      <c r="G416" s="468" t="s">
        <v>1988</v>
      </c>
      <c r="H416" s="468"/>
      <c r="I416" s="335" t="s">
        <v>24</v>
      </c>
      <c r="J416" s="336">
        <v>3.5799999999999998E-2</v>
      </c>
      <c r="K416" s="337">
        <v>10.93</v>
      </c>
      <c r="L416" s="337">
        <v>0.39</v>
      </c>
      <c r="M416" s="346"/>
    </row>
    <row r="417" spans="2:13" ht="25.5" outlineLevel="1" x14ac:dyDescent="0.2">
      <c r="B417" s="345"/>
      <c r="C417" s="493" t="s">
        <v>1991</v>
      </c>
      <c r="D417" s="472" t="s">
        <v>2091</v>
      </c>
      <c r="E417" s="444" t="s">
        <v>14</v>
      </c>
      <c r="F417" s="444" t="s">
        <v>1214</v>
      </c>
      <c r="G417" s="473" t="s">
        <v>1993</v>
      </c>
      <c r="H417" s="473"/>
      <c r="I417" s="339" t="s">
        <v>166</v>
      </c>
      <c r="J417" s="340">
        <v>1</v>
      </c>
      <c r="K417" s="341">
        <v>12.19</v>
      </c>
      <c r="L417" s="341">
        <v>12.19</v>
      </c>
      <c r="M417" s="346"/>
    </row>
    <row r="418" spans="2:13" ht="25.5" outlineLevel="1" x14ac:dyDescent="0.2">
      <c r="B418" s="345"/>
      <c r="C418" s="493" t="s">
        <v>1991</v>
      </c>
      <c r="D418" s="472" t="s">
        <v>2092</v>
      </c>
      <c r="E418" s="444" t="s">
        <v>14</v>
      </c>
      <c r="F418" s="444" t="s">
        <v>1266</v>
      </c>
      <c r="G418" s="473" t="s">
        <v>1993</v>
      </c>
      <c r="H418" s="473"/>
      <c r="I418" s="339" t="s">
        <v>29</v>
      </c>
      <c r="J418" s="340">
        <v>9.1999999999999998E-2</v>
      </c>
      <c r="K418" s="341">
        <v>10.54</v>
      </c>
      <c r="L418" s="341">
        <v>0.96</v>
      </c>
      <c r="M418" s="346"/>
    </row>
    <row r="419" spans="2:13" outlineLevel="1" x14ac:dyDescent="0.2">
      <c r="B419" s="345"/>
      <c r="C419" s="493" t="s">
        <v>1991</v>
      </c>
      <c r="D419" s="472" t="s">
        <v>2093</v>
      </c>
      <c r="E419" s="444" t="s">
        <v>14</v>
      </c>
      <c r="F419" s="444" t="s">
        <v>1343</v>
      </c>
      <c r="G419" s="473" t="s">
        <v>1993</v>
      </c>
      <c r="H419" s="473"/>
      <c r="I419" s="339" t="s">
        <v>166</v>
      </c>
      <c r="J419" s="340">
        <v>0.02</v>
      </c>
      <c r="K419" s="341">
        <v>11.73</v>
      </c>
      <c r="L419" s="341">
        <v>0.23</v>
      </c>
      <c r="M419" s="346"/>
    </row>
    <row r="420" spans="2:13" outlineLevel="1" x14ac:dyDescent="0.2">
      <c r="B420" s="345"/>
      <c r="C420" s="491"/>
      <c r="D420" s="469"/>
      <c r="E420" s="469"/>
      <c r="F420" s="469"/>
      <c r="G420" s="469" t="s">
        <v>1917</v>
      </c>
      <c r="H420" s="470">
        <v>0.34262872370800418</v>
      </c>
      <c r="I420" s="469" t="s">
        <v>1918</v>
      </c>
      <c r="J420" s="470">
        <v>0.38</v>
      </c>
      <c r="K420" s="469" t="s">
        <v>1919</v>
      </c>
      <c r="L420" s="470">
        <v>0.72</v>
      </c>
      <c r="M420" s="346"/>
    </row>
    <row r="421" spans="2:13" outlineLevel="1" x14ac:dyDescent="0.2">
      <c r="B421" s="345"/>
      <c r="C421" s="491"/>
      <c r="D421" s="469"/>
      <c r="E421" s="469"/>
      <c r="F421" s="469"/>
      <c r="G421" s="469" t="s">
        <v>1920</v>
      </c>
      <c r="H421" s="470">
        <v>3.85</v>
      </c>
      <c r="I421" s="469"/>
      <c r="J421" s="471" t="s">
        <v>1921</v>
      </c>
      <c r="K421" s="471"/>
      <c r="L421" s="470">
        <v>21.18</v>
      </c>
      <c r="M421" s="346"/>
    </row>
    <row r="422" spans="2:13" outlineLevel="1" x14ac:dyDescent="0.2">
      <c r="B422" s="345"/>
      <c r="C422" s="494" t="s">
        <v>2001</v>
      </c>
      <c r="D422" s="474"/>
      <c r="E422" s="474"/>
      <c r="F422" s="474"/>
      <c r="G422" s="474"/>
      <c r="H422" s="474"/>
      <c r="I422" s="474"/>
      <c r="J422" s="474"/>
      <c r="K422" s="474"/>
      <c r="L422" s="474"/>
      <c r="M422" s="346"/>
    </row>
    <row r="423" spans="2:13" ht="13.5" outlineLevel="1" thickBot="1" x14ac:dyDescent="0.25">
      <c r="B423" s="345"/>
      <c r="C423" s="486" t="s">
        <v>2094</v>
      </c>
      <c r="D423" s="471"/>
      <c r="E423" s="471"/>
      <c r="F423" s="471"/>
      <c r="G423" s="471"/>
      <c r="H423" s="471"/>
      <c r="I423" s="471"/>
      <c r="J423" s="471"/>
      <c r="K423" s="471"/>
      <c r="L423" s="471"/>
      <c r="M423" s="346"/>
    </row>
    <row r="424" spans="2:13" ht="13.5" outlineLevel="1" thickTop="1" x14ac:dyDescent="0.2">
      <c r="B424" s="345"/>
      <c r="C424" s="492"/>
      <c r="D424" s="338"/>
      <c r="E424" s="338"/>
      <c r="F424" s="338"/>
      <c r="G424" s="338"/>
      <c r="H424" s="338"/>
      <c r="I424" s="338"/>
      <c r="J424" s="338"/>
      <c r="K424" s="338"/>
      <c r="L424" s="338"/>
      <c r="M424" s="346"/>
    </row>
    <row r="425" spans="2:13" ht="15" outlineLevel="1" x14ac:dyDescent="0.2">
      <c r="B425" s="345"/>
      <c r="C425" s="488" t="s">
        <v>167</v>
      </c>
      <c r="D425" s="462" t="s">
        <v>1</v>
      </c>
      <c r="E425" s="461" t="s">
        <v>2</v>
      </c>
      <c r="F425" s="461" t="s">
        <v>3</v>
      </c>
      <c r="G425" s="463" t="s">
        <v>1900</v>
      </c>
      <c r="H425" s="463"/>
      <c r="I425" s="464" t="s">
        <v>4</v>
      </c>
      <c r="J425" s="462" t="s">
        <v>5</v>
      </c>
      <c r="K425" s="462" t="s">
        <v>6</v>
      </c>
      <c r="L425" s="462" t="s">
        <v>7</v>
      </c>
      <c r="M425" s="346"/>
    </row>
    <row r="426" spans="2:13" ht="51" outlineLevel="1" x14ac:dyDescent="0.2">
      <c r="B426" s="345"/>
      <c r="C426" s="489" t="s">
        <v>1901</v>
      </c>
      <c r="D426" s="465" t="s">
        <v>168</v>
      </c>
      <c r="E426" s="443" t="s">
        <v>27</v>
      </c>
      <c r="F426" s="443" t="s">
        <v>169</v>
      </c>
      <c r="G426" s="466" t="s">
        <v>1941</v>
      </c>
      <c r="H426" s="466"/>
      <c r="I426" s="332" t="s">
        <v>166</v>
      </c>
      <c r="J426" s="333">
        <v>1</v>
      </c>
      <c r="K426" s="334">
        <v>16.989999999999998</v>
      </c>
      <c r="L426" s="334">
        <v>16.989999999999998</v>
      </c>
      <c r="M426" s="346"/>
    </row>
    <row r="427" spans="2:13" ht="25.5" outlineLevel="1" x14ac:dyDescent="0.2">
      <c r="B427" s="345"/>
      <c r="C427" s="490" t="s">
        <v>1903</v>
      </c>
      <c r="D427" s="467" t="s">
        <v>2081</v>
      </c>
      <c r="E427" s="442" t="s">
        <v>14</v>
      </c>
      <c r="F427" s="442" t="s">
        <v>2082</v>
      </c>
      <c r="G427" s="468" t="s">
        <v>1916</v>
      </c>
      <c r="H427" s="468"/>
      <c r="I427" s="335" t="s">
        <v>1050</v>
      </c>
      <c r="J427" s="336">
        <v>4.4000000000000003E-3</v>
      </c>
      <c r="K427" s="337">
        <v>17.399999999999999</v>
      </c>
      <c r="L427" s="337">
        <v>7.0000000000000007E-2</v>
      </c>
      <c r="M427" s="346"/>
    </row>
    <row r="428" spans="2:13" ht="25.5" outlineLevel="1" x14ac:dyDescent="0.2">
      <c r="B428" s="345"/>
      <c r="C428" s="490" t="s">
        <v>1903</v>
      </c>
      <c r="D428" s="467" t="s">
        <v>2012</v>
      </c>
      <c r="E428" s="442" t="s">
        <v>14</v>
      </c>
      <c r="F428" s="442" t="s">
        <v>2013</v>
      </c>
      <c r="G428" s="468" t="s">
        <v>1916</v>
      </c>
      <c r="H428" s="468"/>
      <c r="I428" s="335" t="s">
        <v>1050</v>
      </c>
      <c r="J428" s="336">
        <v>1.4E-2</v>
      </c>
      <c r="K428" s="337">
        <v>21.63</v>
      </c>
      <c r="L428" s="337">
        <v>0.3</v>
      </c>
      <c r="M428" s="346"/>
    </row>
    <row r="429" spans="2:13" ht="25.5" outlineLevel="1" x14ac:dyDescent="0.2">
      <c r="B429" s="345"/>
      <c r="C429" s="490" t="s">
        <v>1903</v>
      </c>
      <c r="D429" s="467" t="s">
        <v>2095</v>
      </c>
      <c r="E429" s="442" t="s">
        <v>14</v>
      </c>
      <c r="F429" s="442" t="s">
        <v>2096</v>
      </c>
      <c r="G429" s="468" t="s">
        <v>1916</v>
      </c>
      <c r="H429" s="468"/>
      <c r="I429" s="335" t="s">
        <v>1050</v>
      </c>
      <c r="J429" s="336">
        <v>1.8100000000000002E-2</v>
      </c>
      <c r="K429" s="337">
        <v>29.01</v>
      </c>
      <c r="L429" s="337">
        <v>0.52</v>
      </c>
      <c r="M429" s="346"/>
    </row>
    <row r="430" spans="2:13" ht="51" outlineLevel="1" x14ac:dyDescent="0.2">
      <c r="B430" s="345"/>
      <c r="C430" s="490" t="s">
        <v>1903</v>
      </c>
      <c r="D430" s="467" t="s">
        <v>2083</v>
      </c>
      <c r="E430" s="442" t="s">
        <v>14</v>
      </c>
      <c r="F430" s="442" t="s">
        <v>2084</v>
      </c>
      <c r="G430" s="468" t="s">
        <v>1902</v>
      </c>
      <c r="H430" s="468"/>
      <c r="I430" s="335" t="s">
        <v>16</v>
      </c>
      <c r="J430" s="336">
        <v>4.0000000000000001E-3</v>
      </c>
      <c r="K430" s="337">
        <v>320.26</v>
      </c>
      <c r="L430" s="337">
        <v>1.28</v>
      </c>
      <c r="M430" s="346"/>
    </row>
    <row r="431" spans="2:13" ht="51" outlineLevel="1" x14ac:dyDescent="0.2">
      <c r="B431" s="345"/>
      <c r="C431" s="490" t="s">
        <v>1903</v>
      </c>
      <c r="D431" s="467" t="s">
        <v>2085</v>
      </c>
      <c r="E431" s="442" t="s">
        <v>14</v>
      </c>
      <c r="F431" s="442" t="s">
        <v>2086</v>
      </c>
      <c r="G431" s="468" t="s">
        <v>1902</v>
      </c>
      <c r="H431" s="468"/>
      <c r="I431" s="335" t="s">
        <v>2026</v>
      </c>
      <c r="J431" s="336">
        <v>3.7000000000000002E-3</v>
      </c>
      <c r="K431" s="337">
        <v>152.77000000000001</v>
      </c>
      <c r="L431" s="337">
        <v>0.56000000000000005</v>
      </c>
      <c r="M431" s="346"/>
    </row>
    <row r="432" spans="2:13" ht="25.5" outlineLevel="1" x14ac:dyDescent="0.2">
      <c r="B432" s="345"/>
      <c r="C432" s="490" t="s">
        <v>1903</v>
      </c>
      <c r="D432" s="467" t="s">
        <v>2087</v>
      </c>
      <c r="E432" s="442" t="s">
        <v>14</v>
      </c>
      <c r="F432" s="442" t="s">
        <v>2088</v>
      </c>
      <c r="G432" s="468" t="s">
        <v>1988</v>
      </c>
      <c r="H432" s="468"/>
      <c r="I432" s="335" t="s">
        <v>24</v>
      </c>
      <c r="J432" s="336">
        <v>3.5799999999999998E-2</v>
      </c>
      <c r="K432" s="337">
        <v>27.26</v>
      </c>
      <c r="L432" s="337">
        <v>0.97</v>
      </c>
      <c r="M432" s="346"/>
    </row>
    <row r="433" spans="2:13" ht="25.5" outlineLevel="1" x14ac:dyDescent="0.2">
      <c r="B433" s="345"/>
      <c r="C433" s="490" t="s">
        <v>1903</v>
      </c>
      <c r="D433" s="467" t="s">
        <v>2089</v>
      </c>
      <c r="E433" s="442" t="s">
        <v>14</v>
      </c>
      <c r="F433" s="442" t="s">
        <v>2090</v>
      </c>
      <c r="G433" s="468" t="s">
        <v>1988</v>
      </c>
      <c r="H433" s="468"/>
      <c r="I433" s="335" t="s">
        <v>24</v>
      </c>
      <c r="J433" s="336">
        <v>3.5799999999999998E-2</v>
      </c>
      <c r="K433" s="337">
        <v>10.93</v>
      </c>
      <c r="L433" s="337">
        <v>0.39</v>
      </c>
      <c r="M433" s="346"/>
    </row>
    <row r="434" spans="2:13" outlineLevel="1" x14ac:dyDescent="0.2">
      <c r="B434" s="345"/>
      <c r="C434" s="493" t="s">
        <v>1991</v>
      </c>
      <c r="D434" s="472" t="s">
        <v>2097</v>
      </c>
      <c r="E434" s="444" t="s">
        <v>14</v>
      </c>
      <c r="F434" s="444" t="s">
        <v>1400</v>
      </c>
      <c r="G434" s="473" t="s">
        <v>1993</v>
      </c>
      <c r="H434" s="473"/>
      <c r="I434" s="339" t="s">
        <v>166</v>
      </c>
      <c r="J434" s="340">
        <v>2.8000000000000001E-2</v>
      </c>
      <c r="K434" s="341">
        <v>11.29</v>
      </c>
      <c r="L434" s="341">
        <v>0.31</v>
      </c>
      <c r="M434" s="346"/>
    </row>
    <row r="435" spans="2:13" outlineLevel="1" x14ac:dyDescent="0.2">
      <c r="B435" s="345"/>
      <c r="C435" s="493" t="s">
        <v>1991</v>
      </c>
      <c r="D435" s="472" t="s">
        <v>1555</v>
      </c>
      <c r="E435" s="444" t="s">
        <v>14</v>
      </c>
      <c r="F435" s="444" t="s">
        <v>1556</v>
      </c>
      <c r="G435" s="473" t="s">
        <v>1993</v>
      </c>
      <c r="H435" s="473"/>
      <c r="I435" s="339" t="s">
        <v>166</v>
      </c>
      <c r="J435" s="340">
        <v>1.5E-3</v>
      </c>
      <c r="K435" s="341">
        <v>37.840000000000003</v>
      </c>
      <c r="L435" s="341">
        <v>0.05</v>
      </c>
      <c r="M435" s="346"/>
    </row>
    <row r="436" spans="2:13" ht="25.5" outlineLevel="1" x14ac:dyDescent="0.2">
      <c r="B436" s="345"/>
      <c r="C436" s="493" t="s">
        <v>1991</v>
      </c>
      <c r="D436" s="472" t="s">
        <v>2092</v>
      </c>
      <c r="E436" s="444" t="s">
        <v>14</v>
      </c>
      <c r="F436" s="444" t="s">
        <v>1266</v>
      </c>
      <c r="G436" s="473" t="s">
        <v>1993</v>
      </c>
      <c r="H436" s="473"/>
      <c r="I436" s="339" t="s">
        <v>29</v>
      </c>
      <c r="J436" s="340">
        <v>0.34100000000000003</v>
      </c>
      <c r="K436" s="341">
        <v>10.54</v>
      </c>
      <c r="L436" s="341">
        <v>3.59</v>
      </c>
      <c r="M436" s="346"/>
    </row>
    <row r="437" spans="2:13" outlineLevel="1" x14ac:dyDescent="0.2">
      <c r="B437" s="345"/>
      <c r="C437" s="493" t="s">
        <v>1991</v>
      </c>
      <c r="D437" s="472" t="s">
        <v>2093</v>
      </c>
      <c r="E437" s="444" t="s">
        <v>14</v>
      </c>
      <c r="F437" s="444" t="s">
        <v>1343</v>
      </c>
      <c r="G437" s="473" t="s">
        <v>1993</v>
      </c>
      <c r="H437" s="473"/>
      <c r="I437" s="339" t="s">
        <v>166</v>
      </c>
      <c r="J437" s="340">
        <v>8.3000000000000004E-2</v>
      </c>
      <c r="K437" s="341">
        <v>11.73</v>
      </c>
      <c r="L437" s="341">
        <v>0.97</v>
      </c>
      <c r="M437" s="346"/>
    </row>
    <row r="438" spans="2:13" ht="25.5" outlineLevel="1" x14ac:dyDescent="0.2">
      <c r="B438" s="345"/>
      <c r="C438" s="493" t="s">
        <v>1991</v>
      </c>
      <c r="D438" s="472" t="s">
        <v>2098</v>
      </c>
      <c r="E438" s="444" t="s">
        <v>14</v>
      </c>
      <c r="F438" s="444" t="s">
        <v>1243</v>
      </c>
      <c r="G438" s="473" t="s">
        <v>1993</v>
      </c>
      <c r="H438" s="473"/>
      <c r="I438" s="339" t="s">
        <v>83</v>
      </c>
      <c r="J438" s="340">
        <v>0.29899999999999999</v>
      </c>
      <c r="K438" s="341">
        <v>26.7</v>
      </c>
      <c r="L438" s="341">
        <v>7.98</v>
      </c>
      <c r="M438" s="346"/>
    </row>
    <row r="439" spans="2:13" outlineLevel="1" x14ac:dyDescent="0.2">
      <c r="B439" s="345"/>
      <c r="C439" s="491"/>
      <c r="D439" s="469"/>
      <c r="E439" s="469"/>
      <c r="F439" s="469"/>
      <c r="G439" s="469" t="s">
        <v>1917</v>
      </c>
      <c r="H439" s="470">
        <v>0.39973351099267157</v>
      </c>
      <c r="I439" s="469" t="s">
        <v>1918</v>
      </c>
      <c r="J439" s="470">
        <v>0.44</v>
      </c>
      <c r="K439" s="469" t="s">
        <v>1919</v>
      </c>
      <c r="L439" s="470">
        <v>0.84</v>
      </c>
      <c r="M439" s="346"/>
    </row>
    <row r="440" spans="2:13" outlineLevel="1" x14ac:dyDescent="0.2">
      <c r="B440" s="345"/>
      <c r="C440" s="491"/>
      <c r="D440" s="469"/>
      <c r="E440" s="469"/>
      <c r="F440" s="469"/>
      <c r="G440" s="469" t="s">
        <v>1920</v>
      </c>
      <c r="H440" s="470">
        <v>3.77</v>
      </c>
      <c r="I440" s="469"/>
      <c r="J440" s="471" t="s">
        <v>1921</v>
      </c>
      <c r="K440" s="471"/>
      <c r="L440" s="470">
        <v>20.76</v>
      </c>
      <c r="M440" s="346"/>
    </row>
    <row r="441" spans="2:13" outlineLevel="1" x14ac:dyDescent="0.2">
      <c r="B441" s="345"/>
      <c r="C441" s="494" t="s">
        <v>2001</v>
      </c>
      <c r="D441" s="474"/>
      <c r="E441" s="474"/>
      <c r="F441" s="474"/>
      <c r="G441" s="474"/>
      <c r="H441" s="474"/>
      <c r="I441" s="474"/>
      <c r="J441" s="474"/>
      <c r="K441" s="474"/>
      <c r="L441" s="474"/>
      <c r="M441" s="346"/>
    </row>
    <row r="442" spans="2:13" ht="13.5" outlineLevel="1" thickBot="1" x14ac:dyDescent="0.25">
      <c r="B442" s="345"/>
      <c r="C442" s="486" t="s">
        <v>2099</v>
      </c>
      <c r="D442" s="471"/>
      <c r="E442" s="471"/>
      <c r="F442" s="471"/>
      <c r="G442" s="471"/>
      <c r="H442" s="471"/>
      <c r="I442" s="471"/>
      <c r="J442" s="471"/>
      <c r="K442" s="471"/>
      <c r="L442" s="471"/>
      <c r="M442" s="346"/>
    </row>
    <row r="443" spans="2:13" ht="13.5" outlineLevel="1" thickTop="1" x14ac:dyDescent="0.2">
      <c r="B443" s="345"/>
      <c r="C443" s="492"/>
      <c r="D443" s="338"/>
      <c r="E443" s="338"/>
      <c r="F443" s="338"/>
      <c r="G443" s="338"/>
      <c r="H443" s="338"/>
      <c r="I443" s="338"/>
      <c r="J443" s="338"/>
      <c r="K443" s="338"/>
      <c r="L443" s="338"/>
      <c r="M443" s="346"/>
    </row>
    <row r="444" spans="2:13" ht="15" outlineLevel="1" x14ac:dyDescent="0.2">
      <c r="B444" s="345"/>
      <c r="C444" s="488" t="s">
        <v>172</v>
      </c>
      <c r="D444" s="462" t="s">
        <v>1</v>
      </c>
      <c r="E444" s="461" t="s">
        <v>2</v>
      </c>
      <c r="F444" s="461" t="s">
        <v>3</v>
      </c>
      <c r="G444" s="463" t="s">
        <v>1900</v>
      </c>
      <c r="H444" s="463"/>
      <c r="I444" s="464" t="s">
        <v>4</v>
      </c>
      <c r="J444" s="462" t="s">
        <v>5</v>
      </c>
      <c r="K444" s="462" t="s">
        <v>6</v>
      </c>
      <c r="L444" s="462" t="s">
        <v>7</v>
      </c>
      <c r="M444" s="346"/>
    </row>
    <row r="445" spans="2:13" outlineLevel="1" x14ac:dyDescent="0.2">
      <c r="B445" s="345"/>
      <c r="C445" s="489" t="s">
        <v>1901</v>
      </c>
      <c r="D445" s="465" t="s">
        <v>173</v>
      </c>
      <c r="E445" s="443" t="s">
        <v>174</v>
      </c>
      <c r="F445" s="443" t="s">
        <v>175</v>
      </c>
      <c r="G445" s="466">
        <v>8.5</v>
      </c>
      <c r="H445" s="466"/>
      <c r="I445" s="332" t="s">
        <v>83</v>
      </c>
      <c r="J445" s="333">
        <v>1</v>
      </c>
      <c r="K445" s="334">
        <v>8.43</v>
      </c>
      <c r="L445" s="334">
        <v>8.43</v>
      </c>
      <c r="M445" s="346"/>
    </row>
    <row r="446" spans="2:13" ht="25.5" outlineLevel="1" x14ac:dyDescent="0.2">
      <c r="B446" s="345"/>
      <c r="C446" s="490" t="s">
        <v>1903</v>
      </c>
      <c r="D446" s="467" t="s">
        <v>1997</v>
      </c>
      <c r="E446" s="442" t="s">
        <v>14</v>
      </c>
      <c r="F446" s="442" t="s">
        <v>1998</v>
      </c>
      <c r="G446" s="468" t="s">
        <v>1916</v>
      </c>
      <c r="H446" s="468"/>
      <c r="I446" s="335" t="s">
        <v>1050</v>
      </c>
      <c r="J446" s="336">
        <v>0.4</v>
      </c>
      <c r="K446" s="337">
        <v>21.09</v>
      </c>
      <c r="L446" s="337">
        <v>8.43</v>
      </c>
      <c r="M446" s="346"/>
    </row>
    <row r="447" spans="2:13" outlineLevel="1" x14ac:dyDescent="0.2">
      <c r="B447" s="345"/>
      <c r="C447" s="491"/>
      <c r="D447" s="469"/>
      <c r="E447" s="469"/>
      <c r="F447" s="469"/>
      <c r="G447" s="469" t="s">
        <v>1917</v>
      </c>
      <c r="H447" s="470">
        <v>2.5411630000000001</v>
      </c>
      <c r="I447" s="469" t="s">
        <v>1918</v>
      </c>
      <c r="J447" s="470">
        <v>2.8</v>
      </c>
      <c r="K447" s="469" t="s">
        <v>1919</v>
      </c>
      <c r="L447" s="470">
        <v>5.34</v>
      </c>
      <c r="M447" s="346"/>
    </row>
    <row r="448" spans="2:13" ht="13.5" outlineLevel="1" thickBot="1" x14ac:dyDescent="0.25">
      <c r="B448" s="345"/>
      <c r="C448" s="491"/>
      <c r="D448" s="469"/>
      <c r="E448" s="469"/>
      <c r="F448" s="469"/>
      <c r="G448" s="469" t="s">
        <v>1920</v>
      </c>
      <c r="H448" s="470">
        <v>1.87</v>
      </c>
      <c r="I448" s="469"/>
      <c r="J448" s="471" t="s">
        <v>1921</v>
      </c>
      <c r="K448" s="471"/>
      <c r="L448" s="470">
        <v>10.3</v>
      </c>
      <c r="M448" s="346"/>
    </row>
    <row r="449" spans="2:13" ht="13.5" outlineLevel="1" thickTop="1" x14ac:dyDescent="0.2">
      <c r="B449" s="345"/>
      <c r="C449" s="492"/>
      <c r="D449" s="338"/>
      <c r="E449" s="338"/>
      <c r="F449" s="338"/>
      <c r="G449" s="338"/>
      <c r="H449" s="338"/>
      <c r="I449" s="338"/>
      <c r="J449" s="338"/>
      <c r="K449" s="338"/>
      <c r="L449" s="338"/>
      <c r="M449" s="346"/>
    </row>
    <row r="450" spans="2:13" ht="15" outlineLevel="1" x14ac:dyDescent="0.2">
      <c r="B450" s="345"/>
      <c r="C450" s="488" t="s">
        <v>176</v>
      </c>
      <c r="D450" s="462" t="s">
        <v>1</v>
      </c>
      <c r="E450" s="461" t="s">
        <v>2</v>
      </c>
      <c r="F450" s="461" t="s">
        <v>3</v>
      </c>
      <c r="G450" s="463" t="s">
        <v>1900</v>
      </c>
      <c r="H450" s="463"/>
      <c r="I450" s="464" t="s">
        <v>4</v>
      </c>
      <c r="J450" s="462" t="s">
        <v>5</v>
      </c>
      <c r="K450" s="462" t="s">
        <v>6</v>
      </c>
      <c r="L450" s="462" t="s">
        <v>7</v>
      </c>
      <c r="M450" s="346"/>
    </row>
    <row r="451" spans="2:13" ht="25.5" outlineLevel="1" x14ac:dyDescent="0.2">
      <c r="B451" s="345"/>
      <c r="C451" s="489" t="s">
        <v>1901</v>
      </c>
      <c r="D451" s="465" t="s">
        <v>177</v>
      </c>
      <c r="E451" s="443" t="s">
        <v>14</v>
      </c>
      <c r="F451" s="443" t="s">
        <v>178</v>
      </c>
      <c r="G451" s="466" t="s">
        <v>2011</v>
      </c>
      <c r="H451" s="466"/>
      <c r="I451" s="332" t="s">
        <v>90</v>
      </c>
      <c r="J451" s="333">
        <v>1</v>
      </c>
      <c r="K451" s="334">
        <v>104.15</v>
      </c>
      <c r="L451" s="334">
        <v>104.15</v>
      </c>
      <c r="M451" s="346"/>
    </row>
    <row r="452" spans="2:13" ht="25.5" outlineLevel="1" x14ac:dyDescent="0.2">
      <c r="B452" s="345"/>
      <c r="C452" s="490" t="s">
        <v>1903</v>
      </c>
      <c r="D452" s="467" t="s">
        <v>2014</v>
      </c>
      <c r="E452" s="442" t="s">
        <v>14</v>
      </c>
      <c r="F452" s="442" t="s">
        <v>2015</v>
      </c>
      <c r="G452" s="468" t="s">
        <v>1916</v>
      </c>
      <c r="H452" s="468"/>
      <c r="I452" s="335" t="s">
        <v>1050</v>
      </c>
      <c r="J452" s="336">
        <v>0.42299999999999999</v>
      </c>
      <c r="K452" s="337">
        <v>28.33</v>
      </c>
      <c r="L452" s="337">
        <v>11.98</v>
      </c>
      <c r="M452" s="346"/>
    </row>
    <row r="453" spans="2:13" ht="25.5" outlineLevel="1" x14ac:dyDescent="0.2">
      <c r="B453" s="345"/>
      <c r="C453" s="490" t="s">
        <v>1903</v>
      </c>
      <c r="D453" s="467" t="s">
        <v>1997</v>
      </c>
      <c r="E453" s="442" t="s">
        <v>14</v>
      </c>
      <c r="F453" s="442" t="s">
        <v>1998</v>
      </c>
      <c r="G453" s="468" t="s">
        <v>1916</v>
      </c>
      <c r="H453" s="468"/>
      <c r="I453" s="335" t="s">
        <v>1050</v>
      </c>
      <c r="J453" s="336">
        <v>4.3705999999999996</v>
      </c>
      <c r="K453" s="337">
        <v>21.09</v>
      </c>
      <c r="L453" s="337">
        <v>92.17</v>
      </c>
      <c r="M453" s="346"/>
    </row>
    <row r="454" spans="2:13" outlineLevel="1" x14ac:dyDescent="0.2">
      <c r="B454" s="345"/>
      <c r="C454" s="491"/>
      <c r="D454" s="469"/>
      <c r="E454" s="469"/>
      <c r="F454" s="469"/>
      <c r="G454" s="469" t="s">
        <v>1917</v>
      </c>
      <c r="H454" s="470">
        <v>31.869230037118111</v>
      </c>
      <c r="I454" s="469" t="s">
        <v>1918</v>
      </c>
      <c r="J454" s="470">
        <v>35.1</v>
      </c>
      <c r="K454" s="469" t="s">
        <v>1919</v>
      </c>
      <c r="L454" s="470">
        <v>66.97</v>
      </c>
      <c r="M454" s="346"/>
    </row>
    <row r="455" spans="2:13" ht="13.5" outlineLevel="1" thickBot="1" x14ac:dyDescent="0.25">
      <c r="B455" s="345"/>
      <c r="C455" s="491"/>
      <c r="D455" s="469"/>
      <c r="E455" s="469"/>
      <c r="F455" s="469"/>
      <c r="G455" s="469" t="s">
        <v>1920</v>
      </c>
      <c r="H455" s="470">
        <v>23.15</v>
      </c>
      <c r="I455" s="469"/>
      <c r="J455" s="471" t="s">
        <v>1921</v>
      </c>
      <c r="K455" s="471"/>
      <c r="L455" s="470">
        <v>127.3</v>
      </c>
      <c r="M455" s="346"/>
    </row>
    <row r="456" spans="2:13" ht="13.5" outlineLevel="1" thickTop="1" x14ac:dyDescent="0.2">
      <c r="B456" s="345"/>
      <c r="C456" s="492"/>
      <c r="D456" s="338"/>
      <c r="E456" s="338"/>
      <c r="F456" s="338"/>
      <c r="G456" s="338"/>
      <c r="H456" s="338"/>
      <c r="I456" s="338"/>
      <c r="J456" s="338"/>
      <c r="K456" s="338"/>
      <c r="L456" s="338"/>
      <c r="M456" s="346"/>
    </row>
    <row r="457" spans="2:13" ht="15" outlineLevel="1" x14ac:dyDescent="0.2">
      <c r="B457" s="345"/>
      <c r="C457" s="488" t="s">
        <v>179</v>
      </c>
      <c r="D457" s="462" t="s">
        <v>1</v>
      </c>
      <c r="E457" s="461" t="s">
        <v>2</v>
      </c>
      <c r="F457" s="461" t="s">
        <v>3</v>
      </c>
      <c r="G457" s="463" t="s">
        <v>1900</v>
      </c>
      <c r="H457" s="463"/>
      <c r="I457" s="464" t="s">
        <v>4</v>
      </c>
      <c r="J457" s="462" t="s">
        <v>5</v>
      </c>
      <c r="K457" s="462" t="s">
        <v>6</v>
      </c>
      <c r="L457" s="462" t="s">
        <v>7</v>
      </c>
      <c r="M457" s="346"/>
    </row>
    <row r="458" spans="2:13" ht="38.25" outlineLevel="1" x14ac:dyDescent="0.2">
      <c r="B458" s="345"/>
      <c r="C458" s="489" t="s">
        <v>1901</v>
      </c>
      <c r="D458" s="465" t="s">
        <v>180</v>
      </c>
      <c r="E458" s="443" t="s">
        <v>14</v>
      </c>
      <c r="F458" s="443" t="s">
        <v>181</v>
      </c>
      <c r="G458" s="466" t="s">
        <v>1984</v>
      </c>
      <c r="H458" s="466"/>
      <c r="I458" s="332" t="s">
        <v>90</v>
      </c>
      <c r="J458" s="333">
        <v>1</v>
      </c>
      <c r="K458" s="334">
        <v>83.43</v>
      </c>
      <c r="L458" s="334">
        <v>83.43</v>
      </c>
      <c r="M458" s="346"/>
    </row>
    <row r="459" spans="2:13" ht="25.5" outlineLevel="1" x14ac:dyDescent="0.2">
      <c r="B459" s="345"/>
      <c r="C459" s="490" t="s">
        <v>1903</v>
      </c>
      <c r="D459" s="467" t="s">
        <v>1997</v>
      </c>
      <c r="E459" s="442" t="s">
        <v>14</v>
      </c>
      <c r="F459" s="442" t="s">
        <v>1998</v>
      </c>
      <c r="G459" s="468" t="s">
        <v>1916</v>
      </c>
      <c r="H459" s="468"/>
      <c r="I459" s="335" t="s">
        <v>1050</v>
      </c>
      <c r="J459" s="336">
        <v>3.956</v>
      </c>
      <c r="K459" s="337">
        <v>21.09</v>
      </c>
      <c r="L459" s="337">
        <v>83.43</v>
      </c>
      <c r="M459" s="346"/>
    </row>
    <row r="460" spans="2:13" outlineLevel="1" x14ac:dyDescent="0.2">
      <c r="B460" s="345"/>
      <c r="C460" s="491"/>
      <c r="D460" s="469"/>
      <c r="E460" s="469"/>
      <c r="F460" s="469"/>
      <c r="G460" s="469" t="s">
        <v>1917</v>
      </c>
      <c r="H460" s="470">
        <v>25.130865137527362</v>
      </c>
      <c r="I460" s="469" t="s">
        <v>1918</v>
      </c>
      <c r="J460" s="470">
        <v>27.68</v>
      </c>
      <c r="K460" s="469" t="s">
        <v>1919</v>
      </c>
      <c r="L460" s="470">
        <v>52.81</v>
      </c>
      <c r="M460" s="346"/>
    </row>
    <row r="461" spans="2:13" ht="13.5" outlineLevel="1" thickBot="1" x14ac:dyDescent="0.25">
      <c r="B461" s="345"/>
      <c r="C461" s="491"/>
      <c r="D461" s="469"/>
      <c r="E461" s="469"/>
      <c r="F461" s="469"/>
      <c r="G461" s="469" t="s">
        <v>1920</v>
      </c>
      <c r="H461" s="470">
        <v>18.54</v>
      </c>
      <c r="I461" s="469"/>
      <c r="J461" s="471" t="s">
        <v>1921</v>
      </c>
      <c r="K461" s="471"/>
      <c r="L461" s="470">
        <v>101.97</v>
      </c>
      <c r="M461" s="346"/>
    </row>
    <row r="462" spans="2:13" ht="13.5" outlineLevel="1" thickTop="1" x14ac:dyDescent="0.2">
      <c r="B462" s="345"/>
      <c r="C462" s="492"/>
      <c r="D462" s="338"/>
      <c r="E462" s="338"/>
      <c r="F462" s="338"/>
      <c r="G462" s="338"/>
      <c r="H462" s="338"/>
      <c r="I462" s="338"/>
      <c r="J462" s="338"/>
      <c r="K462" s="338"/>
      <c r="L462" s="338"/>
      <c r="M462" s="346"/>
    </row>
    <row r="463" spans="2:13" ht="15" outlineLevel="1" x14ac:dyDescent="0.2">
      <c r="B463" s="345"/>
      <c r="C463" s="488" t="s">
        <v>182</v>
      </c>
      <c r="D463" s="462" t="s">
        <v>1</v>
      </c>
      <c r="E463" s="461" t="s">
        <v>2</v>
      </c>
      <c r="F463" s="461" t="s">
        <v>3</v>
      </c>
      <c r="G463" s="463" t="s">
        <v>1900</v>
      </c>
      <c r="H463" s="463"/>
      <c r="I463" s="464" t="s">
        <v>4</v>
      </c>
      <c r="J463" s="462" t="s">
        <v>5</v>
      </c>
      <c r="K463" s="462" t="s">
        <v>6</v>
      </c>
      <c r="L463" s="462" t="s">
        <v>7</v>
      </c>
      <c r="M463" s="346"/>
    </row>
    <row r="464" spans="2:13" ht="38.25" outlineLevel="1" x14ac:dyDescent="0.2">
      <c r="B464" s="345"/>
      <c r="C464" s="489" t="s">
        <v>1901</v>
      </c>
      <c r="D464" s="465" t="s">
        <v>183</v>
      </c>
      <c r="E464" s="443" t="s">
        <v>14</v>
      </c>
      <c r="F464" s="443" t="s">
        <v>184</v>
      </c>
      <c r="G464" s="466" t="s">
        <v>1984</v>
      </c>
      <c r="H464" s="466"/>
      <c r="I464" s="332" t="s">
        <v>24</v>
      </c>
      <c r="J464" s="333">
        <v>1</v>
      </c>
      <c r="K464" s="334">
        <v>6.28</v>
      </c>
      <c r="L464" s="334">
        <v>6.28</v>
      </c>
      <c r="M464" s="346"/>
    </row>
    <row r="465" spans="2:13" ht="51" outlineLevel="1" x14ac:dyDescent="0.2">
      <c r="B465" s="345"/>
      <c r="C465" s="490" t="s">
        <v>1903</v>
      </c>
      <c r="D465" s="467" t="s">
        <v>2100</v>
      </c>
      <c r="E465" s="442" t="s">
        <v>14</v>
      </c>
      <c r="F465" s="442" t="s">
        <v>2101</v>
      </c>
      <c r="G465" s="468" t="s">
        <v>1902</v>
      </c>
      <c r="H465" s="468"/>
      <c r="I465" s="335" t="s">
        <v>16</v>
      </c>
      <c r="J465" s="336">
        <v>3.5999999999999999E-3</v>
      </c>
      <c r="K465" s="337">
        <v>29.3</v>
      </c>
      <c r="L465" s="337">
        <v>0.1</v>
      </c>
      <c r="M465" s="346"/>
    </row>
    <row r="466" spans="2:13" ht="51" outlineLevel="1" x14ac:dyDescent="0.2">
      <c r="B466" s="345"/>
      <c r="C466" s="490" t="s">
        <v>1903</v>
      </c>
      <c r="D466" s="467" t="s">
        <v>2102</v>
      </c>
      <c r="E466" s="442" t="s">
        <v>14</v>
      </c>
      <c r="F466" s="442" t="s">
        <v>2103</v>
      </c>
      <c r="G466" s="468" t="s">
        <v>1902</v>
      </c>
      <c r="H466" s="468"/>
      <c r="I466" s="335" t="s">
        <v>2026</v>
      </c>
      <c r="J466" s="336">
        <v>3.5999999999999999E-3</v>
      </c>
      <c r="K466" s="337">
        <v>23</v>
      </c>
      <c r="L466" s="337">
        <v>0.08</v>
      </c>
      <c r="M466" s="346"/>
    </row>
    <row r="467" spans="2:13" ht="25.5" outlineLevel="1" x14ac:dyDescent="0.2">
      <c r="B467" s="345"/>
      <c r="C467" s="490" t="s">
        <v>1903</v>
      </c>
      <c r="D467" s="467" t="s">
        <v>2014</v>
      </c>
      <c r="E467" s="442" t="s">
        <v>14</v>
      </c>
      <c r="F467" s="442" t="s">
        <v>2015</v>
      </c>
      <c r="G467" s="468" t="s">
        <v>1916</v>
      </c>
      <c r="H467" s="468"/>
      <c r="I467" s="335" t="s">
        <v>1050</v>
      </c>
      <c r="J467" s="336">
        <v>0.10199999999999999</v>
      </c>
      <c r="K467" s="337">
        <v>28.33</v>
      </c>
      <c r="L467" s="337">
        <v>2.88</v>
      </c>
      <c r="M467" s="346"/>
    </row>
    <row r="468" spans="2:13" ht="25.5" outlineLevel="1" x14ac:dyDescent="0.2">
      <c r="B468" s="345"/>
      <c r="C468" s="490" t="s">
        <v>1903</v>
      </c>
      <c r="D468" s="467" t="s">
        <v>1997</v>
      </c>
      <c r="E468" s="442" t="s">
        <v>14</v>
      </c>
      <c r="F468" s="442" t="s">
        <v>1998</v>
      </c>
      <c r="G468" s="468" t="s">
        <v>1916</v>
      </c>
      <c r="H468" s="468"/>
      <c r="I468" s="335" t="s">
        <v>1050</v>
      </c>
      <c r="J468" s="336">
        <v>0.15310000000000001</v>
      </c>
      <c r="K468" s="337">
        <v>21.09</v>
      </c>
      <c r="L468" s="337">
        <v>3.22</v>
      </c>
      <c r="M468" s="346"/>
    </row>
    <row r="469" spans="2:13" outlineLevel="1" x14ac:dyDescent="0.2">
      <c r="B469" s="345"/>
      <c r="C469" s="491"/>
      <c r="D469" s="469"/>
      <c r="E469" s="469"/>
      <c r="F469" s="469"/>
      <c r="G469" s="469" t="s">
        <v>1917</v>
      </c>
      <c r="H469" s="470">
        <v>2.0081850195108024</v>
      </c>
      <c r="I469" s="469" t="s">
        <v>1918</v>
      </c>
      <c r="J469" s="470">
        <v>2.21</v>
      </c>
      <c r="K469" s="469" t="s">
        <v>1919</v>
      </c>
      <c r="L469" s="470">
        <v>4.22</v>
      </c>
      <c r="M469" s="346"/>
    </row>
    <row r="470" spans="2:13" ht="13.5" outlineLevel="1" thickBot="1" x14ac:dyDescent="0.25">
      <c r="B470" s="345"/>
      <c r="C470" s="491"/>
      <c r="D470" s="469"/>
      <c r="E470" s="469"/>
      <c r="F470" s="469"/>
      <c r="G470" s="469" t="s">
        <v>1920</v>
      </c>
      <c r="H470" s="470">
        <v>1.39</v>
      </c>
      <c r="I470" s="469"/>
      <c r="J470" s="471" t="s">
        <v>1921</v>
      </c>
      <c r="K470" s="471"/>
      <c r="L470" s="470">
        <v>7.67</v>
      </c>
      <c r="M470" s="346"/>
    </row>
    <row r="471" spans="2:13" ht="13.5" outlineLevel="1" thickTop="1" x14ac:dyDescent="0.2">
      <c r="B471" s="345"/>
      <c r="C471" s="492"/>
      <c r="D471" s="338"/>
      <c r="E471" s="338"/>
      <c r="F471" s="338"/>
      <c r="G471" s="338"/>
      <c r="H471" s="338"/>
      <c r="I471" s="338"/>
      <c r="J471" s="338"/>
      <c r="K471" s="338"/>
      <c r="L471" s="338"/>
      <c r="M471" s="346"/>
    </row>
    <row r="472" spans="2:13" ht="15" outlineLevel="1" x14ac:dyDescent="0.2">
      <c r="B472" s="345"/>
      <c r="C472" s="488" t="s">
        <v>185</v>
      </c>
      <c r="D472" s="462" t="s">
        <v>1</v>
      </c>
      <c r="E472" s="461" t="s">
        <v>2</v>
      </c>
      <c r="F472" s="461" t="s">
        <v>3</v>
      </c>
      <c r="G472" s="463" t="s">
        <v>1900</v>
      </c>
      <c r="H472" s="463"/>
      <c r="I472" s="464" t="s">
        <v>4</v>
      </c>
      <c r="J472" s="462" t="s">
        <v>5</v>
      </c>
      <c r="K472" s="462" t="s">
        <v>6</v>
      </c>
      <c r="L472" s="462" t="s">
        <v>7</v>
      </c>
      <c r="M472" s="346"/>
    </row>
    <row r="473" spans="2:13" ht="25.5" outlineLevel="1" x14ac:dyDescent="0.2">
      <c r="B473" s="345"/>
      <c r="C473" s="489" t="s">
        <v>1901</v>
      </c>
      <c r="D473" s="465" t="s">
        <v>186</v>
      </c>
      <c r="E473" s="443" t="s">
        <v>14</v>
      </c>
      <c r="F473" s="443" t="s">
        <v>187</v>
      </c>
      <c r="G473" s="466" t="s">
        <v>1970</v>
      </c>
      <c r="H473" s="466"/>
      <c r="I473" s="332" t="s">
        <v>83</v>
      </c>
      <c r="J473" s="333">
        <v>1</v>
      </c>
      <c r="K473" s="334">
        <v>14.98</v>
      </c>
      <c r="L473" s="334">
        <v>14.98</v>
      </c>
      <c r="M473" s="346"/>
    </row>
    <row r="474" spans="2:13" ht="25.5" outlineLevel="1" x14ac:dyDescent="0.2">
      <c r="B474" s="345"/>
      <c r="C474" s="490" t="s">
        <v>1903</v>
      </c>
      <c r="D474" s="467" t="s">
        <v>2104</v>
      </c>
      <c r="E474" s="442" t="s">
        <v>14</v>
      </c>
      <c r="F474" s="442" t="s">
        <v>2105</v>
      </c>
      <c r="G474" s="468" t="s">
        <v>1916</v>
      </c>
      <c r="H474" s="468"/>
      <c r="I474" s="335" t="s">
        <v>1050</v>
      </c>
      <c r="J474" s="336">
        <v>7.5999999999999998E-2</v>
      </c>
      <c r="K474" s="337">
        <v>21.8</v>
      </c>
      <c r="L474" s="337">
        <v>1.65</v>
      </c>
      <c r="M474" s="346"/>
    </row>
    <row r="475" spans="2:13" ht="25.5" outlineLevel="1" x14ac:dyDescent="0.2">
      <c r="B475" s="345"/>
      <c r="C475" s="490" t="s">
        <v>1903</v>
      </c>
      <c r="D475" s="467" t="s">
        <v>2003</v>
      </c>
      <c r="E475" s="442" t="s">
        <v>14</v>
      </c>
      <c r="F475" s="442" t="s">
        <v>2004</v>
      </c>
      <c r="G475" s="468" t="s">
        <v>1916</v>
      </c>
      <c r="H475" s="468"/>
      <c r="I475" s="335" t="s">
        <v>1050</v>
      </c>
      <c r="J475" s="336">
        <v>0.48299999999999998</v>
      </c>
      <c r="K475" s="337">
        <v>27.6</v>
      </c>
      <c r="L475" s="337">
        <v>13.33</v>
      </c>
      <c r="M475" s="346"/>
    </row>
    <row r="476" spans="2:13" outlineLevel="1" x14ac:dyDescent="0.2">
      <c r="B476" s="345"/>
      <c r="C476" s="491"/>
      <c r="D476" s="469"/>
      <c r="E476" s="469"/>
      <c r="F476" s="469"/>
      <c r="G476" s="469" t="s">
        <v>1917</v>
      </c>
      <c r="H476" s="470">
        <v>5.2012943751784526</v>
      </c>
      <c r="I476" s="469" t="s">
        <v>1918</v>
      </c>
      <c r="J476" s="470">
        <v>5.73</v>
      </c>
      <c r="K476" s="469" t="s">
        <v>1919</v>
      </c>
      <c r="L476" s="470">
        <v>10.93</v>
      </c>
      <c r="M476" s="346"/>
    </row>
    <row r="477" spans="2:13" ht="13.5" outlineLevel="1" thickBot="1" x14ac:dyDescent="0.25">
      <c r="B477" s="345"/>
      <c r="C477" s="491"/>
      <c r="D477" s="469"/>
      <c r="E477" s="469"/>
      <c r="F477" s="469"/>
      <c r="G477" s="469" t="s">
        <v>1920</v>
      </c>
      <c r="H477" s="470">
        <v>3.33</v>
      </c>
      <c r="I477" s="469"/>
      <c r="J477" s="471" t="s">
        <v>1921</v>
      </c>
      <c r="K477" s="471"/>
      <c r="L477" s="470">
        <v>18.309999999999999</v>
      </c>
      <c r="M477" s="346"/>
    </row>
    <row r="478" spans="2:13" ht="13.5" outlineLevel="1" thickTop="1" x14ac:dyDescent="0.2">
      <c r="B478" s="345"/>
      <c r="C478" s="492"/>
      <c r="D478" s="338"/>
      <c r="E478" s="338"/>
      <c r="F478" s="338"/>
      <c r="G478" s="338"/>
      <c r="H478" s="338"/>
      <c r="I478" s="338"/>
      <c r="J478" s="338"/>
      <c r="K478" s="338"/>
      <c r="L478" s="338"/>
      <c r="M478" s="346"/>
    </row>
    <row r="479" spans="2:13" ht="15" outlineLevel="1" x14ac:dyDescent="0.2">
      <c r="B479" s="345"/>
      <c r="C479" s="488" t="s">
        <v>188</v>
      </c>
      <c r="D479" s="462" t="s">
        <v>1</v>
      </c>
      <c r="E479" s="461" t="s">
        <v>2</v>
      </c>
      <c r="F479" s="461" t="s">
        <v>3</v>
      </c>
      <c r="G479" s="463" t="s">
        <v>1900</v>
      </c>
      <c r="H479" s="463"/>
      <c r="I479" s="464" t="s">
        <v>4</v>
      </c>
      <c r="J479" s="462" t="s">
        <v>5</v>
      </c>
      <c r="K479" s="462" t="s">
        <v>6</v>
      </c>
      <c r="L479" s="462" t="s">
        <v>7</v>
      </c>
      <c r="M479" s="346"/>
    </row>
    <row r="480" spans="2:13" ht="25.5" outlineLevel="1" x14ac:dyDescent="0.2">
      <c r="B480" s="345"/>
      <c r="C480" s="489" t="s">
        <v>1901</v>
      </c>
      <c r="D480" s="465" t="s">
        <v>189</v>
      </c>
      <c r="E480" s="443" t="s">
        <v>14</v>
      </c>
      <c r="F480" s="443" t="s">
        <v>190</v>
      </c>
      <c r="G480" s="466" t="s">
        <v>1970</v>
      </c>
      <c r="H480" s="466"/>
      <c r="I480" s="332" t="s">
        <v>83</v>
      </c>
      <c r="J480" s="333">
        <v>1</v>
      </c>
      <c r="K480" s="334">
        <v>13.91</v>
      </c>
      <c r="L480" s="334">
        <v>13.91</v>
      </c>
      <c r="M480" s="346"/>
    </row>
    <row r="481" spans="2:13" ht="25.5" outlineLevel="1" x14ac:dyDescent="0.2">
      <c r="B481" s="345"/>
      <c r="C481" s="490" t="s">
        <v>1903</v>
      </c>
      <c r="D481" s="467" t="s">
        <v>2104</v>
      </c>
      <c r="E481" s="442" t="s">
        <v>14</v>
      </c>
      <c r="F481" s="442" t="s">
        <v>2105</v>
      </c>
      <c r="G481" s="468" t="s">
        <v>1916</v>
      </c>
      <c r="H481" s="468"/>
      <c r="I481" s="335" t="s">
        <v>1050</v>
      </c>
      <c r="J481" s="336">
        <v>7.0000000000000007E-2</v>
      </c>
      <c r="K481" s="337">
        <v>21.8</v>
      </c>
      <c r="L481" s="337">
        <v>1.52</v>
      </c>
      <c r="M481" s="346"/>
    </row>
    <row r="482" spans="2:13" ht="25.5" outlineLevel="1" x14ac:dyDescent="0.2">
      <c r="B482" s="345"/>
      <c r="C482" s="490" t="s">
        <v>1903</v>
      </c>
      <c r="D482" s="467" t="s">
        <v>2003</v>
      </c>
      <c r="E482" s="442" t="s">
        <v>14</v>
      </c>
      <c r="F482" s="442" t="s">
        <v>2004</v>
      </c>
      <c r="G482" s="468" t="s">
        <v>1916</v>
      </c>
      <c r="H482" s="468"/>
      <c r="I482" s="335" t="s">
        <v>1050</v>
      </c>
      <c r="J482" s="336">
        <v>0.44900000000000001</v>
      </c>
      <c r="K482" s="337">
        <v>27.6</v>
      </c>
      <c r="L482" s="337">
        <v>12.39</v>
      </c>
      <c r="M482" s="346"/>
    </row>
    <row r="483" spans="2:13" outlineLevel="1" x14ac:dyDescent="0.2">
      <c r="B483" s="345"/>
      <c r="C483" s="491"/>
      <c r="D483" s="469"/>
      <c r="E483" s="469"/>
      <c r="F483" s="469"/>
      <c r="G483" s="469" t="s">
        <v>1917</v>
      </c>
      <c r="H483" s="470">
        <v>4.8301132578281152</v>
      </c>
      <c r="I483" s="469" t="s">
        <v>1918</v>
      </c>
      <c r="J483" s="470">
        <v>5.32</v>
      </c>
      <c r="K483" s="469" t="s">
        <v>1919</v>
      </c>
      <c r="L483" s="470">
        <v>10.15</v>
      </c>
      <c r="M483" s="346"/>
    </row>
    <row r="484" spans="2:13" ht="13.5" outlineLevel="1" thickBot="1" x14ac:dyDescent="0.25">
      <c r="B484" s="345"/>
      <c r="C484" s="491"/>
      <c r="D484" s="469"/>
      <c r="E484" s="469"/>
      <c r="F484" s="469"/>
      <c r="G484" s="469" t="s">
        <v>1920</v>
      </c>
      <c r="H484" s="470">
        <v>3.09</v>
      </c>
      <c r="I484" s="469"/>
      <c r="J484" s="471" t="s">
        <v>1921</v>
      </c>
      <c r="K484" s="471"/>
      <c r="L484" s="470">
        <v>17</v>
      </c>
      <c r="M484" s="346"/>
    </row>
    <row r="485" spans="2:13" ht="13.5" outlineLevel="1" thickTop="1" x14ac:dyDescent="0.2">
      <c r="B485" s="345"/>
      <c r="C485" s="492"/>
      <c r="D485" s="338"/>
      <c r="E485" s="338"/>
      <c r="F485" s="338"/>
      <c r="G485" s="338"/>
      <c r="H485" s="338"/>
      <c r="I485" s="338"/>
      <c r="J485" s="338"/>
      <c r="K485" s="338"/>
      <c r="L485" s="338"/>
      <c r="M485" s="346"/>
    </row>
    <row r="486" spans="2:13" ht="15" outlineLevel="1" x14ac:dyDescent="0.2">
      <c r="B486" s="345"/>
      <c r="C486" s="488" t="s">
        <v>191</v>
      </c>
      <c r="D486" s="462" t="s">
        <v>1</v>
      </c>
      <c r="E486" s="461" t="s">
        <v>2</v>
      </c>
      <c r="F486" s="461" t="s">
        <v>3</v>
      </c>
      <c r="G486" s="463" t="s">
        <v>1900</v>
      </c>
      <c r="H486" s="463"/>
      <c r="I486" s="464" t="s">
        <v>4</v>
      </c>
      <c r="J486" s="462" t="s">
        <v>5</v>
      </c>
      <c r="K486" s="462" t="s">
        <v>6</v>
      </c>
      <c r="L486" s="462" t="s">
        <v>7</v>
      </c>
      <c r="M486" s="346"/>
    </row>
    <row r="487" spans="2:13" ht="38.25" outlineLevel="1" x14ac:dyDescent="0.2">
      <c r="B487" s="345"/>
      <c r="C487" s="489" t="s">
        <v>1901</v>
      </c>
      <c r="D487" s="465" t="s">
        <v>192</v>
      </c>
      <c r="E487" s="443" t="s">
        <v>27</v>
      </c>
      <c r="F487" s="443" t="s">
        <v>193</v>
      </c>
      <c r="G487" s="466" t="s">
        <v>1970</v>
      </c>
      <c r="H487" s="466"/>
      <c r="I487" s="332" t="s">
        <v>29</v>
      </c>
      <c r="J487" s="333">
        <v>1</v>
      </c>
      <c r="K487" s="334">
        <v>648.27</v>
      </c>
      <c r="L487" s="334">
        <v>648.27</v>
      </c>
      <c r="M487" s="346"/>
    </row>
    <row r="488" spans="2:13" ht="51" outlineLevel="1" x14ac:dyDescent="0.2">
      <c r="B488" s="345"/>
      <c r="C488" s="490" t="s">
        <v>1903</v>
      </c>
      <c r="D488" s="467" t="s">
        <v>2038</v>
      </c>
      <c r="E488" s="442" t="s">
        <v>14</v>
      </c>
      <c r="F488" s="442" t="s">
        <v>2039</v>
      </c>
      <c r="G488" s="468" t="s">
        <v>1902</v>
      </c>
      <c r="H488" s="468"/>
      <c r="I488" s="335" t="s">
        <v>16</v>
      </c>
      <c r="J488" s="336">
        <v>8.6999999999999994E-3</v>
      </c>
      <c r="K488" s="337">
        <v>147.93</v>
      </c>
      <c r="L488" s="337">
        <v>1.28</v>
      </c>
      <c r="M488" s="346"/>
    </row>
    <row r="489" spans="2:13" ht="51" outlineLevel="1" x14ac:dyDescent="0.2">
      <c r="B489" s="345"/>
      <c r="C489" s="490" t="s">
        <v>1903</v>
      </c>
      <c r="D489" s="467" t="s">
        <v>2036</v>
      </c>
      <c r="E489" s="442" t="s">
        <v>14</v>
      </c>
      <c r="F489" s="442" t="s">
        <v>2037</v>
      </c>
      <c r="G489" s="468" t="s">
        <v>1902</v>
      </c>
      <c r="H489" s="468"/>
      <c r="I489" s="335" t="s">
        <v>2026</v>
      </c>
      <c r="J489" s="336">
        <v>1.78E-2</v>
      </c>
      <c r="K489" s="337">
        <v>57.64</v>
      </c>
      <c r="L489" s="337">
        <v>1.02</v>
      </c>
      <c r="M489" s="346"/>
    </row>
    <row r="490" spans="2:13" ht="25.5" outlineLevel="1" x14ac:dyDescent="0.2">
      <c r="B490" s="345"/>
      <c r="C490" s="490" t="s">
        <v>1903</v>
      </c>
      <c r="D490" s="467" t="s">
        <v>2106</v>
      </c>
      <c r="E490" s="442" t="s">
        <v>14</v>
      </c>
      <c r="F490" s="442" t="s">
        <v>2107</v>
      </c>
      <c r="G490" s="468" t="s">
        <v>1916</v>
      </c>
      <c r="H490" s="468"/>
      <c r="I490" s="335" t="s">
        <v>90</v>
      </c>
      <c r="J490" s="336">
        <v>1.3599999999999999E-2</v>
      </c>
      <c r="K490" s="337">
        <v>550.04</v>
      </c>
      <c r="L490" s="337">
        <v>7.48</v>
      </c>
      <c r="M490" s="346"/>
    </row>
    <row r="491" spans="2:13" ht="25.5" outlineLevel="1" x14ac:dyDescent="0.2">
      <c r="B491" s="345"/>
      <c r="C491" s="490" t="s">
        <v>1903</v>
      </c>
      <c r="D491" s="467" t="s">
        <v>2014</v>
      </c>
      <c r="E491" s="442" t="s">
        <v>14</v>
      </c>
      <c r="F491" s="442" t="s">
        <v>2015</v>
      </c>
      <c r="G491" s="468" t="s">
        <v>1916</v>
      </c>
      <c r="H491" s="468"/>
      <c r="I491" s="335" t="s">
        <v>1050</v>
      </c>
      <c r="J491" s="336">
        <v>4.5403000000000002</v>
      </c>
      <c r="K491" s="337">
        <v>28.33</v>
      </c>
      <c r="L491" s="337">
        <v>128.62</v>
      </c>
      <c r="M491" s="346"/>
    </row>
    <row r="492" spans="2:13" ht="25.5" outlineLevel="1" x14ac:dyDescent="0.2">
      <c r="B492" s="345"/>
      <c r="C492" s="490" t="s">
        <v>1903</v>
      </c>
      <c r="D492" s="467" t="s">
        <v>1997</v>
      </c>
      <c r="E492" s="442" t="s">
        <v>14</v>
      </c>
      <c r="F492" s="442" t="s">
        <v>1998</v>
      </c>
      <c r="G492" s="468" t="s">
        <v>1916</v>
      </c>
      <c r="H492" s="468"/>
      <c r="I492" s="335" t="s">
        <v>1050</v>
      </c>
      <c r="J492" s="336">
        <v>3.5674000000000001</v>
      </c>
      <c r="K492" s="337">
        <v>21.09</v>
      </c>
      <c r="L492" s="337">
        <v>75.23</v>
      </c>
      <c r="M492" s="346"/>
    </row>
    <row r="493" spans="2:13" ht="25.5" outlineLevel="1" x14ac:dyDescent="0.2">
      <c r="B493" s="345"/>
      <c r="C493" s="490" t="s">
        <v>1903</v>
      </c>
      <c r="D493" s="467" t="s">
        <v>2108</v>
      </c>
      <c r="E493" s="442" t="s">
        <v>14</v>
      </c>
      <c r="F493" s="442" t="s">
        <v>2109</v>
      </c>
      <c r="G493" s="468" t="s">
        <v>1941</v>
      </c>
      <c r="H493" s="468"/>
      <c r="I493" s="335" t="s">
        <v>90</v>
      </c>
      <c r="J493" s="336">
        <v>4.48E-2</v>
      </c>
      <c r="K493" s="337">
        <v>2594.56</v>
      </c>
      <c r="L493" s="337">
        <v>116.23</v>
      </c>
      <c r="M493" s="346"/>
    </row>
    <row r="494" spans="2:13" ht="38.25" outlineLevel="1" x14ac:dyDescent="0.2">
      <c r="B494" s="345"/>
      <c r="C494" s="490" t="s">
        <v>1903</v>
      </c>
      <c r="D494" s="467" t="s">
        <v>2110</v>
      </c>
      <c r="E494" s="442" t="s">
        <v>14</v>
      </c>
      <c r="F494" s="442" t="s">
        <v>2111</v>
      </c>
      <c r="G494" s="468" t="s">
        <v>1916</v>
      </c>
      <c r="H494" s="468"/>
      <c r="I494" s="335" t="s">
        <v>90</v>
      </c>
      <c r="J494" s="336">
        <v>0.1012</v>
      </c>
      <c r="K494" s="337">
        <v>811.12</v>
      </c>
      <c r="L494" s="337">
        <v>82.08</v>
      </c>
      <c r="M494" s="346"/>
    </row>
    <row r="495" spans="2:13" ht="38.25" outlineLevel="1" x14ac:dyDescent="0.2">
      <c r="B495" s="345"/>
      <c r="C495" s="490" t="s">
        <v>1903</v>
      </c>
      <c r="D495" s="467" t="s">
        <v>2112</v>
      </c>
      <c r="E495" s="442" t="s">
        <v>14</v>
      </c>
      <c r="F495" s="442" t="s">
        <v>2113</v>
      </c>
      <c r="G495" s="468" t="s">
        <v>1984</v>
      </c>
      <c r="H495" s="468"/>
      <c r="I495" s="335" t="s">
        <v>90</v>
      </c>
      <c r="J495" s="336">
        <v>8.1000000000000003E-2</v>
      </c>
      <c r="K495" s="337">
        <v>367.92</v>
      </c>
      <c r="L495" s="337">
        <v>29.8</v>
      </c>
      <c r="M495" s="346"/>
    </row>
    <row r="496" spans="2:13" outlineLevel="1" x14ac:dyDescent="0.2">
      <c r="B496" s="345"/>
      <c r="C496" s="493" t="s">
        <v>1991</v>
      </c>
      <c r="D496" s="472" t="s">
        <v>2114</v>
      </c>
      <c r="E496" s="444" t="s">
        <v>14</v>
      </c>
      <c r="F496" s="444" t="s">
        <v>1333</v>
      </c>
      <c r="G496" s="473" t="s">
        <v>1993</v>
      </c>
      <c r="H496" s="473"/>
      <c r="I496" s="339" t="s">
        <v>29</v>
      </c>
      <c r="J496" s="340">
        <v>134.76400000000001</v>
      </c>
      <c r="K496" s="341">
        <v>0.68</v>
      </c>
      <c r="L496" s="341">
        <v>91.63</v>
      </c>
      <c r="M496" s="346"/>
    </row>
    <row r="497" spans="2:13" outlineLevel="1" x14ac:dyDescent="0.2">
      <c r="B497" s="345"/>
      <c r="C497" s="493" t="s">
        <v>1991</v>
      </c>
      <c r="D497" s="472" t="s">
        <v>2115</v>
      </c>
      <c r="E497" s="444" t="s">
        <v>108</v>
      </c>
      <c r="F497" s="444" t="s">
        <v>1414</v>
      </c>
      <c r="G497" s="473" t="s">
        <v>1993</v>
      </c>
      <c r="H497" s="473"/>
      <c r="I497" s="339" t="s">
        <v>29</v>
      </c>
      <c r="J497" s="340">
        <v>1</v>
      </c>
      <c r="K497" s="341">
        <v>114.9</v>
      </c>
      <c r="L497" s="341">
        <v>114.9</v>
      </c>
      <c r="M497" s="346"/>
    </row>
    <row r="498" spans="2:13" outlineLevel="1" x14ac:dyDescent="0.2">
      <c r="B498" s="345"/>
      <c r="C498" s="491"/>
      <c r="D498" s="469"/>
      <c r="E498" s="469"/>
      <c r="F498" s="469"/>
      <c r="G498" s="469" t="s">
        <v>1917</v>
      </c>
      <c r="H498" s="470">
        <v>96.354811078328723</v>
      </c>
      <c r="I498" s="469" t="s">
        <v>1918</v>
      </c>
      <c r="J498" s="470">
        <v>106.13</v>
      </c>
      <c r="K498" s="469" t="s">
        <v>1919</v>
      </c>
      <c r="L498" s="470">
        <v>202.48</v>
      </c>
      <c r="M498" s="346"/>
    </row>
    <row r="499" spans="2:13" outlineLevel="1" x14ac:dyDescent="0.2">
      <c r="B499" s="345"/>
      <c r="C499" s="491"/>
      <c r="D499" s="469"/>
      <c r="E499" s="469"/>
      <c r="F499" s="469"/>
      <c r="G499" s="469" t="s">
        <v>1920</v>
      </c>
      <c r="H499" s="470">
        <v>144.11000000000001</v>
      </c>
      <c r="I499" s="469"/>
      <c r="J499" s="471" t="s">
        <v>1921</v>
      </c>
      <c r="K499" s="471"/>
      <c r="L499" s="470">
        <v>792.38</v>
      </c>
      <c r="M499" s="346"/>
    </row>
    <row r="500" spans="2:13" outlineLevel="1" x14ac:dyDescent="0.2">
      <c r="B500" s="345"/>
      <c r="C500" s="494" t="s">
        <v>2001</v>
      </c>
      <c r="D500" s="474"/>
      <c r="E500" s="474"/>
      <c r="F500" s="474"/>
      <c r="G500" s="474"/>
      <c r="H500" s="474"/>
      <c r="I500" s="474"/>
      <c r="J500" s="474"/>
      <c r="K500" s="474"/>
      <c r="L500" s="474"/>
      <c r="M500" s="346"/>
    </row>
    <row r="501" spans="2:13" ht="13.5" outlineLevel="1" thickBot="1" x14ac:dyDescent="0.25">
      <c r="B501" s="345"/>
      <c r="C501" s="486" t="s">
        <v>2116</v>
      </c>
      <c r="D501" s="471"/>
      <c r="E501" s="471"/>
      <c r="F501" s="471"/>
      <c r="G501" s="471"/>
      <c r="H501" s="471"/>
      <c r="I501" s="471"/>
      <c r="J501" s="471"/>
      <c r="K501" s="471"/>
      <c r="L501" s="471"/>
      <c r="M501" s="346"/>
    </row>
    <row r="502" spans="2:13" ht="13.5" outlineLevel="1" thickTop="1" x14ac:dyDescent="0.2">
      <c r="B502" s="345"/>
      <c r="C502" s="492"/>
      <c r="D502" s="338"/>
      <c r="E502" s="338"/>
      <c r="F502" s="338"/>
      <c r="G502" s="338"/>
      <c r="H502" s="338"/>
      <c r="I502" s="338"/>
      <c r="J502" s="338"/>
      <c r="K502" s="338"/>
      <c r="L502" s="338"/>
      <c r="M502" s="346"/>
    </row>
    <row r="503" spans="2:13" ht="15" outlineLevel="1" x14ac:dyDescent="0.2">
      <c r="B503" s="345"/>
      <c r="C503" s="488" t="s">
        <v>194</v>
      </c>
      <c r="D503" s="462" t="s">
        <v>1</v>
      </c>
      <c r="E503" s="461" t="s">
        <v>2</v>
      </c>
      <c r="F503" s="461" t="s">
        <v>3</v>
      </c>
      <c r="G503" s="463" t="s">
        <v>1900</v>
      </c>
      <c r="H503" s="463"/>
      <c r="I503" s="464" t="s">
        <v>4</v>
      </c>
      <c r="J503" s="462" t="s">
        <v>5</v>
      </c>
      <c r="K503" s="462" t="s">
        <v>6</v>
      </c>
      <c r="L503" s="462" t="s">
        <v>7</v>
      </c>
      <c r="M503" s="346"/>
    </row>
    <row r="504" spans="2:13" ht="38.25" outlineLevel="1" x14ac:dyDescent="0.2">
      <c r="B504" s="345"/>
      <c r="C504" s="489" t="s">
        <v>1901</v>
      </c>
      <c r="D504" s="465" t="s">
        <v>195</v>
      </c>
      <c r="E504" s="443" t="s">
        <v>14</v>
      </c>
      <c r="F504" s="443" t="s">
        <v>196</v>
      </c>
      <c r="G504" s="466" t="s">
        <v>1970</v>
      </c>
      <c r="H504" s="466"/>
      <c r="I504" s="332" t="s">
        <v>29</v>
      </c>
      <c r="J504" s="333">
        <v>1</v>
      </c>
      <c r="K504" s="334">
        <v>16.559999999999999</v>
      </c>
      <c r="L504" s="334">
        <v>16.559999999999999</v>
      </c>
      <c r="M504" s="346"/>
    </row>
    <row r="505" spans="2:13" ht="25.5" outlineLevel="1" x14ac:dyDescent="0.2">
      <c r="B505" s="345"/>
      <c r="C505" s="490" t="s">
        <v>1903</v>
      </c>
      <c r="D505" s="467" t="s">
        <v>2104</v>
      </c>
      <c r="E505" s="442" t="s">
        <v>14</v>
      </c>
      <c r="F505" s="442" t="s">
        <v>2105</v>
      </c>
      <c r="G505" s="468" t="s">
        <v>1916</v>
      </c>
      <c r="H505" s="468"/>
      <c r="I505" s="335" t="s">
        <v>1050</v>
      </c>
      <c r="J505" s="336">
        <v>0.1416</v>
      </c>
      <c r="K505" s="337">
        <v>21.8</v>
      </c>
      <c r="L505" s="337">
        <v>3.08</v>
      </c>
      <c r="M505" s="346"/>
    </row>
    <row r="506" spans="2:13" ht="25.5" outlineLevel="1" x14ac:dyDescent="0.2">
      <c r="B506" s="345"/>
      <c r="C506" s="490" t="s">
        <v>1903</v>
      </c>
      <c r="D506" s="467" t="s">
        <v>2003</v>
      </c>
      <c r="E506" s="442" t="s">
        <v>14</v>
      </c>
      <c r="F506" s="442" t="s">
        <v>2004</v>
      </c>
      <c r="G506" s="468" t="s">
        <v>1916</v>
      </c>
      <c r="H506" s="468"/>
      <c r="I506" s="335" t="s">
        <v>1050</v>
      </c>
      <c r="J506" s="336">
        <v>0.1416</v>
      </c>
      <c r="K506" s="337">
        <v>27.6</v>
      </c>
      <c r="L506" s="337">
        <v>3.9</v>
      </c>
      <c r="M506" s="346"/>
    </row>
    <row r="507" spans="2:13" outlineLevel="1" x14ac:dyDescent="0.2">
      <c r="B507" s="345"/>
      <c r="C507" s="493" t="s">
        <v>1991</v>
      </c>
      <c r="D507" s="472" t="s">
        <v>2117</v>
      </c>
      <c r="E507" s="444" t="s">
        <v>14</v>
      </c>
      <c r="F507" s="444" t="s">
        <v>1431</v>
      </c>
      <c r="G507" s="473" t="s">
        <v>1993</v>
      </c>
      <c r="H507" s="473"/>
      <c r="I507" s="339" t="s">
        <v>29</v>
      </c>
      <c r="J507" s="340">
        <v>5.8999999999999999E-3</v>
      </c>
      <c r="K507" s="341">
        <v>60.09</v>
      </c>
      <c r="L507" s="341">
        <v>0.35</v>
      </c>
      <c r="M507" s="346"/>
    </row>
    <row r="508" spans="2:13" ht="25.5" outlineLevel="1" x14ac:dyDescent="0.2">
      <c r="B508" s="345"/>
      <c r="C508" s="493" t="s">
        <v>1991</v>
      </c>
      <c r="D508" s="472" t="s">
        <v>2118</v>
      </c>
      <c r="E508" s="444" t="s">
        <v>14</v>
      </c>
      <c r="F508" s="444" t="s">
        <v>1435</v>
      </c>
      <c r="G508" s="473" t="s">
        <v>1993</v>
      </c>
      <c r="H508" s="473"/>
      <c r="I508" s="339" t="s">
        <v>29</v>
      </c>
      <c r="J508" s="340">
        <v>1</v>
      </c>
      <c r="K508" s="341">
        <v>8.69</v>
      </c>
      <c r="L508" s="341">
        <v>8.69</v>
      </c>
      <c r="M508" s="346"/>
    </row>
    <row r="509" spans="2:13" outlineLevel="1" x14ac:dyDescent="0.2">
      <c r="B509" s="345"/>
      <c r="C509" s="493" t="s">
        <v>1991</v>
      </c>
      <c r="D509" s="472" t="s">
        <v>1533</v>
      </c>
      <c r="E509" s="444" t="s">
        <v>14</v>
      </c>
      <c r="F509" s="444" t="s">
        <v>1534</v>
      </c>
      <c r="G509" s="473" t="s">
        <v>1993</v>
      </c>
      <c r="H509" s="473"/>
      <c r="I509" s="339" t="s">
        <v>29</v>
      </c>
      <c r="J509" s="340">
        <v>3.3799999999999997E-2</v>
      </c>
      <c r="K509" s="341">
        <v>2.2599999999999998</v>
      </c>
      <c r="L509" s="341">
        <v>7.0000000000000007E-2</v>
      </c>
      <c r="M509" s="346"/>
    </row>
    <row r="510" spans="2:13" outlineLevel="1" x14ac:dyDescent="0.2">
      <c r="B510" s="345"/>
      <c r="C510" s="493" t="s">
        <v>1991</v>
      </c>
      <c r="D510" s="472" t="s">
        <v>2007</v>
      </c>
      <c r="E510" s="444" t="s">
        <v>14</v>
      </c>
      <c r="F510" s="444" t="s">
        <v>1384</v>
      </c>
      <c r="G510" s="473" t="s">
        <v>1993</v>
      </c>
      <c r="H510" s="473"/>
      <c r="I510" s="339" t="s">
        <v>29</v>
      </c>
      <c r="J510" s="340">
        <v>7.0000000000000001E-3</v>
      </c>
      <c r="K510" s="341">
        <v>68.08</v>
      </c>
      <c r="L510" s="341">
        <v>0.47</v>
      </c>
      <c r="M510" s="346"/>
    </row>
    <row r="511" spans="2:13" outlineLevel="1" x14ac:dyDescent="0.2">
      <c r="B511" s="345"/>
      <c r="C511" s="491"/>
      <c r="D511" s="469"/>
      <c r="E511" s="469"/>
      <c r="F511" s="469"/>
      <c r="G511" s="469" t="s">
        <v>1917</v>
      </c>
      <c r="H511" s="470">
        <v>2.3508137432188065</v>
      </c>
      <c r="I511" s="469" t="s">
        <v>1918</v>
      </c>
      <c r="J511" s="470">
        <v>2.59</v>
      </c>
      <c r="K511" s="469" t="s">
        <v>1919</v>
      </c>
      <c r="L511" s="470">
        <v>4.9400000000000004</v>
      </c>
      <c r="M511" s="346"/>
    </row>
    <row r="512" spans="2:13" ht="13.5" outlineLevel="1" thickBot="1" x14ac:dyDescent="0.25">
      <c r="B512" s="345"/>
      <c r="C512" s="491"/>
      <c r="D512" s="469"/>
      <c r="E512" s="469"/>
      <c r="F512" s="469"/>
      <c r="G512" s="469" t="s">
        <v>1920</v>
      </c>
      <c r="H512" s="470">
        <v>3.68</v>
      </c>
      <c r="I512" s="469"/>
      <c r="J512" s="471" t="s">
        <v>1921</v>
      </c>
      <c r="K512" s="471"/>
      <c r="L512" s="470">
        <v>20.239999999999998</v>
      </c>
      <c r="M512" s="346"/>
    </row>
    <row r="513" spans="2:13" ht="13.5" outlineLevel="1" thickTop="1" x14ac:dyDescent="0.2">
      <c r="B513" s="345"/>
      <c r="C513" s="492"/>
      <c r="D513" s="338"/>
      <c r="E513" s="338"/>
      <c r="F513" s="338"/>
      <c r="G513" s="338"/>
      <c r="H513" s="338"/>
      <c r="I513" s="338"/>
      <c r="J513" s="338"/>
      <c r="K513" s="338"/>
      <c r="L513" s="338"/>
      <c r="M513" s="346"/>
    </row>
    <row r="514" spans="2:13" ht="15" outlineLevel="1" x14ac:dyDescent="0.2">
      <c r="B514" s="345"/>
      <c r="C514" s="488" t="s">
        <v>197</v>
      </c>
      <c r="D514" s="462" t="s">
        <v>1</v>
      </c>
      <c r="E514" s="461" t="s">
        <v>2</v>
      </c>
      <c r="F514" s="461" t="s">
        <v>3</v>
      </c>
      <c r="G514" s="463" t="s">
        <v>1900</v>
      </c>
      <c r="H514" s="463"/>
      <c r="I514" s="464" t="s">
        <v>4</v>
      </c>
      <c r="J514" s="462" t="s">
        <v>5</v>
      </c>
      <c r="K514" s="462" t="s">
        <v>6</v>
      </c>
      <c r="L514" s="462" t="s">
        <v>7</v>
      </c>
      <c r="M514" s="346"/>
    </row>
    <row r="515" spans="2:13" ht="25.5" outlineLevel="1" x14ac:dyDescent="0.2">
      <c r="B515" s="345"/>
      <c r="C515" s="489" t="s">
        <v>1901</v>
      </c>
      <c r="D515" s="465" t="s">
        <v>198</v>
      </c>
      <c r="E515" s="443" t="s">
        <v>14</v>
      </c>
      <c r="F515" s="443" t="s">
        <v>199</v>
      </c>
      <c r="G515" s="466" t="s">
        <v>1970</v>
      </c>
      <c r="H515" s="466"/>
      <c r="I515" s="332" t="s">
        <v>29</v>
      </c>
      <c r="J515" s="333">
        <v>1</v>
      </c>
      <c r="K515" s="334">
        <v>12.62</v>
      </c>
      <c r="L515" s="334">
        <v>12.62</v>
      </c>
      <c r="M515" s="346"/>
    </row>
    <row r="516" spans="2:13" ht="25.5" outlineLevel="1" x14ac:dyDescent="0.2">
      <c r="B516" s="345"/>
      <c r="C516" s="490" t="s">
        <v>1903</v>
      </c>
      <c r="D516" s="467" t="s">
        <v>2104</v>
      </c>
      <c r="E516" s="442" t="s">
        <v>14</v>
      </c>
      <c r="F516" s="442" t="s">
        <v>2105</v>
      </c>
      <c r="G516" s="468" t="s">
        <v>1916</v>
      </c>
      <c r="H516" s="468"/>
      <c r="I516" s="335" t="s">
        <v>1050</v>
      </c>
      <c r="J516" s="336">
        <v>9.4399999999999998E-2</v>
      </c>
      <c r="K516" s="337">
        <v>21.8</v>
      </c>
      <c r="L516" s="337">
        <v>2.0499999999999998</v>
      </c>
      <c r="M516" s="346"/>
    </row>
    <row r="517" spans="2:13" ht="25.5" outlineLevel="1" x14ac:dyDescent="0.2">
      <c r="B517" s="345"/>
      <c r="C517" s="490" t="s">
        <v>1903</v>
      </c>
      <c r="D517" s="467" t="s">
        <v>2003</v>
      </c>
      <c r="E517" s="442" t="s">
        <v>14</v>
      </c>
      <c r="F517" s="442" t="s">
        <v>2004</v>
      </c>
      <c r="G517" s="468" t="s">
        <v>1916</v>
      </c>
      <c r="H517" s="468"/>
      <c r="I517" s="335" t="s">
        <v>1050</v>
      </c>
      <c r="J517" s="336">
        <v>9.4399999999999998E-2</v>
      </c>
      <c r="K517" s="337">
        <v>27.6</v>
      </c>
      <c r="L517" s="337">
        <v>2.6</v>
      </c>
      <c r="M517" s="346"/>
    </row>
    <row r="518" spans="2:13" outlineLevel="1" x14ac:dyDescent="0.2">
      <c r="B518" s="345"/>
      <c r="C518" s="493" t="s">
        <v>1991</v>
      </c>
      <c r="D518" s="472" t="s">
        <v>2117</v>
      </c>
      <c r="E518" s="444" t="s">
        <v>14</v>
      </c>
      <c r="F518" s="444" t="s">
        <v>1431</v>
      </c>
      <c r="G518" s="473" t="s">
        <v>1993</v>
      </c>
      <c r="H518" s="473"/>
      <c r="I518" s="339" t="s">
        <v>29</v>
      </c>
      <c r="J518" s="340">
        <v>5.8999999999999999E-3</v>
      </c>
      <c r="K518" s="341">
        <v>60.09</v>
      </c>
      <c r="L518" s="341">
        <v>0.35</v>
      </c>
      <c r="M518" s="346"/>
    </row>
    <row r="519" spans="2:13" outlineLevel="1" x14ac:dyDescent="0.2">
      <c r="B519" s="345"/>
      <c r="C519" s="493" t="s">
        <v>1991</v>
      </c>
      <c r="D519" s="472" t="s">
        <v>1533</v>
      </c>
      <c r="E519" s="444" t="s">
        <v>14</v>
      </c>
      <c r="F519" s="444" t="s">
        <v>1534</v>
      </c>
      <c r="G519" s="473" t="s">
        <v>1993</v>
      </c>
      <c r="H519" s="473"/>
      <c r="I519" s="339" t="s">
        <v>29</v>
      </c>
      <c r="J519" s="340">
        <v>3.15E-2</v>
      </c>
      <c r="K519" s="341">
        <v>2.2599999999999998</v>
      </c>
      <c r="L519" s="341">
        <v>7.0000000000000007E-2</v>
      </c>
      <c r="M519" s="346"/>
    </row>
    <row r="520" spans="2:13" outlineLevel="1" x14ac:dyDescent="0.2">
      <c r="B520" s="345"/>
      <c r="C520" s="493" t="s">
        <v>1991</v>
      </c>
      <c r="D520" s="472" t="s">
        <v>1759</v>
      </c>
      <c r="E520" s="444" t="s">
        <v>14</v>
      </c>
      <c r="F520" s="444" t="s">
        <v>1760</v>
      </c>
      <c r="G520" s="473" t="s">
        <v>1993</v>
      </c>
      <c r="H520" s="473"/>
      <c r="I520" s="339" t="s">
        <v>29</v>
      </c>
      <c r="J520" s="340">
        <v>1</v>
      </c>
      <c r="K520" s="341">
        <v>7.08</v>
      </c>
      <c r="L520" s="341">
        <v>7.08</v>
      </c>
      <c r="M520" s="346"/>
    </row>
    <row r="521" spans="2:13" outlineLevel="1" x14ac:dyDescent="0.2">
      <c r="B521" s="345"/>
      <c r="C521" s="493" t="s">
        <v>1991</v>
      </c>
      <c r="D521" s="472" t="s">
        <v>2007</v>
      </c>
      <c r="E521" s="444" t="s">
        <v>14</v>
      </c>
      <c r="F521" s="444" t="s">
        <v>1384</v>
      </c>
      <c r="G521" s="473" t="s">
        <v>1993</v>
      </c>
      <c r="H521" s="473"/>
      <c r="I521" s="339" t="s">
        <v>29</v>
      </c>
      <c r="J521" s="340">
        <v>7.0000000000000001E-3</v>
      </c>
      <c r="K521" s="341">
        <v>68.08</v>
      </c>
      <c r="L521" s="341">
        <v>0.47</v>
      </c>
      <c r="M521" s="346"/>
    </row>
    <row r="522" spans="2:13" outlineLevel="1" x14ac:dyDescent="0.2">
      <c r="B522" s="345"/>
      <c r="C522" s="491"/>
      <c r="D522" s="469"/>
      <c r="E522" s="469"/>
      <c r="F522" s="469"/>
      <c r="G522" s="469" t="s">
        <v>1917</v>
      </c>
      <c r="H522" s="470">
        <v>1.5656229180546302</v>
      </c>
      <c r="I522" s="469" t="s">
        <v>1918</v>
      </c>
      <c r="J522" s="470">
        <v>1.72</v>
      </c>
      <c r="K522" s="469" t="s">
        <v>1919</v>
      </c>
      <c r="L522" s="470">
        <v>3.29</v>
      </c>
      <c r="M522" s="346"/>
    </row>
    <row r="523" spans="2:13" ht="13.5" outlineLevel="1" thickBot="1" x14ac:dyDescent="0.25">
      <c r="B523" s="345"/>
      <c r="C523" s="491"/>
      <c r="D523" s="469"/>
      <c r="E523" s="469"/>
      <c r="F523" s="469"/>
      <c r="G523" s="469" t="s">
        <v>1920</v>
      </c>
      <c r="H523" s="470">
        <v>2.8</v>
      </c>
      <c r="I523" s="469"/>
      <c r="J523" s="471" t="s">
        <v>1921</v>
      </c>
      <c r="K523" s="471"/>
      <c r="L523" s="470">
        <v>15.42</v>
      </c>
      <c r="M523" s="346"/>
    </row>
    <row r="524" spans="2:13" ht="13.5" outlineLevel="1" thickTop="1" x14ac:dyDescent="0.2">
      <c r="B524" s="345"/>
      <c r="C524" s="492"/>
      <c r="D524" s="338"/>
      <c r="E524" s="338"/>
      <c r="F524" s="338"/>
      <c r="G524" s="338"/>
      <c r="H524" s="338"/>
      <c r="I524" s="338"/>
      <c r="J524" s="338"/>
      <c r="K524" s="338"/>
      <c r="L524" s="338"/>
      <c r="M524" s="346"/>
    </row>
    <row r="525" spans="2:13" ht="15" outlineLevel="1" x14ac:dyDescent="0.2">
      <c r="B525" s="345"/>
      <c r="C525" s="488" t="s">
        <v>200</v>
      </c>
      <c r="D525" s="462" t="s">
        <v>1</v>
      </c>
      <c r="E525" s="461" t="s">
        <v>2</v>
      </c>
      <c r="F525" s="461" t="s">
        <v>3</v>
      </c>
      <c r="G525" s="463" t="s">
        <v>1900</v>
      </c>
      <c r="H525" s="463"/>
      <c r="I525" s="464" t="s">
        <v>4</v>
      </c>
      <c r="J525" s="462" t="s">
        <v>5</v>
      </c>
      <c r="K525" s="462" t="s">
        <v>6</v>
      </c>
      <c r="L525" s="462" t="s">
        <v>7</v>
      </c>
      <c r="M525" s="346"/>
    </row>
    <row r="526" spans="2:13" ht="38.25" outlineLevel="1" x14ac:dyDescent="0.2">
      <c r="B526" s="345"/>
      <c r="C526" s="489" t="s">
        <v>1901</v>
      </c>
      <c r="D526" s="465" t="s">
        <v>201</v>
      </c>
      <c r="E526" s="443" t="s">
        <v>14</v>
      </c>
      <c r="F526" s="443" t="s">
        <v>202</v>
      </c>
      <c r="G526" s="466" t="s">
        <v>1970</v>
      </c>
      <c r="H526" s="466"/>
      <c r="I526" s="332" t="s">
        <v>29</v>
      </c>
      <c r="J526" s="333">
        <v>1</v>
      </c>
      <c r="K526" s="334">
        <v>22.52</v>
      </c>
      <c r="L526" s="334">
        <v>22.52</v>
      </c>
      <c r="M526" s="346"/>
    </row>
    <row r="527" spans="2:13" ht="25.5" outlineLevel="1" x14ac:dyDescent="0.2">
      <c r="B527" s="345"/>
      <c r="C527" s="490" t="s">
        <v>1903</v>
      </c>
      <c r="D527" s="467" t="s">
        <v>2104</v>
      </c>
      <c r="E527" s="442" t="s">
        <v>14</v>
      </c>
      <c r="F527" s="442" t="s">
        <v>2105</v>
      </c>
      <c r="G527" s="468" t="s">
        <v>1916</v>
      </c>
      <c r="H527" s="468"/>
      <c r="I527" s="335" t="s">
        <v>1050</v>
      </c>
      <c r="J527" s="336">
        <v>0.18870000000000001</v>
      </c>
      <c r="K527" s="337">
        <v>21.8</v>
      </c>
      <c r="L527" s="337">
        <v>4.1100000000000003</v>
      </c>
      <c r="M527" s="346"/>
    </row>
    <row r="528" spans="2:13" ht="25.5" outlineLevel="1" x14ac:dyDescent="0.2">
      <c r="B528" s="345"/>
      <c r="C528" s="490" t="s">
        <v>1903</v>
      </c>
      <c r="D528" s="467" t="s">
        <v>2003</v>
      </c>
      <c r="E528" s="442" t="s">
        <v>14</v>
      </c>
      <c r="F528" s="442" t="s">
        <v>2004</v>
      </c>
      <c r="G528" s="468" t="s">
        <v>1916</v>
      </c>
      <c r="H528" s="468"/>
      <c r="I528" s="335" t="s">
        <v>1050</v>
      </c>
      <c r="J528" s="336">
        <v>0.18870000000000001</v>
      </c>
      <c r="K528" s="337">
        <v>27.6</v>
      </c>
      <c r="L528" s="337">
        <v>5.2</v>
      </c>
      <c r="M528" s="346"/>
    </row>
    <row r="529" spans="2:13" outlineLevel="1" x14ac:dyDescent="0.2">
      <c r="B529" s="345"/>
      <c r="C529" s="493" t="s">
        <v>1991</v>
      </c>
      <c r="D529" s="472" t="s">
        <v>2117</v>
      </c>
      <c r="E529" s="444" t="s">
        <v>14</v>
      </c>
      <c r="F529" s="444" t="s">
        <v>1431</v>
      </c>
      <c r="G529" s="473" t="s">
        <v>1993</v>
      </c>
      <c r="H529" s="473"/>
      <c r="I529" s="339" t="s">
        <v>29</v>
      </c>
      <c r="J529" s="340">
        <v>8.8000000000000005E-3</v>
      </c>
      <c r="K529" s="341">
        <v>60.09</v>
      </c>
      <c r="L529" s="341">
        <v>0.52</v>
      </c>
      <c r="M529" s="346"/>
    </row>
    <row r="530" spans="2:13" outlineLevel="1" x14ac:dyDescent="0.2">
      <c r="B530" s="345"/>
      <c r="C530" s="493" t="s">
        <v>1991</v>
      </c>
      <c r="D530" s="472" t="s">
        <v>1533</v>
      </c>
      <c r="E530" s="444" t="s">
        <v>14</v>
      </c>
      <c r="F530" s="444" t="s">
        <v>1534</v>
      </c>
      <c r="G530" s="473" t="s">
        <v>1993</v>
      </c>
      <c r="H530" s="473"/>
      <c r="I530" s="339" t="s">
        <v>29</v>
      </c>
      <c r="J530" s="340">
        <v>4.8399999999999999E-2</v>
      </c>
      <c r="K530" s="341">
        <v>2.2599999999999998</v>
      </c>
      <c r="L530" s="341">
        <v>0.1</v>
      </c>
      <c r="M530" s="346"/>
    </row>
    <row r="531" spans="2:13" outlineLevel="1" x14ac:dyDescent="0.2">
      <c r="B531" s="345"/>
      <c r="C531" s="493" t="s">
        <v>1991</v>
      </c>
      <c r="D531" s="472" t="s">
        <v>2007</v>
      </c>
      <c r="E531" s="444" t="s">
        <v>14</v>
      </c>
      <c r="F531" s="444" t="s">
        <v>1384</v>
      </c>
      <c r="G531" s="473" t="s">
        <v>1993</v>
      </c>
      <c r="H531" s="473"/>
      <c r="I531" s="339" t="s">
        <v>29</v>
      </c>
      <c r="J531" s="340">
        <v>1.0500000000000001E-2</v>
      </c>
      <c r="K531" s="341">
        <v>68.08</v>
      </c>
      <c r="L531" s="341">
        <v>0.71</v>
      </c>
      <c r="M531" s="346"/>
    </row>
    <row r="532" spans="2:13" ht="25.5" outlineLevel="1" x14ac:dyDescent="0.2">
      <c r="B532" s="345"/>
      <c r="C532" s="493" t="s">
        <v>1991</v>
      </c>
      <c r="D532" s="472" t="s">
        <v>2119</v>
      </c>
      <c r="E532" s="444" t="s">
        <v>14</v>
      </c>
      <c r="F532" s="444" t="s">
        <v>1521</v>
      </c>
      <c r="G532" s="473" t="s">
        <v>1993</v>
      </c>
      <c r="H532" s="473"/>
      <c r="I532" s="339" t="s">
        <v>29</v>
      </c>
      <c r="J532" s="340">
        <v>1</v>
      </c>
      <c r="K532" s="341">
        <v>11.88</v>
      </c>
      <c r="L532" s="341">
        <v>11.88</v>
      </c>
      <c r="M532" s="346"/>
    </row>
    <row r="533" spans="2:13" outlineLevel="1" x14ac:dyDescent="0.2">
      <c r="B533" s="345"/>
      <c r="C533" s="491"/>
      <c r="D533" s="469"/>
      <c r="E533" s="469"/>
      <c r="F533" s="469"/>
      <c r="G533" s="469" t="s">
        <v>1917</v>
      </c>
      <c r="H533" s="470">
        <v>3.1312458361092603</v>
      </c>
      <c r="I533" s="469" t="s">
        <v>1918</v>
      </c>
      <c r="J533" s="470">
        <v>3.45</v>
      </c>
      <c r="K533" s="469" t="s">
        <v>1919</v>
      </c>
      <c r="L533" s="470">
        <v>6.58</v>
      </c>
      <c r="M533" s="346"/>
    </row>
    <row r="534" spans="2:13" ht="13.5" outlineLevel="1" thickBot="1" x14ac:dyDescent="0.25">
      <c r="B534" s="345"/>
      <c r="C534" s="491"/>
      <c r="D534" s="469"/>
      <c r="E534" s="469"/>
      <c r="F534" s="469"/>
      <c r="G534" s="469" t="s">
        <v>1920</v>
      </c>
      <c r="H534" s="470">
        <v>5</v>
      </c>
      <c r="I534" s="469"/>
      <c r="J534" s="471" t="s">
        <v>1921</v>
      </c>
      <c r="K534" s="471"/>
      <c r="L534" s="470">
        <v>27.52</v>
      </c>
      <c r="M534" s="346"/>
    </row>
    <row r="535" spans="2:13" ht="13.5" outlineLevel="1" thickTop="1" x14ac:dyDescent="0.2">
      <c r="B535" s="345"/>
      <c r="C535" s="492"/>
      <c r="D535" s="338"/>
      <c r="E535" s="338"/>
      <c r="F535" s="338"/>
      <c r="G535" s="338"/>
      <c r="H535" s="338"/>
      <c r="I535" s="338"/>
      <c r="J535" s="338"/>
      <c r="K535" s="338"/>
      <c r="L535" s="338"/>
      <c r="M535" s="346"/>
    </row>
    <row r="536" spans="2:13" ht="15" outlineLevel="1" x14ac:dyDescent="0.2">
      <c r="B536" s="345"/>
      <c r="C536" s="488" t="s">
        <v>203</v>
      </c>
      <c r="D536" s="462" t="s">
        <v>1</v>
      </c>
      <c r="E536" s="461" t="s">
        <v>2</v>
      </c>
      <c r="F536" s="461" t="s">
        <v>3</v>
      </c>
      <c r="G536" s="463" t="s">
        <v>1900</v>
      </c>
      <c r="H536" s="463"/>
      <c r="I536" s="464" t="s">
        <v>4</v>
      </c>
      <c r="J536" s="462" t="s">
        <v>5</v>
      </c>
      <c r="K536" s="462" t="s">
        <v>6</v>
      </c>
      <c r="L536" s="462" t="s">
        <v>7</v>
      </c>
      <c r="M536" s="346"/>
    </row>
    <row r="537" spans="2:13" ht="38.25" outlineLevel="1" x14ac:dyDescent="0.2">
      <c r="B537" s="345"/>
      <c r="C537" s="489" t="s">
        <v>1901</v>
      </c>
      <c r="D537" s="465" t="s">
        <v>204</v>
      </c>
      <c r="E537" s="443" t="s">
        <v>14</v>
      </c>
      <c r="F537" s="443" t="s">
        <v>205</v>
      </c>
      <c r="G537" s="466" t="s">
        <v>1970</v>
      </c>
      <c r="H537" s="466"/>
      <c r="I537" s="332" t="s">
        <v>29</v>
      </c>
      <c r="J537" s="333">
        <v>1</v>
      </c>
      <c r="K537" s="334">
        <v>6.5</v>
      </c>
      <c r="L537" s="334">
        <v>6.5</v>
      </c>
      <c r="M537" s="346"/>
    </row>
    <row r="538" spans="2:13" ht="25.5" outlineLevel="1" x14ac:dyDescent="0.2">
      <c r="B538" s="345"/>
      <c r="C538" s="490" t="s">
        <v>1903</v>
      </c>
      <c r="D538" s="467" t="s">
        <v>2104</v>
      </c>
      <c r="E538" s="442" t="s">
        <v>14</v>
      </c>
      <c r="F538" s="442" t="s">
        <v>2105</v>
      </c>
      <c r="G538" s="468" t="s">
        <v>1916</v>
      </c>
      <c r="H538" s="468"/>
      <c r="I538" s="335" t="s">
        <v>1050</v>
      </c>
      <c r="J538" s="336">
        <v>9.4399999999999998E-2</v>
      </c>
      <c r="K538" s="337">
        <v>21.8</v>
      </c>
      <c r="L538" s="337">
        <v>2.0499999999999998</v>
      </c>
      <c r="M538" s="346"/>
    </row>
    <row r="539" spans="2:13" ht="25.5" outlineLevel="1" x14ac:dyDescent="0.2">
      <c r="B539" s="345"/>
      <c r="C539" s="490" t="s">
        <v>1903</v>
      </c>
      <c r="D539" s="467" t="s">
        <v>2003</v>
      </c>
      <c r="E539" s="442" t="s">
        <v>14</v>
      </c>
      <c r="F539" s="442" t="s">
        <v>2004</v>
      </c>
      <c r="G539" s="468" t="s">
        <v>1916</v>
      </c>
      <c r="H539" s="468"/>
      <c r="I539" s="335" t="s">
        <v>1050</v>
      </c>
      <c r="J539" s="336">
        <v>9.4399999999999998E-2</v>
      </c>
      <c r="K539" s="337">
        <v>27.6</v>
      </c>
      <c r="L539" s="337">
        <v>2.6</v>
      </c>
      <c r="M539" s="346"/>
    </row>
    <row r="540" spans="2:13" ht="25.5" outlineLevel="1" x14ac:dyDescent="0.2">
      <c r="B540" s="345"/>
      <c r="C540" s="493" t="s">
        <v>1991</v>
      </c>
      <c r="D540" s="472" t="s">
        <v>1705</v>
      </c>
      <c r="E540" s="444" t="s">
        <v>14</v>
      </c>
      <c r="F540" s="444" t="s">
        <v>1706</v>
      </c>
      <c r="G540" s="473" t="s">
        <v>1993</v>
      </c>
      <c r="H540" s="473"/>
      <c r="I540" s="339" t="s">
        <v>29</v>
      </c>
      <c r="J540" s="340">
        <v>1</v>
      </c>
      <c r="K540" s="341">
        <v>0.96</v>
      </c>
      <c r="L540" s="341">
        <v>0.96</v>
      </c>
      <c r="M540" s="346"/>
    </row>
    <row r="541" spans="2:13" outlineLevel="1" x14ac:dyDescent="0.2">
      <c r="B541" s="345"/>
      <c r="C541" s="493" t="s">
        <v>1991</v>
      </c>
      <c r="D541" s="472" t="s">
        <v>2117</v>
      </c>
      <c r="E541" s="444" t="s">
        <v>14</v>
      </c>
      <c r="F541" s="444" t="s">
        <v>1431</v>
      </c>
      <c r="G541" s="473" t="s">
        <v>1993</v>
      </c>
      <c r="H541" s="473"/>
      <c r="I541" s="339" t="s">
        <v>29</v>
      </c>
      <c r="J541" s="340">
        <v>5.8999999999999999E-3</v>
      </c>
      <c r="K541" s="341">
        <v>60.09</v>
      </c>
      <c r="L541" s="341">
        <v>0.35</v>
      </c>
      <c r="M541" s="346"/>
    </row>
    <row r="542" spans="2:13" outlineLevel="1" x14ac:dyDescent="0.2">
      <c r="B542" s="345"/>
      <c r="C542" s="493" t="s">
        <v>1991</v>
      </c>
      <c r="D542" s="472" t="s">
        <v>1533</v>
      </c>
      <c r="E542" s="444" t="s">
        <v>14</v>
      </c>
      <c r="F542" s="444" t="s">
        <v>1534</v>
      </c>
      <c r="G542" s="473" t="s">
        <v>1993</v>
      </c>
      <c r="H542" s="473"/>
      <c r="I542" s="339" t="s">
        <v>29</v>
      </c>
      <c r="J542" s="340">
        <v>3.15E-2</v>
      </c>
      <c r="K542" s="341">
        <v>2.2599999999999998</v>
      </c>
      <c r="L542" s="341">
        <v>7.0000000000000007E-2</v>
      </c>
      <c r="M542" s="346"/>
    </row>
    <row r="543" spans="2:13" outlineLevel="1" x14ac:dyDescent="0.2">
      <c r="B543" s="345"/>
      <c r="C543" s="493" t="s">
        <v>1991</v>
      </c>
      <c r="D543" s="472" t="s">
        <v>2007</v>
      </c>
      <c r="E543" s="444" t="s">
        <v>14</v>
      </c>
      <c r="F543" s="444" t="s">
        <v>1384</v>
      </c>
      <c r="G543" s="473" t="s">
        <v>1993</v>
      </c>
      <c r="H543" s="473"/>
      <c r="I543" s="339" t="s">
        <v>29</v>
      </c>
      <c r="J543" s="340">
        <v>7.0000000000000001E-3</v>
      </c>
      <c r="K543" s="341">
        <v>68.08</v>
      </c>
      <c r="L543" s="341">
        <v>0.47</v>
      </c>
      <c r="M543" s="346"/>
    </row>
    <row r="544" spans="2:13" outlineLevel="1" x14ac:dyDescent="0.2">
      <c r="B544" s="345"/>
      <c r="C544" s="491"/>
      <c r="D544" s="469"/>
      <c r="E544" s="469"/>
      <c r="F544" s="469"/>
      <c r="G544" s="469" t="s">
        <v>1917</v>
      </c>
      <c r="H544" s="470">
        <v>1.5656229180546302</v>
      </c>
      <c r="I544" s="469" t="s">
        <v>1918</v>
      </c>
      <c r="J544" s="470">
        <v>1.72</v>
      </c>
      <c r="K544" s="469" t="s">
        <v>1919</v>
      </c>
      <c r="L544" s="470">
        <v>3.29</v>
      </c>
      <c r="M544" s="346"/>
    </row>
    <row r="545" spans="2:13" ht="13.5" outlineLevel="1" thickBot="1" x14ac:dyDescent="0.25">
      <c r="B545" s="345"/>
      <c r="C545" s="491"/>
      <c r="D545" s="469"/>
      <c r="E545" s="469"/>
      <c r="F545" s="469"/>
      <c r="G545" s="469" t="s">
        <v>1920</v>
      </c>
      <c r="H545" s="470">
        <v>1.44</v>
      </c>
      <c r="I545" s="469"/>
      <c r="J545" s="471" t="s">
        <v>1921</v>
      </c>
      <c r="K545" s="471"/>
      <c r="L545" s="470">
        <v>7.94</v>
      </c>
      <c r="M545" s="346"/>
    </row>
    <row r="546" spans="2:13" ht="13.5" outlineLevel="1" thickTop="1" x14ac:dyDescent="0.2">
      <c r="B546" s="345"/>
      <c r="C546" s="492"/>
      <c r="D546" s="338"/>
      <c r="E546" s="338"/>
      <c r="F546" s="338"/>
      <c r="G546" s="338"/>
      <c r="H546" s="338"/>
      <c r="I546" s="338"/>
      <c r="J546" s="338"/>
      <c r="K546" s="338"/>
      <c r="L546" s="338"/>
      <c r="M546" s="346"/>
    </row>
    <row r="547" spans="2:13" ht="15" outlineLevel="1" x14ac:dyDescent="0.2">
      <c r="B547" s="345"/>
      <c r="C547" s="488" t="s">
        <v>206</v>
      </c>
      <c r="D547" s="462" t="s">
        <v>1</v>
      </c>
      <c r="E547" s="461" t="s">
        <v>2</v>
      </c>
      <c r="F547" s="461" t="s">
        <v>3</v>
      </c>
      <c r="G547" s="463" t="s">
        <v>1900</v>
      </c>
      <c r="H547" s="463"/>
      <c r="I547" s="464" t="s">
        <v>4</v>
      </c>
      <c r="J547" s="462" t="s">
        <v>5</v>
      </c>
      <c r="K547" s="462" t="s">
        <v>6</v>
      </c>
      <c r="L547" s="462" t="s">
        <v>7</v>
      </c>
      <c r="M547" s="346"/>
    </row>
    <row r="548" spans="2:13" ht="25.5" outlineLevel="1" x14ac:dyDescent="0.2">
      <c r="B548" s="345"/>
      <c r="C548" s="489" t="s">
        <v>1901</v>
      </c>
      <c r="D548" s="465" t="s">
        <v>207</v>
      </c>
      <c r="E548" s="443" t="s">
        <v>27</v>
      </c>
      <c r="F548" s="443" t="s">
        <v>208</v>
      </c>
      <c r="G548" s="466" t="s">
        <v>1970</v>
      </c>
      <c r="H548" s="466"/>
      <c r="I548" s="332" t="s">
        <v>209</v>
      </c>
      <c r="J548" s="333">
        <v>1</v>
      </c>
      <c r="K548" s="334">
        <v>16.510000000000002</v>
      </c>
      <c r="L548" s="334">
        <v>16.510000000000002</v>
      </c>
      <c r="M548" s="346"/>
    </row>
    <row r="549" spans="2:13" ht="25.5" outlineLevel="1" x14ac:dyDescent="0.2">
      <c r="B549" s="345"/>
      <c r="C549" s="490" t="s">
        <v>1903</v>
      </c>
      <c r="D549" s="467" t="s">
        <v>2003</v>
      </c>
      <c r="E549" s="442" t="s">
        <v>14</v>
      </c>
      <c r="F549" s="442" t="s">
        <v>2004</v>
      </c>
      <c r="G549" s="468" t="s">
        <v>1916</v>
      </c>
      <c r="H549" s="468"/>
      <c r="I549" s="335" t="s">
        <v>1050</v>
      </c>
      <c r="J549" s="336">
        <v>0.14000000000000001</v>
      </c>
      <c r="K549" s="337">
        <v>27.6</v>
      </c>
      <c r="L549" s="337">
        <v>3.86</v>
      </c>
      <c r="M549" s="346"/>
    </row>
    <row r="550" spans="2:13" ht="25.5" outlineLevel="1" x14ac:dyDescent="0.2">
      <c r="B550" s="345"/>
      <c r="C550" s="490" t="s">
        <v>1903</v>
      </c>
      <c r="D550" s="467" t="s">
        <v>1997</v>
      </c>
      <c r="E550" s="442" t="s">
        <v>14</v>
      </c>
      <c r="F550" s="442" t="s">
        <v>1998</v>
      </c>
      <c r="G550" s="468" t="s">
        <v>1916</v>
      </c>
      <c r="H550" s="468"/>
      <c r="I550" s="335" t="s">
        <v>1050</v>
      </c>
      <c r="J550" s="336">
        <v>0.14000000000000001</v>
      </c>
      <c r="K550" s="337">
        <v>21.09</v>
      </c>
      <c r="L550" s="337">
        <v>2.95</v>
      </c>
      <c r="M550" s="346"/>
    </row>
    <row r="551" spans="2:13" outlineLevel="1" x14ac:dyDescent="0.2">
      <c r="B551" s="345"/>
      <c r="C551" s="493" t="s">
        <v>1991</v>
      </c>
      <c r="D551" s="472" t="s">
        <v>2117</v>
      </c>
      <c r="E551" s="444" t="s">
        <v>14</v>
      </c>
      <c r="F551" s="444" t="s">
        <v>1431</v>
      </c>
      <c r="G551" s="473" t="s">
        <v>1993</v>
      </c>
      <c r="H551" s="473"/>
      <c r="I551" s="339" t="s">
        <v>29</v>
      </c>
      <c r="J551" s="340">
        <v>1.6500000000000001E-2</v>
      </c>
      <c r="K551" s="341">
        <v>60.09</v>
      </c>
      <c r="L551" s="341">
        <v>0.99</v>
      </c>
      <c r="M551" s="346"/>
    </row>
    <row r="552" spans="2:13" outlineLevel="1" x14ac:dyDescent="0.2">
      <c r="B552" s="345"/>
      <c r="C552" s="493" t="s">
        <v>1991</v>
      </c>
      <c r="D552" s="472" t="s">
        <v>2007</v>
      </c>
      <c r="E552" s="444" t="s">
        <v>14</v>
      </c>
      <c r="F552" s="444" t="s">
        <v>1384</v>
      </c>
      <c r="G552" s="473" t="s">
        <v>1993</v>
      </c>
      <c r="H552" s="473"/>
      <c r="I552" s="339" t="s">
        <v>29</v>
      </c>
      <c r="J552" s="340">
        <v>0.02</v>
      </c>
      <c r="K552" s="341">
        <v>68.08</v>
      </c>
      <c r="L552" s="341">
        <v>1.36</v>
      </c>
      <c r="M552" s="346"/>
    </row>
    <row r="553" spans="2:13" ht="25.5" outlineLevel="1" x14ac:dyDescent="0.2">
      <c r="B553" s="345"/>
      <c r="C553" s="493" t="s">
        <v>1991</v>
      </c>
      <c r="D553" s="472" t="s">
        <v>1779</v>
      </c>
      <c r="E553" s="444" t="s">
        <v>14</v>
      </c>
      <c r="F553" s="444" t="s">
        <v>1780</v>
      </c>
      <c r="G553" s="473" t="s">
        <v>1993</v>
      </c>
      <c r="H553" s="473"/>
      <c r="I553" s="339" t="s">
        <v>29</v>
      </c>
      <c r="J553" s="340">
        <v>1</v>
      </c>
      <c r="K553" s="341">
        <v>7.35</v>
      </c>
      <c r="L553" s="341">
        <v>7.35</v>
      </c>
      <c r="M553" s="346"/>
    </row>
    <row r="554" spans="2:13" outlineLevel="1" x14ac:dyDescent="0.2">
      <c r="B554" s="345"/>
      <c r="C554" s="491"/>
      <c r="D554" s="469"/>
      <c r="E554" s="469"/>
      <c r="F554" s="469"/>
      <c r="G554" s="469" t="s">
        <v>1917</v>
      </c>
      <c r="H554" s="470">
        <v>2.2413629009231939</v>
      </c>
      <c r="I554" s="469" t="s">
        <v>1918</v>
      </c>
      <c r="J554" s="470">
        <v>2.4700000000000002</v>
      </c>
      <c r="K554" s="469" t="s">
        <v>1919</v>
      </c>
      <c r="L554" s="470">
        <v>4.71</v>
      </c>
      <c r="M554" s="346"/>
    </row>
    <row r="555" spans="2:13" outlineLevel="1" x14ac:dyDescent="0.2">
      <c r="B555" s="345"/>
      <c r="C555" s="491"/>
      <c r="D555" s="469"/>
      <c r="E555" s="469"/>
      <c r="F555" s="469"/>
      <c r="G555" s="469" t="s">
        <v>1920</v>
      </c>
      <c r="H555" s="470">
        <v>3.67</v>
      </c>
      <c r="I555" s="469"/>
      <c r="J555" s="471" t="s">
        <v>1921</v>
      </c>
      <c r="K555" s="471"/>
      <c r="L555" s="470">
        <v>20.18</v>
      </c>
      <c r="M555" s="346"/>
    </row>
    <row r="556" spans="2:13" outlineLevel="1" x14ac:dyDescent="0.2">
      <c r="B556" s="345"/>
      <c r="C556" s="494" t="s">
        <v>2001</v>
      </c>
      <c r="D556" s="474"/>
      <c r="E556" s="474"/>
      <c r="F556" s="474"/>
      <c r="G556" s="474"/>
      <c r="H556" s="474"/>
      <c r="I556" s="474"/>
      <c r="J556" s="474"/>
      <c r="K556" s="474"/>
      <c r="L556" s="474"/>
      <c r="M556" s="346"/>
    </row>
    <row r="557" spans="2:13" ht="13.5" outlineLevel="1" thickBot="1" x14ac:dyDescent="0.25">
      <c r="B557" s="345"/>
      <c r="C557" s="486" t="s">
        <v>2120</v>
      </c>
      <c r="D557" s="471"/>
      <c r="E557" s="471"/>
      <c r="F557" s="471"/>
      <c r="G557" s="471"/>
      <c r="H557" s="471"/>
      <c r="I557" s="471"/>
      <c r="J557" s="471"/>
      <c r="K557" s="471"/>
      <c r="L557" s="471"/>
      <c r="M557" s="346"/>
    </row>
    <row r="558" spans="2:13" ht="13.5" outlineLevel="1" thickTop="1" x14ac:dyDescent="0.2">
      <c r="B558" s="345"/>
      <c r="C558" s="492"/>
      <c r="D558" s="338"/>
      <c r="E558" s="338"/>
      <c r="F558" s="338"/>
      <c r="G558" s="338"/>
      <c r="H558" s="338"/>
      <c r="I558" s="338"/>
      <c r="J558" s="338"/>
      <c r="K558" s="338"/>
      <c r="L558" s="338"/>
      <c r="M558" s="346"/>
    </row>
    <row r="559" spans="2:13" ht="15" outlineLevel="1" x14ac:dyDescent="0.2">
      <c r="B559" s="345"/>
      <c r="C559" s="488" t="s">
        <v>210</v>
      </c>
      <c r="D559" s="462" t="s">
        <v>1</v>
      </c>
      <c r="E559" s="461" t="s">
        <v>2</v>
      </c>
      <c r="F559" s="461" t="s">
        <v>3</v>
      </c>
      <c r="G559" s="463" t="s">
        <v>1900</v>
      </c>
      <c r="H559" s="463"/>
      <c r="I559" s="464" t="s">
        <v>4</v>
      </c>
      <c r="J559" s="462" t="s">
        <v>5</v>
      </c>
      <c r="K559" s="462" t="s">
        <v>6</v>
      </c>
      <c r="L559" s="462" t="s">
        <v>7</v>
      </c>
      <c r="M559" s="346"/>
    </row>
    <row r="560" spans="2:13" ht="25.5" outlineLevel="1" x14ac:dyDescent="0.2">
      <c r="B560" s="345"/>
      <c r="C560" s="489" t="s">
        <v>1901</v>
      </c>
      <c r="D560" s="465" t="s">
        <v>211</v>
      </c>
      <c r="E560" s="443" t="s">
        <v>14</v>
      </c>
      <c r="F560" s="443" t="s">
        <v>212</v>
      </c>
      <c r="G560" s="466" t="s">
        <v>1970</v>
      </c>
      <c r="H560" s="466"/>
      <c r="I560" s="332" t="s">
        <v>29</v>
      </c>
      <c r="J560" s="333">
        <v>1</v>
      </c>
      <c r="K560" s="334">
        <v>11.7</v>
      </c>
      <c r="L560" s="334">
        <v>11.7</v>
      </c>
      <c r="M560" s="346"/>
    </row>
    <row r="561" spans="2:13" ht="25.5" outlineLevel="1" x14ac:dyDescent="0.2">
      <c r="B561" s="345"/>
      <c r="C561" s="490" t="s">
        <v>1903</v>
      </c>
      <c r="D561" s="467" t="s">
        <v>2104</v>
      </c>
      <c r="E561" s="442" t="s">
        <v>14</v>
      </c>
      <c r="F561" s="442" t="s">
        <v>2105</v>
      </c>
      <c r="G561" s="468" t="s">
        <v>1916</v>
      </c>
      <c r="H561" s="468"/>
      <c r="I561" s="335" t="s">
        <v>1050</v>
      </c>
      <c r="J561" s="336">
        <v>6.59E-2</v>
      </c>
      <c r="K561" s="337">
        <v>21.8</v>
      </c>
      <c r="L561" s="337">
        <v>1.43</v>
      </c>
      <c r="M561" s="346"/>
    </row>
    <row r="562" spans="2:13" ht="25.5" outlineLevel="1" x14ac:dyDescent="0.2">
      <c r="B562" s="345"/>
      <c r="C562" s="490" t="s">
        <v>1903</v>
      </c>
      <c r="D562" s="467" t="s">
        <v>2003</v>
      </c>
      <c r="E562" s="442" t="s">
        <v>14</v>
      </c>
      <c r="F562" s="442" t="s">
        <v>2004</v>
      </c>
      <c r="G562" s="468" t="s">
        <v>1916</v>
      </c>
      <c r="H562" s="468"/>
      <c r="I562" s="335" t="s">
        <v>1050</v>
      </c>
      <c r="J562" s="336">
        <v>6.59E-2</v>
      </c>
      <c r="K562" s="337">
        <v>27.6</v>
      </c>
      <c r="L562" s="337">
        <v>1.81</v>
      </c>
      <c r="M562" s="346"/>
    </row>
    <row r="563" spans="2:13" outlineLevel="1" x14ac:dyDescent="0.2">
      <c r="B563" s="345"/>
      <c r="C563" s="493" t="s">
        <v>1991</v>
      </c>
      <c r="D563" s="472" t="s">
        <v>2117</v>
      </c>
      <c r="E563" s="444" t="s">
        <v>14</v>
      </c>
      <c r="F563" s="444" t="s">
        <v>1431</v>
      </c>
      <c r="G563" s="473" t="s">
        <v>1993</v>
      </c>
      <c r="H563" s="473"/>
      <c r="I563" s="339" t="s">
        <v>29</v>
      </c>
      <c r="J563" s="340">
        <v>1.18E-2</v>
      </c>
      <c r="K563" s="341">
        <v>60.09</v>
      </c>
      <c r="L563" s="341">
        <v>0.7</v>
      </c>
      <c r="M563" s="346"/>
    </row>
    <row r="564" spans="2:13" outlineLevel="1" x14ac:dyDescent="0.2">
      <c r="B564" s="345"/>
      <c r="C564" s="493" t="s">
        <v>1991</v>
      </c>
      <c r="D564" s="472" t="s">
        <v>1533</v>
      </c>
      <c r="E564" s="444" t="s">
        <v>14</v>
      </c>
      <c r="F564" s="444" t="s">
        <v>1534</v>
      </c>
      <c r="G564" s="473" t="s">
        <v>1993</v>
      </c>
      <c r="H564" s="473"/>
      <c r="I564" s="339" t="s">
        <v>29</v>
      </c>
      <c r="J564" s="340">
        <v>1.49E-2</v>
      </c>
      <c r="K564" s="341">
        <v>2.2599999999999998</v>
      </c>
      <c r="L564" s="341">
        <v>0.03</v>
      </c>
      <c r="M564" s="346"/>
    </row>
    <row r="565" spans="2:13" outlineLevel="1" x14ac:dyDescent="0.2">
      <c r="B565" s="345"/>
      <c r="C565" s="493" t="s">
        <v>1991</v>
      </c>
      <c r="D565" s="472" t="s">
        <v>1721</v>
      </c>
      <c r="E565" s="444" t="s">
        <v>14</v>
      </c>
      <c r="F565" s="444" t="s">
        <v>1722</v>
      </c>
      <c r="G565" s="473" t="s">
        <v>1993</v>
      </c>
      <c r="H565" s="473"/>
      <c r="I565" s="339" t="s">
        <v>29</v>
      </c>
      <c r="J565" s="340">
        <v>1</v>
      </c>
      <c r="K565" s="341">
        <v>6.71</v>
      </c>
      <c r="L565" s="341">
        <v>6.71</v>
      </c>
      <c r="M565" s="346"/>
    </row>
    <row r="566" spans="2:13" outlineLevel="1" x14ac:dyDescent="0.2">
      <c r="B566" s="345"/>
      <c r="C566" s="493" t="s">
        <v>1991</v>
      </c>
      <c r="D566" s="472" t="s">
        <v>2007</v>
      </c>
      <c r="E566" s="444" t="s">
        <v>14</v>
      </c>
      <c r="F566" s="444" t="s">
        <v>1384</v>
      </c>
      <c r="G566" s="473" t="s">
        <v>1993</v>
      </c>
      <c r="H566" s="473"/>
      <c r="I566" s="339" t="s">
        <v>29</v>
      </c>
      <c r="J566" s="340">
        <v>1.4999999999999999E-2</v>
      </c>
      <c r="K566" s="341">
        <v>68.08</v>
      </c>
      <c r="L566" s="341">
        <v>1.02</v>
      </c>
      <c r="M566" s="346"/>
    </row>
    <row r="567" spans="2:13" outlineLevel="1" x14ac:dyDescent="0.2">
      <c r="B567" s="345"/>
      <c r="C567" s="491"/>
      <c r="D567" s="469"/>
      <c r="E567" s="469"/>
      <c r="F567" s="469"/>
      <c r="G567" s="469" t="s">
        <v>1917</v>
      </c>
      <c r="H567" s="470">
        <v>1.0945084229561244</v>
      </c>
      <c r="I567" s="469" t="s">
        <v>1918</v>
      </c>
      <c r="J567" s="470">
        <v>1.21</v>
      </c>
      <c r="K567" s="469" t="s">
        <v>1919</v>
      </c>
      <c r="L567" s="470">
        <v>2.2999999999999998</v>
      </c>
      <c r="M567" s="346"/>
    </row>
    <row r="568" spans="2:13" ht="13.5" outlineLevel="1" thickBot="1" x14ac:dyDescent="0.25">
      <c r="B568" s="345"/>
      <c r="C568" s="491"/>
      <c r="D568" s="469"/>
      <c r="E568" s="469"/>
      <c r="F568" s="469"/>
      <c r="G568" s="469" t="s">
        <v>1920</v>
      </c>
      <c r="H568" s="470">
        <v>2.6</v>
      </c>
      <c r="I568" s="469"/>
      <c r="J568" s="471" t="s">
        <v>1921</v>
      </c>
      <c r="K568" s="471"/>
      <c r="L568" s="470">
        <v>14.3</v>
      </c>
      <c r="M568" s="346"/>
    </row>
    <row r="569" spans="2:13" ht="13.5" outlineLevel="1" thickTop="1" x14ac:dyDescent="0.2">
      <c r="B569" s="345"/>
      <c r="C569" s="492"/>
      <c r="D569" s="338"/>
      <c r="E569" s="338"/>
      <c r="F569" s="338"/>
      <c r="G569" s="338"/>
      <c r="H569" s="338"/>
      <c r="I569" s="338"/>
      <c r="J569" s="338"/>
      <c r="K569" s="338"/>
      <c r="L569" s="338"/>
      <c r="M569" s="346"/>
    </row>
    <row r="570" spans="2:13" ht="15" outlineLevel="1" x14ac:dyDescent="0.2">
      <c r="B570" s="345"/>
      <c r="C570" s="488" t="s">
        <v>213</v>
      </c>
      <c r="D570" s="462" t="s">
        <v>1</v>
      </c>
      <c r="E570" s="461" t="s">
        <v>2</v>
      </c>
      <c r="F570" s="461" t="s">
        <v>3</v>
      </c>
      <c r="G570" s="463" t="s">
        <v>1900</v>
      </c>
      <c r="H570" s="463"/>
      <c r="I570" s="464" t="s">
        <v>4</v>
      </c>
      <c r="J570" s="462" t="s">
        <v>5</v>
      </c>
      <c r="K570" s="462" t="s">
        <v>6</v>
      </c>
      <c r="L570" s="462" t="s">
        <v>7</v>
      </c>
      <c r="M570" s="346"/>
    </row>
    <row r="571" spans="2:13" ht="25.5" outlineLevel="1" x14ac:dyDescent="0.2">
      <c r="B571" s="345"/>
      <c r="C571" s="489" t="s">
        <v>1901</v>
      </c>
      <c r="D571" s="465" t="s">
        <v>214</v>
      </c>
      <c r="E571" s="443" t="s">
        <v>14</v>
      </c>
      <c r="F571" s="443" t="s">
        <v>215</v>
      </c>
      <c r="G571" s="466" t="s">
        <v>1970</v>
      </c>
      <c r="H571" s="466"/>
      <c r="I571" s="332" t="s">
        <v>29</v>
      </c>
      <c r="J571" s="333">
        <v>1</v>
      </c>
      <c r="K571" s="334">
        <v>11.75</v>
      </c>
      <c r="L571" s="334">
        <v>11.75</v>
      </c>
      <c r="M571" s="346"/>
    </row>
    <row r="572" spans="2:13" ht="25.5" outlineLevel="1" x14ac:dyDescent="0.2">
      <c r="B572" s="345"/>
      <c r="C572" s="490" t="s">
        <v>1903</v>
      </c>
      <c r="D572" s="467" t="s">
        <v>2104</v>
      </c>
      <c r="E572" s="442" t="s">
        <v>14</v>
      </c>
      <c r="F572" s="442" t="s">
        <v>2105</v>
      </c>
      <c r="G572" s="468" t="s">
        <v>1916</v>
      </c>
      <c r="H572" s="468"/>
      <c r="I572" s="335" t="s">
        <v>1050</v>
      </c>
      <c r="J572" s="336">
        <v>0.152</v>
      </c>
      <c r="K572" s="337">
        <v>21.8</v>
      </c>
      <c r="L572" s="337">
        <v>3.31</v>
      </c>
      <c r="M572" s="346"/>
    </row>
    <row r="573" spans="2:13" ht="25.5" outlineLevel="1" x14ac:dyDescent="0.2">
      <c r="B573" s="345"/>
      <c r="C573" s="490" t="s">
        <v>1903</v>
      </c>
      <c r="D573" s="467" t="s">
        <v>2003</v>
      </c>
      <c r="E573" s="442" t="s">
        <v>14</v>
      </c>
      <c r="F573" s="442" t="s">
        <v>2004</v>
      </c>
      <c r="G573" s="468" t="s">
        <v>1916</v>
      </c>
      <c r="H573" s="468"/>
      <c r="I573" s="335" t="s">
        <v>1050</v>
      </c>
      <c r="J573" s="336">
        <v>0.152</v>
      </c>
      <c r="K573" s="337">
        <v>27.6</v>
      </c>
      <c r="L573" s="337">
        <v>4.1900000000000004</v>
      </c>
      <c r="M573" s="346"/>
    </row>
    <row r="574" spans="2:13" outlineLevel="1" x14ac:dyDescent="0.2">
      <c r="B574" s="345"/>
      <c r="C574" s="493" t="s">
        <v>1991</v>
      </c>
      <c r="D574" s="472" t="s">
        <v>2117</v>
      </c>
      <c r="E574" s="444" t="s">
        <v>14</v>
      </c>
      <c r="F574" s="444" t="s">
        <v>1431</v>
      </c>
      <c r="G574" s="473" t="s">
        <v>1993</v>
      </c>
      <c r="H574" s="473"/>
      <c r="I574" s="339" t="s">
        <v>29</v>
      </c>
      <c r="J574" s="340">
        <v>7.1000000000000004E-3</v>
      </c>
      <c r="K574" s="341">
        <v>60.09</v>
      </c>
      <c r="L574" s="341">
        <v>0.42</v>
      </c>
      <c r="M574" s="346"/>
    </row>
    <row r="575" spans="2:13" outlineLevel="1" x14ac:dyDescent="0.2">
      <c r="B575" s="345"/>
      <c r="C575" s="493" t="s">
        <v>1991</v>
      </c>
      <c r="D575" s="472" t="s">
        <v>1649</v>
      </c>
      <c r="E575" s="444" t="s">
        <v>14</v>
      </c>
      <c r="F575" s="444" t="s">
        <v>1650</v>
      </c>
      <c r="G575" s="473" t="s">
        <v>1993</v>
      </c>
      <c r="H575" s="473"/>
      <c r="I575" s="339" t="s">
        <v>29</v>
      </c>
      <c r="J575" s="340">
        <v>1</v>
      </c>
      <c r="K575" s="341">
        <v>3.22</v>
      </c>
      <c r="L575" s="341">
        <v>3.22</v>
      </c>
      <c r="M575" s="346"/>
    </row>
    <row r="576" spans="2:13" outlineLevel="1" x14ac:dyDescent="0.2">
      <c r="B576" s="345"/>
      <c r="C576" s="493" t="s">
        <v>1991</v>
      </c>
      <c r="D576" s="472" t="s">
        <v>1533</v>
      </c>
      <c r="E576" s="444" t="s">
        <v>14</v>
      </c>
      <c r="F576" s="444" t="s">
        <v>1534</v>
      </c>
      <c r="G576" s="473" t="s">
        <v>1993</v>
      </c>
      <c r="H576" s="473"/>
      <c r="I576" s="339" t="s">
        <v>29</v>
      </c>
      <c r="J576" s="340">
        <v>3.3799999999999997E-2</v>
      </c>
      <c r="K576" s="341">
        <v>2.2599999999999998</v>
      </c>
      <c r="L576" s="341">
        <v>7.0000000000000007E-2</v>
      </c>
      <c r="M576" s="346"/>
    </row>
    <row r="577" spans="2:13" outlineLevel="1" x14ac:dyDescent="0.2">
      <c r="B577" s="345"/>
      <c r="C577" s="493" t="s">
        <v>1991</v>
      </c>
      <c r="D577" s="472" t="s">
        <v>2007</v>
      </c>
      <c r="E577" s="444" t="s">
        <v>14</v>
      </c>
      <c r="F577" s="444" t="s">
        <v>1384</v>
      </c>
      <c r="G577" s="473" t="s">
        <v>1993</v>
      </c>
      <c r="H577" s="473"/>
      <c r="I577" s="339" t="s">
        <v>29</v>
      </c>
      <c r="J577" s="340">
        <v>8.0000000000000002E-3</v>
      </c>
      <c r="K577" s="341">
        <v>68.08</v>
      </c>
      <c r="L577" s="341">
        <v>0.54</v>
      </c>
      <c r="M577" s="346"/>
    </row>
    <row r="578" spans="2:13" outlineLevel="1" x14ac:dyDescent="0.2">
      <c r="B578" s="345"/>
      <c r="C578" s="491"/>
      <c r="D578" s="469"/>
      <c r="E578" s="469"/>
      <c r="F578" s="469"/>
      <c r="G578" s="469" t="s">
        <v>1917</v>
      </c>
      <c r="H578" s="470">
        <v>2.5221281050728086</v>
      </c>
      <c r="I578" s="469" t="s">
        <v>1918</v>
      </c>
      <c r="J578" s="470">
        <v>2.78</v>
      </c>
      <c r="K578" s="469" t="s">
        <v>1919</v>
      </c>
      <c r="L578" s="470">
        <v>5.3</v>
      </c>
      <c r="M578" s="346"/>
    </row>
    <row r="579" spans="2:13" ht="13.5" outlineLevel="1" thickBot="1" x14ac:dyDescent="0.25">
      <c r="B579" s="345"/>
      <c r="C579" s="491"/>
      <c r="D579" s="469"/>
      <c r="E579" s="469"/>
      <c r="F579" s="469"/>
      <c r="G579" s="469" t="s">
        <v>1920</v>
      </c>
      <c r="H579" s="470">
        <v>2.61</v>
      </c>
      <c r="I579" s="469"/>
      <c r="J579" s="471" t="s">
        <v>1921</v>
      </c>
      <c r="K579" s="471"/>
      <c r="L579" s="470">
        <v>14.36</v>
      </c>
      <c r="M579" s="346"/>
    </row>
    <row r="580" spans="2:13" ht="13.5" outlineLevel="1" thickTop="1" x14ac:dyDescent="0.2">
      <c r="B580" s="345"/>
      <c r="C580" s="492"/>
      <c r="D580" s="338"/>
      <c r="E580" s="338"/>
      <c r="F580" s="338"/>
      <c r="G580" s="338"/>
      <c r="H580" s="338"/>
      <c r="I580" s="338"/>
      <c r="J580" s="338"/>
      <c r="K580" s="338"/>
      <c r="L580" s="338"/>
      <c r="M580" s="346"/>
    </row>
    <row r="581" spans="2:13" ht="15" outlineLevel="1" x14ac:dyDescent="0.2">
      <c r="B581" s="345"/>
      <c r="C581" s="488" t="s">
        <v>216</v>
      </c>
      <c r="D581" s="462" t="s">
        <v>1</v>
      </c>
      <c r="E581" s="461" t="s">
        <v>2</v>
      </c>
      <c r="F581" s="461" t="s">
        <v>3</v>
      </c>
      <c r="G581" s="463" t="s">
        <v>1900</v>
      </c>
      <c r="H581" s="463"/>
      <c r="I581" s="464" t="s">
        <v>4</v>
      </c>
      <c r="J581" s="462" t="s">
        <v>5</v>
      </c>
      <c r="K581" s="462" t="s">
        <v>6</v>
      </c>
      <c r="L581" s="462" t="s">
        <v>7</v>
      </c>
      <c r="M581" s="346"/>
    </row>
    <row r="582" spans="2:13" ht="25.5" outlineLevel="1" x14ac:dyDescent="0.2">
      <c r="B582" s="345"/>
      <c r="C582" s="489" t="s">
        <v>1901</v>
      </c>
      <c r="D582" s="465" t="s">
        <v>217</v>
      </c>
      <c r="E582" s="443" t="s">
        <v>14</v>
      </c>
      <c r="F582" s="443" t="s">
        <v>218</v>
      </c>
      <c r="G582" s="466" t="s">
        <v>1970</v>
      </c>
      <c r="H582" s="466"/>
      <c r="I582" s="332" t="s">
        <v>29</v>
      </c>
      <c r="J582" s="333">
        <v>1</v>
      </c>
      <c r="K582" s="334">
        <v>9.31</v>
      </c>
      <c r="L582" s="334">
        <v>9.31</v>
      </c>
      <c r="M582" s="346"/>
    </row>
    <row r="583" spans="2:13" ht="25.5" outlineLevel="1" x14ac:dyDescent="0.2">
      <c r="B583" s="345"/>
      <c r="C583" s="490" t="s">
        <v>1903</v>
      </c>
      <c r="D583" s="467" t="s">
        <v>2104</v>
      </c>
      <c r="E583" s="442" t="s">
        <v>14</v>
      </c>
      <c r="F583" s="442" t="s">
        <v>2105</v>
      </c>
      <c r="G583" s="468" t="s">
        <v>1916</v>
      </c>
      <c r="H583" s="468"/>
      <c r="I583" s="335" t="s">
        <v>1050</v>
      </c>
      <c r="J583" s="336">
        <v>0.152</v>
      </c>
      <c r="K583" s="337">
        <v>21.8</v>
      </c>
      <c r="L583" s="337">
        <v>3.31</v>
      </c>
      <c r="M583" s="346"/>
    </row>
    <row r="584" spans="2:13" ht="25.5" outlineLevel="1" x14ac:dyDescent="0.2">
      <c r="B584" s="345"/>
      <c r="C584" s="490" t="s">
        <v>1903</v>
      </c>
      <c r="D584" s="467" t="s">
        <v>2003</v>
      </c>
      <c r="E584" s="442" t="s">
        <v>14</v>
      </c>
      <c r="F584" s="442" t="s">
        <v>2004</v>
      </c>
      <c r="G584" s="468" t="s">
        <v>1916</v>
      </c>
      <c r="H584" s="468"/>
      <c r="I584" s="335" t="s">
        <v>1050</v>
      </c>
      <c r="J584" s="336">
        <v>0.152</v>
      </c>
      <c r="K584" s="337">
        <v>27.6</v>
      </c>
      <c r="L584" s="337">
        <v>4.1900000000000004</v>
      </c>
      <c r="M584" s="346"/>
    </row>
    <row r="585" spans="2:13" outlineLevel="1" x14ac:dyDescent="0.2">
      <c r="B585" s="345"/>
      <c r="C585" s="493" t="s">
        <v>1991</v>
      </c>
      <c r="D585" s="472" t="s">
        <v>2117</v>
      </c>
      <c r="E585" s="444" t="s">
        <v>14</v>
      </c>
      <c r="F585" s="444" t="s">
        <v>1431</v>
      </c>
      <c r="G585" s="473" t="s">
        <v>1993</v>
      </c>
      <c r="H585" s="473"/>
      <c r="I585" s="339" t="s">
        <v>29</v>
      </c>
      <c r="J585" s="340">
        <v>7.1000000000000004E-3</v>
      </c>
      <c r="K585" s="341">
        <v>60.09</v>
      </c>
      <c r="L585" s="341">
        <v>0.42</v>
      </c>
      <c r="M585" s="346"/>
    </row>
    <row r="586" spans="2:13" outlineLevel="1" x14ac:dyDescent="0.2">
      <c r="B586" s="345"/>
      <c r="C586" s="493" t="s">
        <v>1991</v>
      </c>
      <c r="D586" s="472" t="s">
        <v>1615</v>
      </c>
      <c r="E586" s="444" t="s">
        <v>14</v>
      </c>
      <c r="F586" s="444" t="s">
        <v>1616</v>
      </c>
      <c r="G586" s="473" t="s">
        <v>1993</v>
      </c>
      <c r="H586" s="473"/>
      <c r="I586" s="339" t="s">
        <v>29</v>
      </c>
      <c r="J586" s="340">
        <v>1</v>
      </c>
      <c r="K586" s="341">
        <v>0.78</v>
      </c>
      <c r="L586" s="341">
        <v>0.78</v>
      </c>
      <c r="M586" s="346"/>
    </row>
    <row r="587" spans="2:13" outlineLevel="1" x14ac:dyDescent="0.2">
      <c r="B587" s="345"/>
      <c r="C587" s="493" t="s">
        <v>1991</v>
      </c>
      <c r="D587" s="472" t="s">
        <v>1533</v>
      </c>
      <c r="E587" s="444" t="s">
        <v>14</v>
      </c>
      <c r="F587" s="444" t="s">
        <v>1534</v>
      </c>
      <c r="G587" s="473" t="s">
        <v>1993</v>
      </c>
      <c r="H587" s="473"/>
      <c r="I587" s="339" t="s">
        <v>29</v>
      </c>
      <c r="J587" s="340">
        <v>3.3799999999999997E-2</v>
      </c>
      <c r="K587" s="341">
        <v>2.2599999999999998</v>
      </c>
      <c r="L587" s="341">
        <v>7.0000000000000007E-2</v>
      </c>
      <c r="M587" s="346"/>
    </row>
    <row r="588" spans="2:13" outlineLevel="1" x14ac:dyDescent="0.2">
      <c r="B588" s="345"/>
      <c r="C588" s="493" t="s">
        <v>1991</v>
      </c>
      <c r="D588" s="472" t="s">
        <v>2007</v>
      </c>
      <c r="E588" s="444" t="s">
        <v>14</v>
      </c>
      <c r="F588" s="444" t="s">
        <v>1384</v>
      </c>
      <c r="G588" s="473" t="s">
        <v>1993</v>
      </c>
      <c r="H588" s="473"/>
      <c r="I588" s="339" t="s">
        <v>29</v>
      </c>
      <c r="J588" s="340">
        <v>8.0000000000000002E-3</v>
      </c>
      <c r="K588" s="341">
        <v>68.08</v>
      </c>
      <c r="L588" s="341">
        <v>0.54</v>
      </c>
      <c r="M588" s="346"/>
    </row>
    <row r="589" spans="2:13" outlineLevel="1" x14ac:dyDescent="0.2">
      <c r="B589" s="345"/>
      <c r="C589" s="491"/>
      <c r="D589" s="469"/>
      <c r="E589" s="469"/>
      <c r="F589" s="469"/>
      <c r="G589" s="469" t="s">
        <v>1917</v>
      </c>
      <c r="H589" s="470">
        <v>2.5221281050728086</v>
      </c>
      <c r="I589" s="469" t="s">
        <v>1918</v>
      </c>
      <c r="J589" s="470">
        <v>2.78</v>
      </c>
      <c r="K589" s="469" t="s">
        <v>1919</v>
      </c>
      <c r="L589" s="470">
        <v>5.3</v>
      </c>
      <c r="M589" s="346"/>
    </row>
    <row r="590" spans="2:13" ht="13.5" outlineLevel="1" thickBot="1" x14ac:dyDescent="0.25">
      <c r="B590" s="345"/>
      <c r="C590" s="491"/>
      <c r="D590" s="469"/>
      <c r="E590" s="469"/>
      <c r="F590" s="469"/>
      <c r="G590" s="469" t="s">
        <v>1920</v>
      </c>
      <c r="H590" s="470">
        <v>2.06</v>
      </c>
      <c r="I590" s="469"/>
      <c r="J590" s="471" t="s">
        <v>1921</v>
      </c>
      <c r="K590" s="471"/>
      <c r="L590" s="470">
        <v>11.37</v>
      </c>
      <c r="M590" s="346"/>
    </row>
    <row r="591" spans="2:13" ht="13.5" outlineLevel="1" thickTop="1" x14ac:dyDescent="0.2">
      <c r="B591" s="345"/>
      <c r="C591" s="492"/>
      <c r="D591" s="338"/>
      <c r="E591" s="338"/>
      <c r="F591" s="338"/>
      <c r="G591" s="338"/>
      <c r="H591" s="338"/>
      <c r="I591" s="338"/>
      <c r="J591" s="338"/>
      <c r="K591" s="338"/>
      <c r="L591" s="338"/>
      <c r="M591" s="346"/>
    </row>
    <row r="592" spans="2:13" ht="15" outlineLevel="1" x14ac:dyDescent="0.2">
      <c r="B592" s="345"/>
      <c r="C592" s="488" t="s">
        <v>219</v>
      </c>
      <c r="D592" s="462" t="s">
        <v>1</v>
      </c>
      <c r="E592" s="461" t="s">
        <v>2</v>
      </c>
      <c r="F592" s="461" t="s">
        <v>3</v>
      </c>
      <c r="G592" s="463" t="s">
        <v>1900</v>
      </c>
      <c r="H592" s="463"/>
      <c r="I592" s="464" t="s">
        <v>4</v>
      </c>
      <c r="J592" s="462" t="s">
        <v>5</v>
      </c>
      <c r="K592" s="462" t="s">
        <v>6</v>
      </c>
      <c r="L592" s="462" t="s">
        <v>7</v>
      </c>
      <c r="M592" s="346"/>
    </row>
    <row r="593" spans="2:13" ht="25.5" outlineLevel="1" x14ac:dyDescent="0.2">
      <c r="B593" s="345"/>
      <c r="C593" s="489" t="s">
        <v>1901</v>
      </c>
      <c r="D593" s="465" t="s">
        <v>220</v>
      </c>
      <c r="E593" s="443" t="s">
        <v>14</v>
      </c>
      <c r="F593" s="443" t="s">
        <v>221</v>
      </c>
      <c r="G593" s="466" t="s">
        <v>1970</v>
      </c>
      <c r="H593" s="466"/>
      <c r="I593" s="332" t="s">
        <v>29</v>
      </c>
      <c r="J593" s="333">
        <v>1</v>
      </c>
      <c r="K593" s="334">
        <v>14.18</v>
      </c>
      <c r="L593" s="334">
        <v>14.18</v>
      </c>
      <c r="M593" s="346"/>
    </row>
    <row r="594" spans="2:13" ht="25.5" outlineLevel="1" x14ac:dyDescent="0.2">
      <c r="B594" s="345"/>
      <c r="C594" s="490" t="s">
        <v>1903</v>
      </c>
      <c r="D594" s="467" t="s">
        <v>2104</v>
      </c>
      <c r="E594" s="442" t="s">
        <v>14</v>
      </c>
      <c r="F594" s="442" t="s">
        <v>2105</v>
      </c>
      <c r="G594" s="468" t="s">
        <v>1916</v>
      </c>
      <c r="H594" s="468"/>
      <c r="I594" s="335" t="s">
        <v>1050</v>
      </c>
      <c r="J594" s="336">
        <v>0.12709999999999999</v>
      </c>
      <c r="K594" s="337">
        <v>21.8</v>
      </c>
      <c r="L594" s="337">
        <v>2.77</v>
      </c>
      <c r="M594" s="346"/>
    </row>
    <row r="595" spans="2:13" ht="25.5" outlineLevel="1" x14ac:dyDescent="0.2">
      <c r="B595" s="345"/>
      <c r="C595" s="490" t="s">
        <v>1903</v>
      </c>
      <c r="D595" s="467" t="s">
        <v>2003</v>
      </c>
      <c r="E595" s="442" t="s">
        <v>14</v>
      </c>
      <c r="F595" s="442" t="s">
        <v>2004</v>
      </c>
      <c r="G595" s="468" t="s">
        <v>1916</v>
      </c>
      <c r="H595" s="468"/>
      <c r="I595" s="335" t="s">
        <v>1050</v>
      </c>
      <c r="J595" s="336">
        <v>0.12709999999999999</v>
      </c>
      <c r="K595" s="337">
        <v>27.6</v>
      </c>
      <c r="L595" s="337">
        <v>3.5</v>
      </c>
      <c r="M595" s="346"/>
    </row>
    <row r="596" spans="2:13" outlineLevel="1" x14ac:dyDescent="0.2">
      <c r="B596" s="345"/>
      <c r="C596" s="493" t="s">
        <v>1991</v>
      </c>
      <c r="D596" s="472" t="s">
        <v>2117</v>
      </c>
      <c r="E596" s="444" t="s">
        <v>14</v>
      </c>
      <c r="F596" s="444" t="s">
        <v>1431</v>
      </c>
      <c r="G596" s="473" t="s">
        <v>1993</v>
      </c>
      <c r="H596" s="473"/>
      <c r="I596" s="339" t="s">
        <v>29</v>
      </c>
      <c r="J596" s="340">
        <v>1.6500000000000001E-2</v>
      </c>
      <c r="K596" s="341">
        <v>60.09</v>
      </c>
      <c r="L596" s="341">
        <v>0.99</v>
      </c>
      <c r="M596" s="346"/>
    </row>
    <row r="597" spans="2:13" outlineLevel="1" x14ac:dyDescent="0.2">
      <c r="B597" s="345"/>
      <c r="C597" s="493" t="s">
        <v>1991</v>
      </c>
      <c r="D597" s="472" t="s">
        <v>1687</v>
      </c>
      <c r="E597" s="444" t="s">
        <v>14</v>
      </c>
      <c r="F597" s="444" t="s">
        <v>1688</v>
      </c>
      <c r="G597" s="473" t="s">
        <v>1993</v>
      </c>
      <c r="H597" s="473"/>
      <c r="I597" s="339" t="s">
        <v>29</v>
      </c>
      <c r="J597" s="340">
        <v>1</v>
      </c>
      <c r="K597" s="341">
        <v>5.39</v>
      </c>
      <c r="L597" s="341">
        <v>5.39</v>
      </c>
      <c r="M597" s="346"/>
    </row>
    <row r="598" spans="2:13" outlineLevel="1" x14ac:dyDescent="0.2">
      <c r="B598" s="345"/>
      <c r="C598" s="493" t="s">
        <v>1991</v>
      </c>
      <c r="D598" s="472" t="s">
        <v>1533</v>
      </c>
      <c r="E598" s="444" t="s">
        <v>14</v>
      </c>
      <c r="F598" s="444" t="s">
        <v>1534</v>
      </c>
      <c r="G598" s="473" t="s">
        <v>1993</v>
      </c>
      <c r="H598" s="473"/>
      <c r="I598" s="339" t="s">
        <v>29</v>
      </c>
      <c r="J598" s="340">
        <v>1.9E-2</v>
      </c>
      <c r="K598" s="341">
        <v>2.2599999999999998</v>
      </c>
      <c r="L598" s="341">
        <v>0.04</v>
      </c>
      <c r="M598" s="346"/>
    </row>
    <row r="599" spans="2:13" outlineLevel="1" x14ac:dyDescent="0.2">
      <c r="B599" s="345"/>
      <c r="C599" s="493" t="s">
        <v>1991</v>
      </c>
      <c r="D599" s="472" t="s">
        <v>2007</v>
      </c>
      <c r="E599" s="444" t="s">
        <v>14</v>
      </c>
      <c r="F599" s="444" t="s">
        <v>1384</v>
      </c>
      <c r="G599" s="473" t="s">
        <v>1993</v>
      </c>
      <c r="H599" s="473"/>
      <c r="I599" s="339" t="s">
        <v>29</v>
      </c>
      <c r="J599" s="340">
        <v>2.1999999999999999E-2</v>
      </c>
      <c r="K599" s="341">
        <v>68.08</v>
      </c>
      <c r="L599" s="341">
        <v>1.49</v>
      </c>
      <c r="M599" s="346"/>
    </row>
    <row r="600" spans="2:13" outlineLevel="1" x14ac:dyDescent="0.2">
      <c r="B600" s="345"/>
      <c r="C600" s="491"/>
      <c r="D600" s="469"/>
      <c r="E600" s="469"/>
      <c r="F600" s="469"/>
      <c r="G600" s="469" t="s">
        <v>1917</v>
      </c>
      <c r="H600" s="470">
        <v>2.1081183972589703</v>
      </c>
      <c r="I600" s="469" t="s">
        <v>1918</v>
      </c>
      <c r="J600" s="470">
        <v>2.3199999999999998</v>
      </c>
      <c r="K600" s="469" t="s">
        <v>1919</v>
      </c>
      <c r="L600" s="470">
        <v>4.43</v>
      </c>
      <c r="M600" s="346"/>
    </row>
    <row r="601" spans="2:13" ht="13.5" outlineLevel="1" thickBot="1" x14ac:dyDescent="0.25">
      <c r="B601" s="345"/>
      <c r="C601" s="491"/>
      <c r="D601" s="469"/>
      <c r="E601" s="469"/>
      <c r="F601" s="469"/>
      <c r="G601" s="469" t="s">
        <v>1920</v>
      </c>
      <c r="H601" s="470">
        <v>3.15</v>
      </c>
      <c r="I601" s="469"/>
      <c r="J601" s="471" t="s">
        <v>1921</v>
      </c>
      <c r="K601" s="471"/>
      <c r="L601" s="470">
        <v>17.329999999999998</v>
      </c>
      <c r="M601" s="346"/>
    </row>
    <row r="602" spans="2:13" ht="13.5" outlineLevel="1" thickTop="1" x14ac:dyDescent="0.2">
      <c r="B602" s="345"/>
      <c r="C602" s="492"/>
      <c r="D602" s="338"/>
      <c r="E602" s="338"/>
      <c r="F602" s="338"/>
      <c r="G602" s="338"/>
      <c r="H602" s="338"/>
      <c r="I602" s="338"/>
      <c r="J602" s="338"/>
      <c r="K602" s="338"/>
      <c r="L602" s="338"/>
      <c r="M602" s="346"/>
    </row>
    <row r="603" spans="2:13" ht="15" outlineLevel="1" x14ac:dyDescent="0.2">
      <c r="B603" s="345"/>
      <c r="C603" s="488" t="s">
        <v>222</v>
      </c>
      <c r="D603" s="462" t="s">
        <v>1</v>
      </c>
      <c r="E603" s="461" t="s">
        <v>2</v>
      </c>
      <c r="F603" s="461" t="s">
        <v>3</v>
      </c>
      <c r="G603" s="463" t="s">
        <v>1900</v>
      </c>
      <c r="H603" s="463"/>
      <c r="I603" s="464" t="s">
        <v>4</v>
      </c>
      <c r="J603" s="462" t="s">
        <v>5</v>
      </c>
      <c r="K603" s="462" t="s">
        <v>6</v>
      </c>
      <c r="L603" s="462" t="s">
        <v>7</v>
      </c>
      <c r="M603" s="346"/>
    </row>
    <row r="604" spans="2:13" ht="25.5" outlineLevel="1" x14ac:dyDescent="0.2">
      <c r="B604" s="345"/>
      <c r="C604" s="489" t="s">
        <v>1901</v>
      </c>
      <c r="D604" s="465" t="s">
        <v>223</v>
      </c>
      <c r="E604" s="443" t="s">
        <v>14</v>
      </c>
      <c r="F604" s="443" t="s">
        <v>224</v>
      </c>
      <c r="G604" s="466" t="s">
        <v>1970</v>
      </c>
      <c r="H604" s="466"/>
      <c r="I604" s="332" t="s">
        <v>29</v>
      </c>
      <c r="J604" s="333">
        <v>1</v>
      </c>
      <c r="K604" s="334">
        <v>6.9</v>
      </c>
      <c r="L604" s="334">
        <v>6.9</v>
      </c>
      <c r="M604" s="346"/>
    </row>
    <row r="605" spans="2:13" ht="25.5" outlineLevel="1" x14ac:dyDescent="0.2">
      <c r="B605" s="345"/>
      <c r="C605" s="490" t="s">
        <v>1903</v>
      </c>
      <c r="D605" s="467" t="s">
        <v>2104</v>
      </c>
      <c r="E605" s="442" t="s">
        <v>14</v>
      </c>
      <c r="F605" s="442" t="s">
        <v>2105</v>
      </c>
      <c r="G605" s="468" t="s">
        <v>1916</v>
      </c>
      <c r="H605" s="468"/>
      <c r="I605" s="335" t="s">
        <v>1050</v>
      </c>
      <c r="J605" s="336">
        <v>0.1013</v>
      </c>
      <c r="K605" s="337">
        <v>21.8</v>
      </c>
      <c r="L605" s="337">
        <v>2.2000000000000002</v>
      </c>
      <c r="M605" s="346"/>
    </row>
    <row r="606" spans="2:13" ht="25.5" outlineLevel="1" x14ac:dyDescent="0.2">
      <c r="B606" s="345"/>
      <c r="C606" s="490" t="s">
        <v>1903</v>
      </c>
      <c r="D606" s="467" t="s">
        <v>2003</v>
      </c>
      <c r="E606" s="442" t="s">
        <v>14</v>
      </c>
      <c r="F606" s="442" t="s">
        <v>2004</v>
      </c>
      <c r="G606" s="468" t="s">
        <v>1916</v>
      </c>
      <c r="H606" s="468"/>
      <c r="I606" s="335" t="s">
        <v>1050</v>
      </c>
      <c r="J606" s="336">
        <v>0.1013</v>
      </c>
      <c r="K606" s="337">
        <v>27.6</v>
      </c>
      <c r="L606" s="337">
        <v>2.79</v>
      </c>
      <c r="M606" s="346"/>
    </row>
    <row r="607" spans="2:13" outlineLevel="1" x14ac:dyDescent="0.2">
      <c r="B607" s="345"/>
      <c r="C607" s="493" t="s">
        <v>1991</v>
      </c>
      <c r="D607" s="472" t="s">
        <v>2117</v>
      </c>
      <c r="E607" s="444" t="s">
        <v>14</v>
      </c>
      <c r="F607" s="444" t="s">
        <v>1431</v>
      </c>
      <c r="G607" s="473" t="s">
        <v>1993</v>
      </c>
      <c r="H607" s="473"/>
      <c r="I607" s="339" t="s">
        <v>29</v>
      </c>
      <c r="J607" s="340">
        <v>7.1000000000000004E-3</v>
      </c>
      <c r="K607" s="341">
        <v>60.09</v>
      </c>
      <c r="L607" s="341">
        <v>0.42</v>
      </c>
      <c r="M607" s="346"/>
    </row>
    <row r="608" spans="2:13" outlineLevel="1" x14ac:dyDescent="0.2">
      <c r="B608" s="345"/>
      <c r="C608" s="493" t="s">
        <v>1991</v>
      </c>
      <c r="D608" s="472" t="s">
        <v>1863</v>
      </c>
      <c r="E608" s="444" t="s">
        <v>14</v>
      </c>
      <c r="F608" s="444" t="s">
        <v>1864</v>
      </c>
      <c r="G608" s="473" t="s">
        <v>1993</v>
      </c>
      <c r="H608" s="473"/>
      <c r="I608" s="339" t="s">
        <v>29</v>
      </c>
      <c r="J608" s="340">
        <v>1</v>
      </c>
      <c r="K608" s="341">
        <v>0.88</v>
      </c>
      <c r="L608" s="341">
        <v>0.88</v>
      </c>
      <c r="M608" s="346"/>
    </row>
    <row r="609" spans="2:13" outlineLevel="1" x14ac:dyDescent="0.2">
      <c r="B609" s="345"/>
      <c r="C609" s="493" t="s">
        <v>1991</v>
      </c>
      <c r="D609" s="472" t="s">
        <v>1533</v>
      </c>
      <c r="E609" s="444" t="s">
        <v>14</v>
      </c>
      <c r="F609" s="444" t="s">
        <v>1534</v>
      </c>
      <c r="G609" s="473" t="s">
        <v>1993</v>
      </c>
      <c r="H609" s="473"/>
      <c r="I609" s="339" t="s">
        <v>29</v>
      </c>
      <c r="J609" s="340">
        <v>3.3799999999999997E-2</v>
      </c>
      <c r="K609" s="341">
        <v>2.2599999999999998</v>
      </c>
      <c r="L609" s="341">
        <v>7.0000000000000007E-2</v>
      </c>
      <c r="M609" s="346"/>
    </row>
    <row r="610" spans="2:13" outlineLevel="1" x14ac:dyDescent="0.2">
      <c r="B610" s="345"/>
      <c r="C610" s="493" t="s">
        <v>1991</v>
      </c>
      <c r="D610" s="472" t="s">
        <v>2007</v>
      </c>
      <c r="E610" s="444" t="s">
        <v>14</v>
      </c>
      <c r="F610" s="444" t="s">
        <v>1384</v>
      </c>
      <c r="G610" s="473" t="s">
        <v>1993</v>
      </c>
      <c r="H610" s="473"/>
      <c r="I610" s="339" t="s">
        <v>29</v>
      </c>
      <c r="J610" s="340">
        <v>8.0000000000000002E-3</v>
      </c>
      <c r="K610" s="341">
        <v>68.08</v>
      </c>
      <c r="L610" s="341">
        <v>0.54</v>
      </c>
      <c r="M610" s="346"/>
    </row>
    <row r="611" spans="2:13" outlineLevel="1" x14ac:dyDescent="0.2">
      <c r="B611" s="345"/>
      <c r="C611" s="491"/>
      <c r="D611" s="469"/>
      <c r="E611" s="469"/>
      <c r="F611" s="469"/>
      <c r="G611" s="469" t="s">
        <v>1917</v>
      </c>
      <c r="H611" s="470">
        <v>1.6798324926239649</v>
      </c>
      <c r="I611" s="469" t="s">
        <v>1918</v>
      </c>
      <c r="J611" s="470">
        <v>1.85</v>
      </c>
      <c r="K611" s="469" t="s">
        <v>1919</v>
      </c>
      <c r="L611" s="470">
        <v>3.53</v>
      </c>
      <c r="M611" s="346"/>
    </row>
    <row r="612" spans="2:13" ht="13.5" outlineLevel="1" thickBot="1" x14ac:dyDescent="0.25">
      <c r="B612" s="345"/>
      <c r="C612" s="491"/>
      <c r="D612" s="469"/>
      <c r="E612" s="469"/>
      <c r="F612" s="469"/>
      <c r="G612" s="469" t="s">
        <v>1920</v>
      </c>
      <c r="H612" s="470">
        <v>1.53</v>
      </c>
      <c r="I612" s="469"/>
      <c r="J612" s="471" t="s">
        <v>1921</v>
      </c>
      <c r="K612" s="471"/>
      <c r="L612" s="470">
        <v>8.43</v>
      </c>
      <c r="M612" s="346"/>
    </row>
    <row r="613" spans="2:13" ht="13.5" outlineLevel="1" thickTop="1" x14ac:dyDescent="0.2">
      <c r="B613" s="345"/>
      <c r="C613" s="492"/>
      <c r="D613" s="338"/>
      <c r="E613" s="338"/>
      <c r="F613" s="338"/>
      <c r="G613" s="338"/>
      <c r="H613" s="338"/>
      <c r="I613" s="338"/>
      <c r="J613" s="338"/>
      <c r="K613" s="338"/>
      <c r="L613" s="338"/>
      <c r="M613" s="346"/>
    </row>
    <row r="614" spans="2:13" ht="15" outlineLevel="1" x14ac:dyDescent="0.2">
      <c r="B614" s="345"/>
      <c r="C614" s="488" t="s">
        <v>225</v>
      </c>
      <c r="D614" s="462" t="s">
        <v>1</v>
      </c>
      <c r="E614" s="461" t="s">
        <v>2</v>
      </c>
      <c r="F614" s="461" t="s">
        <v>3</v>
      </c>
      <c r="G614" s="463" t="s">
        <v>1900</v>
      </c>
      <c r="H614" s="463"/>
      <c r="I614" s="464" t="s">
        <v>4</v>
      </c>
      <c r="J614" s="462" t="s">
        <v>5</v>
      </c>
      <c r="K614" s="462" t="s">
        <v>6</v>
      </c>
      <c r="L614" s="462" t="s">
        <v>7</v>
      </c>
      <c r="M614" s="346"/>
    </row>
    <row r="615" spans="2:13" ht="25.5" outlineLevel="1" x14ac:dyDescent="0.2">
      <c r="B615" s="345"/>
      <c r="C615" s="489" t="s">
        <v>1901</v>
      </c>
      <c r="D615" s="465" t="s">
        <v>226</v>
      </c>
      <c r="E615" s="443" t="s">
        <v>14</v>
      </c>
      <c r="F615" s="443" t="s">
        <v>227</v>
      </c>
      <c r="G615" s="466" t="s">
        <v>1970</v>
      </c>
      <c r="H615" s="466"/>
      <c r="I615" s="332" t="s">
        <v>29</v>
      </c>
      <c r="J615" s="333">
        <v>1</v>
      </c>
      <c r="K615" s="334">
        <v>20.11</v>
      </c>
      <c r="L615" s="334">
        <v>20.11</v>
      </c>
      <c r="M615" s="346"/>
    </row>
    <row r="616" spans="2:13" ht="25.5" outlineLevel="1" x14ac:dyDescent="0.2">
      <c r="B616" s="345"/>
      <c r="C616" s="490" t="s">
        <v>1903</v>
      </c>
      <c r="D616" s="467" t="s">
        <v>2104</v>
      </c>
      <c r="E616" s="442" t="s">
        <v>14</v>
      </c>
      <c r="F616" s="442" t="s">
        <v>2105</v>
      </c>
      <c r="G616" s="468" t="s">
        <v>1916</v>
      </c>
      <c r="H616" s="468"/>
      <c r="I616" s="335" t="s">
        <v>1050</v>
      </c>
      <c r="J616" s="336">
        <v>0.1318</v>
      </c>
      <c r="K616" s="337">
        <v>21.8</v>
      </c>
      <c r="L616" s="337">
        <v>2.87</v>
      </c>
      <c r="M616" s="346"/>
    </row>
    <row r="617" spans="2:13" ht="25.5" outlineLevel="1" x14ac:dyDescent="0.2">
      <c r="B617" s="345"/>
      <c r="C617" s="490" t="s">
        <v>1903</v>
      </c>
      <c r="D617" s="467" t="s">
        <v>2003</v>
      </c>
      <c r="E617" s="442" t="s">
        <v>14</v>
      </c>
      <c r="F617" s="442" t="s">
        <v>2004</v>
      </c>
      <c r="G617" s="468" t="s">
        <v>1916</v>
      </c>
      <c r="H617" s="468"/>
      <c r="I617" s="335" t="s">
        <v>1050</v>
      </c>
      <c r="J617" s="336">
        <v>0.1318</v>
      </c>
      <c r="K617" s="337">
        <v>27.6</v>
      </c>
      <c r="L617" s="337">
        <v>3.63</v>
      </c>
      <c r="M617" s="346"/>
    </row>
    <row r="618" spans="2:13" outlineLevel="1" x14ac:dyDescent="0.2">
      <c r="B618" s="345"/>
      <c r="C618" s="493" t="s">
        <v>1991</v>
      </c>
      <c r="D618" s="472" t="s">
        <v>2117</v>
      </c>
      <c r="E618" s="444" t="s">
        <v>14</v>
      </c>
      <c r="F618" s="444" t="s">
        <v>1431</v>
      </c>
      <c r="G618" s="473" t="s">
        <v>1993</v>
      </c>
      <c r="H618" s="473"/>
      <c r="I618" s="339" t="s">
        <v>29</v>
      </c>
      <c r="J618" s="340">
        <v>1.7600000000000001E-2</v>
      </c>
      <c r="K618" s="341">
        <v>60.09</v>
      </c>
      <c r="L618" s="341">
        <v>1.05</v>
      </c>
      <c r="M618" s="346"/>
    </row>
    <row r="619" spans="2:13" outlineLevel="1" x14ac:dyDescent="0.2">
      <c r="B619" s="345"/>
      <c r="C619" s="493" t="s">
        <v>1991</v>
      </c>
      <c r="D619" s="472" t="s">
        <v>1533</v>
      </c>
      <c r="E619" s="444" t="s">
        <v>14</v>
      </c>
      <c r="F619" s="444" t="s">
        <v>1534</v>
      </c>
      <c r="G619" s="473" t="s">
        <v>1993</v>
      </c>
      <c r="H619" s="473"/>
      <c r="I619" s="339" t="s">
        <v>29</v>
      </c>
      <c r="J619" s="340">
        <v>2.4400000000000002E-2</v>
      </c>
      <c r="K619" s="341">
        <v>2.2599999999999998</v>
      </c>
      <c r="L619" s="341">
        <v>0.05</v>
      </c>
      <c r="M619" s="346"/>
    </row>
    <row r="620" spans="2:13" outlineLevel="1" x14ac:dyDescent="0.2">
      <c r="B620" s="345"/>
      <c r="C620" s="493" t="s">
        <v>1991</v>
      </c>
      <c r="D620" s="472" t="s">
        <v>2007</v>
      </c>
      <c r="E620" s="444" t="s">
        <v>14</v>
      </c>
      <c r="F620" s="444" t="s">
        <v>1384</v>
      </c>
      <c r="G620" s="473" t="s">
        <v>1993</v>
      </c>
      <c r="H620" s="473"/>
      <c r="I620" s="339" t="s">
        <v>29</v>
      </c>
      <c r="J620" s="340">
        <v>2.2499999999999999E-2</v>
      </c>
      <c r="K620" s="341">
        <v>68.08</v>
      </c>
      <c r="L620" s="341">
        <v>1.53</v>
      </c>
      <c r="M620" s="346"/>
    </row>
    <row r="621" spans="2:13" ht="25.5" outlineLevel="1" x14ac:dyDescent="0.2">
      <c r="B621" s="345"/>
      <c r="C621" s="493" t="s">
        <v>1991</v>
      </c>
      <c r="D621" s="472" t="s">
        <v>1691</v>
      </c>
      <c r="E621" s="444" t="s">
        <v>14</v>
      </c>
      <c r="F621" s="444" t="s">
        <v>1692</v>
      </c>
      <c r="G621" s="473" t="s">
        <v>1993</v>
      </c>
      <c r="H621" s="473"/>
      <c r="I621" s="339" t="s">
        <v>29</v>
      </c>
      <c r="J621" s="340">
        <v>1</v>
      </c>
      <c r="K621" s="341">
        <v>10.98</v>
      </c>
      <c r="L621" s="341">
        <v>10.98</v>
      </c>
      <c r="M621" s="346"/>
    </row>
    <row r="622" spans="2:13" outlineLevel="1" x14ac:dyDescent="0.2">
      <c r="B622" s="345"/>
      <c r="C622" s="491"/>
      <c r="D622" s="469"/>
      <c r="E622" s="469"/>
      <c r="F622" s="469"/>
      <c r="G622" s="469" t="s">
        <v>1917</v>
      </c>
      <c r="H622" s="470">
        <v>2.1890168459122488</v>
      </c>
      <c r="I622" s="469" t="s">
        <v>1918</v>
      </c>
      <c r="J622" s="470">
        <v>2.41</v>
      </c>
      <c r="K622" s="469" t="s">
        <v>1919</v>
      </c>
      <c r="L622" s="470">
        <v>4.5999999999999996</v>
      </c>
      <c r="M622" s="346"/>
    </row>
    <row r="623" spans="2:13" ht="13.5" outlineLevel="1" thickBot="1" x14ac:dyDescent="0.25">
      <c r="B623" s="345"/>
      <c r="C623" s="491"/>
      <c r="D623" s="469"/>
      <c r="E623" s="469"/>
      <c r="F623" s="469"/>
      <c r="G623" s="469" t="s">
        <v>1920</v>
      </c>
      <c r="H623" s="470">
        <v>4.47</v>
      </c>
      <c r="I623" s="469"/>
      <c r="J623" s="471" t="s">
        <v>1921</v>
      </c>
      <c r="K623" s="471"/>
      <c r="L623" s="470">
        <v>24.58</v>
      </c>
      <c r="M623" s="346"/>
    </row>
    <row r="624" spans="2:13" ht="13.5" outlineLevel="1" thickTop="1" x14ac:dyDescent="0.2">
      <c r="B624" s="345"/>
      <c r="C624" s="492"/>
      <c r="D624" s="338"/>
      <c r="E624" s="338"/>
      <c r="F624" s="338"/>
      <c r="G624" s="338"/>
      <c r="H624" s="338"/>
      <c r="I624" s="338"/>
      <c r="J624" s="338"/>
      <c r="K624" s="338"/>
      <c r="L624" s="338"/>
      <c r="M624" s="346"/>
    </row>
    <row r="625" spans="2:13" ht="15" outlineLevel="1" x14ac:dyDescent="0.2">
      <c r="B625" s="345"/>
      <c r="C625" s="488" t="s">
        <v>228</v>
      </c>
      <c r="D625" s="462" t="s">
        <v>1</v>
      </c>
      <c r="E625" s="461" t="s">
        <v>2</v>
      </c>
      <c r="F625" s="461" t="s">
        <v>3</v>
      </c>
      <c r="G625" s="463" t="s">
        <v>1900</v>
      </c>
      <c r="H625" s="463"/>
      <c r="I625" s="464" t="s">
        <v>4</v>
      </c>
      <c r="J625" s="462" t="s">
        <v>5</v>
      </c>
      <c r="K625" s="462" t="s">
        <v>6</v>
      </c>
      <c r="L625" s="462" t="s">
        <v>7</v>
      </c>
      <c r="M625" s="346"/>
    </row>
    <row r="626" spans="2:13" ht="25.5" outlineLevel="1" x14ac:dyDescent="0.2">
      <c r="B626" s="345"/>
      <c r="C626" s="489" t="s">
        <v>1901</v>
      </c>
      <c r="D626" s="465" t="s">
        <v>229</v>
      </c>
      <c r="E626" s="443" t="s">
        <v>14</v>
      </c>
      <c r="F626" s="443" t="s">
        <v>230</v>
      </c>
      <c r="G626" s="466" t="s">
        <v>1970</v>
      </c>
      <c r="H626" s="466"/>
      <c r="I626" s="332" t="s">
        <v>29</v>
      </c>
      <c r="J626" s="333">
        <v>1</v>
      </c>
      <c r="K626" s="334">
        <v>11.79</v>
      </c>
      <c r="L626" s="334">
        <v>11.79</v>
      </c>
      <c r="M626" s="346"/>
    </row>
    <row r="627" spans="2:13" ht="25.5" outlineLevel="1" x14ac:dyDescent="0.2">
      <c r="B627" s="345"/>
      <c r="C627" s="490" t="s">
        <v>1903</v>
      </c>
      <c r="D627" s="467" t="s">
        <v>2104</v>
      </c>
      <c r="E627" s="442" t="s">
        <v>14</v>
      </c>
      <c r="F627" s="442" t="s">
        <v>2105</v>
      </c>
      <c r="G627" s="468" t="s">
        <v>1916</v>
      </c>
      <c r="H627" s="468"/>
      <c r="I627" s="335" t="s">
        <v>1050</v>
      </c>
      <c r="J627" s="336">
        <v>0.1812</v>
      </c>
      <c r="K627" s="337">
        <v>21.8</v>
      </c>
      <c r="L627" s="337">
        <v>3.95</v>
      </c>
      <c r="M627" s="346"/>
    </row>
    <row r="628" spans="2:13" ht="25.5" outlineLevel="1" x14ac:dyDescent="0.2">
      <c r="B628" s="345"/>
      <c r="C628" s="490" t="s">
        <v>1903</v>
      </c>
      <c r="D628" s="467" t="s">
        <v>2003</v>
      </c>
      <c r="E628" s="442" t="s">
        <v>14</v>
      </c>
      <c r="F628" s="442" t="s">
        <v>2004</v>
      </c>
      <c r="G628" s="468" t="s">
        <v>1916</v>
      </c>
      <c r="H628" s="468"/>
      <c r="I628" s="335" t="s">
        <v>1050</v>
      </c>
      <c r="J628" s="336">
        <v>0.1812</v>
      </c>
      <c r="K628" s="337">
        <v>27.6</v>
      </c>
      <c r="L628" s="337">
        <v>5</v>
      </c>
      <c r="M628" s="346"/>
    </row>
    <row r="629" spans="2:13" outlineLevel="1" x14ac:dyDescent="0.2">
      <c r="B629" s="345"/>
      <c r="C629" s="493" t="s">
        <v>1991</v>
      </c>
      <c r="D629" s="472" t="s">
        <v>2117</v>
      </c>
      <c r="E629" s="444" t="s">
        <v>14</v>
      </c>
      <c r="F629" s="444" t="s">
        <v>1431</v>
      </c>
      <c r="G629" s="473" t="s">
        <v>1993</v>
      </c>
      <c r="H629" s="473"/>
      <c r="I629" s="339" t="s">
        <v>29</v>
      </c>
      <c r="J629" s="340">
        <v>1.06E-2</v>
      </c>
      <c r="K629" s="341">
        <v>60.09</v>
      </c>
      <c r="L629" s="341">
        <v>0.63</v>
      </c>
      <c r="M629" s="346"/>
    </row>
    <row r="630" spans="2:13" outlineLevel="1" x14ac:dyDescent="0.2">
      <c r="B630" s="345"/>
      <c r="C630" s="493" t="s">
        <v>1991</v>
      </c>
      <c r="D630" s="472" t="s">
        <v>1533</v>
      </c>
      <c r="E630" s="444" t="s">
        <v>14</v>
      </c>
      <c r="F630" s="444" t="s">
        <v>1534</v>
      </c>
      <c r="G630" s="473" t="s">
        <v>1993</v>
      </c>
      <c r="H630" s="473"/>
      <c r="I630" s="339" t="s">
        <v>29</v>
      </c>
      <c r="J630" s="340">
        <v>4.53E-2</v>
      </c>
      <c r="K630" s="341">
        <v>2.2599999999999998</v>
      </c>
      <c r="L630" s="341">
        <v>0.1</v>
      </c>
      <c r="M630" s="346"/>
    </row>
    <row r="631" spans="2:13" outlineLevel="1" x14ac:dyDescent="0.2">
      <c r="B631" s="345"/>
      <c r="C631" s="493" t="s">
        <v>1991</v>
      </c>
      <c r="D631" s="472" t="s">
        <v>2007</v>
      </c>
      <c r="E631" s="444" t="s">
        <v>14</v>
      </c>
      <c r="F631" s="444" t="s">
        <v>1384</v>
      </c>
      <c r="G631" s="473" t="s">
        <v>1993</v>
      </c>
      <c r="H631" s="473"/>
      <c r="I631" s="339" t="s">
        <v>29</v>
      </c>
      <c r="J631" s="340">
        <v>1.2E-2</v>
      </c>
      <c r="K631" s="341">
        <v>68.08</v>
      </c>
      <c r="L631" s="341">
        <v>0.81</v>
      </c>
      <c r="M631" s="346"/>
    </row>
    <row r="632" spans="2:13" outlineLevel="1" x14ac:dyDescent="0.2">
      <c r="B632" s="345"/>
      <c r="C632" s="493" t="s">
        <v>1991</v>
      </c>
      <c r="D632" s="472" t="s">
        <v>1619</v>
      </c>
      <c r="E632" s="444" t="s">
        <v>14</v>
      </c>
      <c r="F632" s="444" t="s">
        <v>1620</v>
      </c>
      <c r="G632" s="473" t="s">
        <v>1993</v>
      </c>
      <c r="H632" s="473"/>
      <c r="I632" s="339" t="s">
        <v>29</v>
      </c>
      <c r="J632" s="340">
        <v>1</v>
      </c>
      <c r="K632" s="341">
        <v>1.3</v>
      </c>
      <c r="L632" s="341">
        <v>1.3</v>
      </c>
      <c r="M632" s="346"/>
    </row>
    <row r="633" spans="2:13" outlineLevel="1" x14ac:dyDescent="0.2">
      <c r="B633" s="345"/>
      <c r="C633" s="491"/>
      <c r="D633" s="469"/>
      <c r="E633" s="469"/>
      <c r="F633" s="469"/>
      <c r="G633" s="469" t="s">
        <v>1917</v>
      </c>
      <c r="H633" s="470">
        <v>3.0122775292662034</v>
      </c>
      <c r="I633" s="469" t="s">
        <v>1918</v>
      </c>
      <c r="J633" s="470">
        <v>3.32</v>
      </c>
      <c r="K633" s="469" t="s">
        <v>1919</v>
      </c>
      <c r="L633" s="470">
        <v>6.33</v>
      </c>
      <c r="M633" s="346"/>
    </row>
    <row r="634" spans="2:13" ht="13.5" outlineLevel="1" thickBot="1" x14ac:dyDescent="0.25">
      <c r="B634" s="345"/>
      <c r="C634" s="491"/>
      <c r="D634" s="469"/>
      <c r="E634" s="469"/>
      <c r="F634" s="469"/>
      <c r="G634" s="469" t="s">
        <v>1920</v>
      </c>
      <c r="H634" s="470">
        <v>2.62</v>
      </c>
      <c r="I634" s="469"/>
      <c r="J634" s="471" t="s">
        <v>1921</v>
      </c>
      <c r="K634" s="471"/>
      <c r="L634" s="470">
        <v>14.41</v>
      </c>
      <c r="M634" s="346"/>
    </row>
    <row r="635" spans="2:13" ht="13.5" outlineLevel="1" thickTop="1" x14ac:dyDescent="0.2">
      <c r="B635" s="345"/>
      <c r="C635" s="492"/>
      <c r="D635" s="338"/>
      <c r="E635" s="338"/>
      <c r="F635" s="338"/>
      <c r="G635" s="338"/>
      <c r="H635" s="338"/>
      <c r="I635" s="338"/>
      <c r="J635" s="338"/>
      <c r="K635" s="338"/>
      <c r="L635" s="338"/>
      <c r="M635" s="346"/>
    </row>
    <row r="636" spans="2:13" ht="15" outlineLevel="1" x14ac:dyDescent="0.2">
      <c r="B636" s="345"/>
      <c r="C636" s="488" t="s">
        <v>231</v>
      </c>
      <c r="D636" s="462" t="s">
        <v>1</v>
      </c>
      <c r="E636" s="461" t="s">
        <v>2</v>
      </c>
      <c r="F636" s="461" t="s">
        <v>3</v>
      </c>
      <c r="G636" s="463" t="s">
        <v>1900</v>
      </c>
      <c r="H636" s="463"/>
      <c r="I636" s="464" t="s">
        <v>4</v>
      </c>
      <c r="J636" s="462" t="s">
        <v>5</v>
      </c>
      <c r="K636" s="462" t="s">
        <v>6</v>
      </c>
      <c r="L636" s="462" t="s">
        <v>7</v>
      </c>
      <c r="M636" s="346"/>
    </row>
    <row r="637" spans="2:13" ht="25.5" outlineLevel="1" x14ac:dyDescent="0.2">
      <c r="B637" s="345"/>
      <c r="C637" s="489" t="s">
        <v>1901</v>
      </c>
      <c r="D637" s="465" t="s">
        <v>232</v>
      </c>
      <c r="E637" s="443" t="s">
        <v>14</v>
      </c>
      <c r="F637" s="443" t="s">
        <v>233</v>
      </c>
      <c r="G637" s="466" t="s">
        <v>1970</v>
      </c>
      <c r="H637" s="466"/>
      <c r="I637" s="332" t="s">
        <v>29</v>
      </c>
      <c r="J637" s="333">
        <v>1</v>
      </c>
      <c r="K637" s="334">
        <v>22.54</v>
      </c>
      <c r="L637" s="334">
        <v>22.54</v>
      </c>
      <c r="M637" s="346"/>
    </row>
    <row r="638" spans="2:13" ht="25.5" outlineLevel="1" x14ac:dyDescent="0.2">
      <c r="B638" s="345"/>
      <c r="C638" s="490" t="s">
        <v>1903</v>
      </c>
      <c r="D638" s="467" t="s">
        <v>2104</v>
      </c>
      <c r="E638" s="442" t="s">
        <v>14</v>
      </c>
      <c r="F638" s="442" t="s">
        <v>2105</v>
      </c>
      <c r="G638" s="468" t="s">
        <v>1916</v>
      </c>
      <c r="H638" s="468"/>
      <c r="I638" s="335" t="s">
        <v>1050</v>
      </c>
      <c r="J638" s="336">
        <v>0.1694</v>
      </c>
      <c r="K638" s="337">
        <v>21.8</v>
      </c>
      <c r="L638" s="337">
        <v>3.69</v>
      </c>
      <c r="M638" s="346"/>
    </row>
    <row r="639" spans="2:13" ht="25.5" outlineLevel="1" x14ac:dyDescent="0.2">
      <c r="B639" s="345"/>
      <c r="C639" s="490" t="s">
        <v>1903</v>
      </c>
      <c r="D639" s="467" t="s">
        <v>2003</v>
      </c>
      <c r="E639" s="442" t="s">
        <v>14</v>
      </c>
      <c r="F639" s="442" t="s">
        <v>2004</v>
      </c>
      <c r="G639" s="468" t="s">
        <v>1916</v>
      </c>
      <c r="H639" s="468"/>
      <c r="I639" s="335" t="s">
        <v>1050</v>
      </c>
      <c r="J639" s="336">
        <v>0.1694</v>
      </c>
      <c r="K639" s="337">
        <v>27.6</v>
      </c>
      <c r="L639" s="337">
        <v>4.67</v>
      </c>
      <c r="M639" s="346"/>
    </row>
    <row r="640" spans="2:13" outlineLevel="1" x14ac:dyDescent="0.2">
      <c r="B640" s="345"/>
      <c r="C640" s="493" t="s">
        <v>1991</v>
      </c>
      <c r="D640" s="472" t="s">
        <v>2117</v>
      </c>
      <c r="E640" s="444" t="s">
        <v>14</v>
      </c>
      <c r="F640" s="444" t="s">
        <v>1431</v>
      </c>
      <c r="G640" s="473" t="s">
        <v>1993</v>
      </c>
      <c r="H640" s="473"/>
      <c r="I640" s="339" t="s">
        <v>29</v>
      </c>
      <c r="J640" s="340">
        <v>2.47E-2</v>
      </c>
      <c r="K640" s="341">
        <v>60.09</v>
      </c>
      <c r="L640" s="341">
        <v>1.48</v>
      </c>
      <c r="M640" s="346"/>
    </row>
    <row r="641" spans="2:13" outlineLevel="1" x14ac:dyDescent="0.2">
      <c r="B641" s="345"/>
      <c r="C641" s="493" t="s">
        <v>1991</v>
      </c>
      <c r="D641" s="472" t="s">
        <v>1533</v>
      </c>
      <c r="E641" s="444" t="s">
        <v>14</v>
      </c>
      <c r="F641" s="444" t="s">
        <v>1534</v>
      </c>
      <c r="G641" s="473" t="s">
        <v>1993</v>
      </c>
      <c r="H641" s="473"/>
      <c r="I641" s="339" t="s">
        <v>29</v>
      </c>
      <c r="J641" s="340">
        <v>2.8500000000000001E-2</v>
      </c>
      <c r="K641" s="341">
        <v>2.2599999999999998</v>
      </c>
      <c r="L641" s="341">
        <v>0.06</v>
      </c>
      <c r="M641" s="346"/>
    </row>
    <row r="642" spans="2:13" outlineLevel="1" x14ac:dyDescent="0.2">
      <c r="B642" s="345"/>
      <c r="C642" s="493" t="s">
        <v>1991</v>
      </c>
      <c r="D642" s="472" t="s">
        <v>2007</v>
      </c>
      <c r="E642" s="444" t="s">
        <v>14</v>
      </c>
      <c r="F642" s="444" t="s">
        <v>1384</v>
      </c>
      <c r="G642" s="473" t="s">
        <v>1993</v>
      </c>
      <c r="H642" s="473"/>
      <c r="I642" s="339" t="s">
        <v>29</v>
      </c>
      <c r="J642" s="340">
        <v>3.3000000000000002E-2</v>
      </c>
      <c r="K642" s="341">
        <v>68.08</v>
      </c>
      <c r="L642" s="341">
        <v>2.2400000000000002</v>
      </c>
      <c r="M642" s="346"/>
    </row>
    <row r="643" spans="2:13" outlineLevel="1" x14ac:dyDescent="0.2">
      <c r="B643" s="345"/>
      <c r="C643" s="493" t="s">
        <v>1991</v>
      </c>
      <c r="D643" s="472" t="s">
        <v>1717</v>
      </c>
      <c r="E643" s="444" t="s">
        <v>14</v>
      </c>
      <c r="F643" s="444" t="s">
        <v>1718</v>
      </c>
      <c r="G643" s="473" t="s">
        <v>1993</v>
      </c>
      <c r="H643" s="473"/>
      <c r="I643" s="339" t="s">
        <v>29</v>
      </c>
      <c r="J643" s="340">
        <v>1</v>
      </c>
      <c r="K643" s="341">
        <v>10.4</v>
      </c>
      <c r="L643" s="341">
        <v>10.4</v>
      </c>
      <c r="M643" s="346"/>
    </row>
    <row r="644" spans="2:13" outlineLevel="1" x14ac:dyDescent="0.2">
      <c r="B644" s="345"/>
      <c r="C644" s="491"/>
      <c r="D644" s="469"/>
      <c r="E644" s="469"/>
      <c r="F644" s="469"/>
      <c r="G644" s="469" t="s">
        <v>1917</v>
      </c>
      <c r="H644" s="470">
        <v>2.8124107737698676</v>
      </c>
      <c r="I644" s="469" t="s">
        <v>1918</v>
      </c>
      <c r="J644" s="470">
        <v>3.1</v>
      </c>
      <c r="K644" s="469" t="s">
        <v>1919</v>
      </c>
      <c r="L644" s="470">
        <v>5.91</v>
      </c>
      <c r="M644" s="346"/>
    </row>
    <row r="645" spans="2:13" ht="13.5" outlineLevel="1" thickBot="1" x14ac:dyDescent="0.25">
      <c r="B645" s="345"/>
      <c r="C645" s="491"/>
      <c r="D645" s="469"/>
      <c r="E645" s="469"/>
      <c r="F645" s="469"/>
      <c r="G645" s="469" t="s">
        <v>1920</v>
      </c>
      <c r="H645" s="470">
        <v>5.01</v>
      </c>
      <c r="I645" s="469"/>
      <c r="J645" s="471" t="s">
        <v>1921</v>
      </c>
      <c r="K645" s="471"/>
      <c r="L645" s="470">
        <v>27.55</v>
      </c>
      <c r="M645" s="346"/>
    </row>
    <row r="646" spans="2:13" ht="13.5" outlineLevel="1" thickTop="1" x14ac:dyDescent="0.2">
      <c r="B646" s="345"/>
      <c r="C646" s="492"/>
      <c r="D646" s="338"/>
      <c r="E646" s="338"/>
      <c r="F646" s="338"/>
      <c r="G646" s="338"/>
      <c r="H646" s="338"/>
      <c r="I646" s="338"/>
      <c r="J646" s="338"/>
      <c r="K646" s="338"/>
      <c r="L646" s="338"/>
      <c r="M646" s="346"/>
    </row>
    <row r="647" spans="2:13" ht="15" outlineLevel="1" x14ac:dyDescent="0.2">
      <c r="B647" s="345"/>
      <c r="C647" s="488" t="s">
        <v>234</v>
      </c>
      <c r="D647" s="462" t="s">
        <v>1</v>
      </c>
      <c r="E647" s="461" t="s">
        <v>2</v>
      </c>
      <c r="F647" s="461" t="s">
        <v>3</v>
      </c>
      <c r="G647" s="463" t="s">
        <v>1900</v>
      </c>
      <c r="H647" s="463"/>
      <c r="I647" s="464" t="s">
        <v>4</v>
      </c>
      <c r="J647" s="462" t="s">
        <v>5</v>
      </c>
      <c r="K647" s="462" t="s">
        <v>6</v>
      </c>
      <c r="L647" s="462" t="s">
        <v>7</v>
      </c>
      <c r="M647" s="346"/>
    </row>
    <row r="648" spans="2:13" ht="25.5" outlineLevel="1" x14ac:dyDescent="0.2">
      <c r="B648" s="345"/>
      <c r="C648" s="489" t="s">
        <v>1901</v>
      </c>
      <c r="D648" s="465" t="s">
        <v>235</v>
      </c>
      <c r="E648" s="443" t="s">
        <v>14</v>
      </c>
      <c r="F648" s="443" t="s">
        <v>236</v>
      </c>
      <c r="G648" s="466" t="s">
        <v>1970</v>
      </c>
      <c r="H648" s="466"/>
      <c r="I648" s="332" t="s">
        <v>29</v>
      </c>
      <c r="J648" s="333">
        <v>1</v>
      </c>
      <c r="K648" s="334">
        <v>48.31</v>
      </c>
      <c r="L648" s="334">
        <v>48.31</v>
      </c>
      <c r="M648" s="346"/>
    </row>
    <row r="649" spans="2:13" ht="25.5" outlineLevel="1" x14ac:dyDescent="0.2">
      <c r="B649" s="345"/>
      <c r="C649" s="490" t="s">
        <v>1903</v>
      </c>
      <c r="D649" s="467" t="s">
        <v>2104</v>
      </c>
      <c r="E649" s="442" t="s">
        <v>14</v>
      </c>
      <c r="F649" s="442" t="s">
        <v>2105</v>
      </c>
      <c r="G649" s="468" t="s">
        <v>1916</v>
      </c>
      <c r="H649" s="468"/>
      <c r="I649" s="335" t="s">
        <v>1050</v>
      </c>
      <c r="J649" s="336">
        <v>0.2</v>
      </c>
      <c r="K649" s="337">
        <v>21.8</v>
      </c>
      <c r="L649" s="337">
        <v>4.3600000000000003</v>
      </c>
      <c r="M649" s="346"/>
    </row>
    <row r="650" spans="2:13" ht="25.5" outlineLevel="1" x14ac:dyDescent="0.2">
      <c r="B650" s="345"/>
      <c r="C650" s="490" t="s">
        <v>1903</v>
      </c>
      <c r="D650" s="467" t="s">
        <v>2003</v>
      </c>
      <c r="E650" s="442" t="s">
        <v>14</v>
      </c>
      <c r="F650" s="442" t="s">
        <v>2004</v>
      </c>
      <c r="G650" s="468" t="s">
        <v>1916</v>
      </c>
      <c r="H650" s="468"/>
      <c r="I650" s="335" t="s">
        <v>1050</v>
      </c>
      <c r="J650" s="336">
        <v>0.2</v>
      </c>
      <c r="K650" s="337">
        <v>27.6</v>
      </c>
      <c r="L650" s="337">
        <v>5.52</v>
      </c>
      <c r="M650" s="346"/>
    </row>
    <row r="651" spans="2:13" outlineLevel="1" x14ac:dyDescent="0.2">
      <c r="B651" s="345"/>
      <c r="C651" s="493" t="s">
        <v>1991</v>
      </c>
      <c r="D651" s="472" t="s">
        <v>2117</v>
      </c>
      <c r="E651" s="444" t="s">
        <v>14</v>
      </c>
      <c r="F651" s="444" t="s">
        <v>1431</v>
      </c>
      <c r="G651" s="473" t="s">
        <v>1993</v>
      </c>
      <c r="H651" s="473"/>
      <c r="I651" s="339" t="s">
        <v>29</v>
      </c>
      <c r="J651" s="340">
        <v>3.1800000000000002E-2</v>
      </c>
      <c r="K651" s="341">
        <v>60.09</v>
      </c>
      <c r="L651" s="341">
        <v>1.91</v>
      </c>
      <c r="M651" s="346"/>
    </row>
    <row r="652" spans="2:13" outlineLevel="1" x14ac:dyDescent="0.2">
      <c r="B652" s="345"/>
      <c r="C652" s="493" t="s">
        <v>1991</v>
      </c>
      <c r="D652" s="472" t="s">
        <v>1533</v>
      </c>
      <c r="E652" s="444" t="s">
        <v>14</v>
      </c>
      <c r="F652" s="444" t="s">
        <v>1534</v>
      </c>
      <c r="G652" s="473" t="s">
        <v>1993</v>
      </c>
      <c r="H652" s="473"/>
      <c r="I652" s="339" t="s">
        <v>29</v>
      </c>
      <c r="J652" s="340">
        <v>3.3300000000000003E-2</v>
      </c>
      <c r="K652" s="341">
        <v>2.2599999999999998</v>
      </c>
      <c r="L652" s="341">
        <v>7.0000000000000007E-2</v>
      </c>
      <c r="M652" s="346"/>
    </row>
    <row r="653" spans="2:13" outlineLevel="1" x14ac:dyDescent="0.2">
      <c r="B653" s="345"/>
      <c r="C653" s="493" t="s">
        <v>1991</v>
      </c>
      <c r="D653" s="472" t="s">
        <v>2007</v>
      </c>
      <c r="E653" s="444" t="s">
        <v>14</v>
      </c>
      <c r="F653" s="444" t="s">
        <v>1384</v>
      </c>
      <c r="G653" s="473" t="s">
        <v>1993</v>
      </c>
      <c r="H653" s="473"/>
      <c r="I653" s="339" t="s">
        <v>29</v>
      </c>
      <c r="J653" s="340">
        <v>4.4999999999999998E-2</v>
      </c>
      <c r="K653" s="341">
        <v>68.08</v>
      </c>
      <c r="L653" s="341">
        <v>3.06</v>
      </c>
      <c r="M653" s="346"/>
    </row>
    <row r="654" spans="2:13" outlineLevel="1" x14ac:dyDescent="0.2">
      <c r="B654" s="345"/>
      <c r="C654" s="493" t="s">
        <v>1991</v>
      </c>
      <c r="D654" s="472" t="s">
        <v>1681</v>
      </c>
      <c r="E654" s="444" t="s">
        <v>14</v>
      </c>
      <c r="F654" s="444" t="s">
        <v>1682</v>
      </c>
      <c r="G654" s="473" t="s">
        <v>1993</v>
      </c>
      <c r="H654" s="473"/>
      <c r="I654" s="339" t="s">
        <v>29</v>
      </c>
      <c r="J654" s="340">
        <v>1</v>
      </c>
      <c r="K654" s="341">
        <v>33.39</v>
      </c>
      <c r="L654" s="341">
        <v>33.39</v>
      </c>
      <c r="M654" s="346"/>
    </row>
    <row r="655" spans="2:13" outlineLevel="1" x14ac:dyDescent="0.2">
      <c r="B655" s="345"/>
      <c r="C655" s="491"/>
      <c r="D655" s="469"/>
      <c r="E655" s="469"/>
      <c r="F655" s="469"/>
      <c r="G655" s="469" t="s">
        <v>1917</v>
      </c>
      <c r="H655" s="470">
        <v>3.3215951270581519</v>
      </c>
      <c r="I655" s="469" t="s">
        <v>1918</v>
      </c>
      <c r="J655" s="470">
        <v>3.66</v>
      </c>
      <c r="K655" s="469" t="s">
        <v>1919</v>
      </c>
      <c r="L655" s="470">
        <v>6.98</v>
      </c>
      <c r="M655" s="346"/>
    </row>
    <row r="656" spans="2:13" ht="13.5" outlineLevel="1" thickBot="1" x14ac:dyDescent="0.25">
      <c r="B656" s="345"/>
      <c r="C656" s="491"/>
      <c r="D656" s="469"/>
      <c r="E656" s="469"/>
      <c r="F656" s="469"/>
      <c r="G656" s="469" t="s">
        <v>1920</v>
      </c>
      <c r="H656" s="470">
        <v>10.73</v>
      </c>
      <c r="I656" s="469"/>
      <c r="J656" s="471" t="s">
        <v>1921</v>
      </c>
      <c r="K656" s="471"/>
      <c r="L656" s="470">
        <v>59.04</v>
      </c>
      <c r="M656" s="346"/>
    </row>
    <row r="657" spans="2:13" ht="13.5" outlineLevel="1" thickTop="1" x14ac:dyDescent="0.2">
      <c r="B657" s="345"/>
      <c r="C657" s="492"/>
      <c r="D657" s="338"/>
      <c r="E657" s="338"/>
      <c r="F657" s="338"/>
      <c r="G657" s="338"/>
      <c r="H657" s="338"/>
      <c r="I657" s="338"/>
      <c r="J657" s="338"/>
      <c r="K657" s="338"/>
      <c r="L657" s="338"/>
      <c r="M657" s="346"/>
    </row>
    <row r="658" spans="2:13" ht="15" outlineLevel="1" x14ac:dyDescent="0.2">
      <c r="B658" s="345"/>
      <c r="C658" s="488" t="s">
        <v>237</v>
      </c>
      <c r="D658" s="462" t="s">
        <v>1</v>
      </c>
      <c r="E658" s="461" t="s">
        <v>2</v>
      </c>
      <c r="F658" s="461" t="s">
        <v>3</v>
      </c>
      <c r="G658" s="463" t="s">
        <v>1900</v>
      </c>
      <c r="H658" s="463"/>
      <c r="I658" s="464" t="s">
        <v>4</v>
      </c>
      <c r="J658" s="462" t="s">
        <v>5</v>
      </c>
      <c r="K658" s="462" t="s">
        <v>6</v>
      </c>
      <c r="L658" s="462" t="s">
        <v>7</v>
      </c>
      <c r="M658" s="346"/>
    </row>
    <row r="659" spans="2:13" ht="25.5" outlineLevel="1" x14ac:dyDescent="0.2">
      <c r="B659" s="345"/>
      <c r="C659" s="489" t="s">
        <v>1901</v>
      </c>
      <c r="D659" s="465" t="s">
        <v>238</v>
      </c>
      <c r="E659" s="443" t="s">
        <v>14</v>
      </c>
      <c r="F659" s="443" t="s">
        <v>239</v>
      </c>
      <c r="G659" s="466" t="s">
        <v>1970</v>
      </c>
      <c r="H659" s="466"/>
      <c r="I659" s="332" t="s">
        <v>29</v>
      </c>
      <c r="J659" s="333">
        <v>1</v>
      </c>
      <c r="K659" s="334">
        <v>37.56</v>
      </c>
      <c r="L659" s="334">
        <v>37.56</v>
      </c>
      <c r="M659" s="346"/>
    </row>
    <row r="660" spans="2:13" ht="25.5" outlineLevel="1" x14ac:dyDescent="0.2">
      <c r="B660" s="345"/>
      <c r="C660" s="490" t="s">
        <v>1903</v>
      </c>
      <c r="D660" s="467" t="s">
        <v>2104</v>
      </c>
      <c r="E660" s="442" t="s">
        <v>14</v>
      </c>
      <c r="F660" s="442" t="s">
        <v>2105</v>
      </c>
      <c r="G660" s="468" t="s">
        <v>1916</v>
      </c>
      <c r="H660" s="468"/>
      <c r="I660" s="335" t="s">
        <v>1050</v>
      </c>
      <c r="J660" s="336">
        <v>0.11020000000000001</v>
      </c>
      <c r="K660" s="337">
        <v>21.8</v>
      </c>
      <c r="L660" s="337">
        <v>2.4</v>
      </c>
      <c r="M660" s="346"/>
    </row>
    <row r="661" spans="2:13" ht="25.5" outlineLevel="1" x14ac:dyDescent="0.2">
      <c r="B661" s="345"/>
      <c r="C661" s="490" t="s">
        <v>1903</v>
      </c>
      <c r="D661" s="467" t="s">
        <v>2003</v>
      </c>
      <c r="E661" s="442" t="s">
        <v>14</v>
      </c>
      <c r="F661" s="442" t="s">
        <v>2004</v>
      </c>
      <c r="G661" s="468" t="s">
        <v>1916</v>
      </c>
      <c r="H661" s="468"/>
      <c r="I661" s="335" t="s">
        <v>1050</v>
      </c>
      <c r="J661" s="336">
        <v>0.11020000000000001</v>
      </c>
      <c r="K661" s="337">
        <v>27.6</v>
      </c>
      <c r="L661" s="337">
        <v>3.04</v>
      </c>
      <c r="M661" s="346"/>
    </row>
    <row r="662" spans="2:13" outlineLevel="1" x14ac:dyDescent="0.2">
      <c r="B662" s="345"/>
      <c r="C662" s="493" t="s">
        <v>1991</v>
      </c>
      <c r="D662" s="472" t="s">
        <v>1871</v>
      </c>
      <c r="E662" s="444" t="s">
        <v>14</v>
      </c>
      <c r="F662" s="444" t="s">
        <v>1872</v>
      </c>
      <c r="G662" s="473" t="s">
        <v>1993</v>
      </c>
      <c r="H662" s="473"/>
      <c r="I662" s="339" t="s">
        <v>29</v>
      </c>
      <c r="J662" s="340">
        <v>1.06E-2</v>
      </c>
      <c r="K662" s="341">
        <v>14.38</v>
      </c>
      <c r="L662" s="341">
        <v>0.15</v>
      </c>
      <c r="M662" s="346"/>
    </row>
    <row r="663" spans="2:13" outlineLevel="1" x14ac:dyDescent="0.2">
      <c r="B663" s="345"/>
      <c r="C663" s="493" t="s">
        <v>1991</v>
      </c>
      <c r="D663" s="472" t="s">
        <v>2121</v>
      </c>
      <c r="E663" s="444" t="s">
        <v>14</v>
      </c>
      <c r="F663" s="444" t="s">
        <v>1426</v>
      </c>
      <c r="G663" s="473" t="s">
        <v>1993</v>
      </c>
      <c r="H663" s="473"/>
      <c r="I663" s="339" t="s">
        <v>29</v>
      </c>
      <c r="J663" s="340">
        <v>1</v>
      </c>
      <c r="K663" s="341">
        <v>31.97</v>
      </c>
      <c r="L663" s="341">
        <v>31.97</v>
      </c>
      <c r="M663" s="346"/>
    </row>
    <row r="664" spans="2:13" outlineLevel="1" x14ac:dyDescent="0.2">
      <c r="B664" s="345"/>
      <c r="C664" s="491"/>
      <c r="D664" s="469"/>
      <c r="E664" s="469"/>
      <c r="F664" s="469"/>
      <c r="G664" s="469" t="s">
        <v>1917</v>
      </c>
      <c r="H664" s="470">
        <v>1.8273531931093556</v>
      </c>
      <c r="I664" s="469" t="s">
        <v>1918</v>
      </c>
      <c r="J664" s="470">
        <v>2.0099999999999998</v>
      </c>
      <c r="K664" s="469" t="s">
        <v>1919</v>
      </c>
      <c r="L664" s="470">
        <v>3.84</v>
      </c>
      <c r="M664" s="346"/>
    </row>
    <row r="665" spans="2:13" ht="13.5" outlineLevel="1" thickBot="1" x14ac:dyDescent="0.25">
      <c r="B665" s="345"/>
      <c r="C665" s="491"/>
      <c r="D665" s="469"/>
      <c r="E665" s="469"/>
      <c r="F665" s="469"/>
      <c r="G665" s="469" t="s">
        <v>1920</v>
      </c>
      <c r="H665" s="470">
        <v>8.34</v>
      </c>
      <c r="I665" s="469"/>
      <c r="J665" s="471" t="s">
        <v>1921</v>
      </c>
      <c r="K665" s="471"/>
      <c r="L665" s="470">
        <v>45.9</v>
      </c>
      <c r="M665" s="346"/>
    </row>
    <row r="666" spans="2:13" ht="13.5" outlineLevel="1" thickTop="1" x14ac:dyDescent="0.2">
      <c r="B666" s="345"/>
      <c r="C666" s="492"/>
      <c r="D666" s="338"/>
      <c r="E666" s="338"/>
      <c r="F666" s="338"/>
      <c r="G666" s="338"/>
      <c r="H666" s="338"/>
      <c r="I666" s="338"/>
      <c r="J666" s="338"/>
      <c r="K666" s="338"/>
      <c r="L666" s="338"/>
      <c r="M666" s="346"/>
    </row>
    <row r="667" spans="2:13" ht="15" outlineLevel="1" x14ac:dyDescent="0.2">
      <c r="B667" s="345"/>
      <c r="C667" s="488" t="s">
        <v>240</v>
      </c>
      <c r="D667" s="462" t="s">
        <v>1</v>
      </c>
      <c r="E667" s="461" t="s">
        <v>2</v>
      </c>
      <c r="F667" s="461" t="s">
        <v>3</v>
      </c>
      <c r="G667" s="463" t="s">
        <v>1900</v>
      </c>
      <c r="H667" s="463"/>
      <c r="I667" s="464" t="s">
        <v>4</v>
      </c>
      <c r="J667" s="462" t="s">
        <v>5</v>
      </c>
      <c r="K667" s="462" t="s">
        <v>6</v>
      </c>
      <c r="L667" s="462" t="s">
        <v>7</v>
      </c>
      <c r="M667" s="346"/>
    </row>
    <row r="668" spans="2:13" ht="25.5" outlineLevel="1" x14ac:dyDescent="0.2">
      <c r="B668" s="345"/>
      <c r="C668" s="489" t="s">
        <v>1901</v>
      </c>
      <c r="D668" s="465" t="s">
        <v>241</v>
      </c>
      <c r="E668" s="443" t="s">
        <v>14</v>
      </c>
      <c r="F668" s="443" t="s">
        <v>242</v>
      </c>
      <c r="G668" s="466" t="s">
        <v>1970</v>
      </c>
      <c r="H668" s="466"/>
      <c r="I668" s="332" t="s">
        <v>29</v>
      </c>
      <c r="J668" s="333">
        <v>1</v>
      </c>
      <c r="K668" s="334">
        <v>31.23</v>
      </c>
      <c r="L668" s="334">
        <v>31.23</v>
      </c>
      <c r="M668" s="346"/>
    </row>
    <row r="669" spans="2:13" ht="25.5" outlineLevel="1" x14ac:dyDescent="0.2">
      <c r="B669" s="345"/>
      <c r="C669" s="490" t="s">
        <v>1903</v>
      </c>
      <c r="D669" s="467" t="s">
        <v>2104</v>
      </c>
      <c r="E669" s="442" t="s">
        <v>14</v>
      </c>
      <c r="F669" s="442" t="s">
        <v>2105</v>
      </c>
      <c r="G669" s="468" t="s">
        <v>1916</v>
      </c>
      <c r="H669" s="468"/>
      <c r="I669" s="335" t="s">
        <v>1050</v>
      </c>
      <c r="J669" s="336">
        <v>0.11020000000000001</v>
      </c>
      <c r="K669" s="337">
        <v>21.8</v>
      </c>
      <c r="L669" s="337">
        <v>2.4</v>
      </c>
      <c r="M669" s="346"/>
    </row>
    <row r="670" spans="2:13" ht="25.5" outlineLevel="1" x14ac:dyDescent="0.2">
      <c r="B670" s="345"/>
      <c r="C670" s="490" t="s">
        <v>1903</v>
      </c>
      <c r="D670" s="467" t="s">
        <v>2003</v>
      </c>
      <c r="E670" s="442" t="s">
        <v>14</v>
      </c>
      <c r="F670" s="442" t="s">
        <v>2004</v>
      </c>
      <c r="G670" s="468" t="s">
        <v>1916</v>
      </c>
      <c r="H670" s="468"/>
      <c r="I670" s="335" t="s">
        <v>1050</v>
      </c>
      <c r="J670" s="336">
        <v>0.11020000000000001</v>
      </c>
      <c r="K670" s="337">
        <v>27.6</v>
      </c>
      <c r="L670" s="337">
        <v>3.04</v>
      </c>
      <c r="M670" s="346"/>
    </row>
    <row r="671" spans="2:13" outlineLevel="1" x14ac:dyDescent="0.2">
      <c r="B671" s="345"/>
      <c r="C671" s="493" t="s">
        <v>1991</v>
      </c>
      <c r="D671" s="472" t="s">
        <v>1871</v>
      </c>
      <c r="E671" s="444" t="s">
        <v>14</v>
      </c>
      <c r="F671" s="444" t="s">
        <v>1872</v>
      </c>
      <c r="G671" s="473" t="s">
        <v>1993</v>
      </c>
      <c r="H671" s="473"/>
      <c r="I671" s="339" t="s">
        <v>29</v>
      </c>
      <c r="J671" s="340">
        <v>1.06E-2</v>
      </c>
      <c r="K671" s="341">
        <v>14.38</v>
      </c>
      <c r="L671" s="341">
        <v>0.15</v>
      </c>
      <c r="M671" s="346"/>
    </row>
    <row r="672" spans="2:13" outlineLevel="1" x14ac:dyDescent="0.2">
      <c r="B672" s="345"/>
      <c r="C672" s="493" t="s">
        <v>1991</v>
      </c>
      <c r="D672" s="472" t="s">
        <v>1611</v>
      </c>
      <c r="E672" s="444" t="s">
        <v>14</v>
      </c>
      <c r="F672" s="444" t="s">
        <v>1612</v>
      </c>
      <c r="G672" s="473" t="s">
        <v>1993</v>
      </c>
      <c r="H672" s="473"/>
      <c r="I672" s="339" t="s">
        <v>29</v>
      </c>
      <c r="J672" s="340">
        <v>1</v>
      </c>
      <c r="K672" s="341">
        <v>25.64</v>
      </c>
      <c r="L672" s="341">
        <v>25.64</v>
      </c>
      <c r="M672" s="346"/>
    </row>
    <row r="673" spans="2:13" outlineLevel="1" x14ac:dyDescent="0.2">
      <c r="B673" s="345"/>
      <c r="C673" s="491"/>
      <c r="D673" s="469"/>
      <c r="E673" s="469"/>
      <c r="F673" s="469"/>
      <c r="G673" s="469" t="s">
        <v>1917</v>
      </c>
      <c r="H673" s="470">
        <v>1.8273531931093556</v>
      </c>
      <c r="I673" s="469" t="s">
        <v>1918</v>
      </c>
      <c r="J673" s="470">
        <v>2.0099999999999998</v>
      </c>
      <c r="K673" s="469" t="s">
        <v>1919</v>
      </c>
      <c r="L673" s="470">
        <v>3.84</v>
      </c>
      <c r="M673" s="346"/>
    </row>
    <row r="674" spans="2:13" ht="13.5" outlineLevel="1" thickBot="1" x14ac:dyDescent="0.25">
      <c r="B674" s="345"/>
      <c r="C674" s="491"/>
      <c r="D674" s="469"/>
      <c r="E674" s="469"/>
      <c r="F674" s="469"/>
      <c r="G674" s="469" t="s">
        <v>1920</v>
      </c>
      <c r="H674" s="470">
        <v>6.94</v>
      </c>
      <c r="I674" s="469"/>
      <c r="J674" s="471" t="s">
        <v>1921</v>
      </c>
      <c r="K674" s="471"/>
      <c r="L674" s="470">
        <v>38.17</v>
      </c>
      <c r="M674" s="346"/>
    </row>
    <row r="675" spans="2:13" ht="13.5" outlineLevel="1" thickTop="1" x14ac:dyDescent="0.2">
      <c r="B675" s="345"/>
      <c r="C675" s="492"/>
      <c r="D675" s="338"/>
      <c r="E675" s="338"/>
      <c r="F675" s="338"/>
      <c r="G675" s="338"/>
      <c r="H675" s="338"/>
      <c r="I675" s="338"/>
      <c r="J675" s="338"/>
      <c r="K675" s="338"/>
      <c r="L675" s="338"/>
      <c r="M675" s="346"/>
    </row>
    <row r="676" spans="2:13" ht="15" outlineLevel="1" x14ac:dyDescent="0.2">
      <c r="B676" s="345"/>
      <c r="C676" s="488" t="s">
        <v>243</v>
      </c>
      <c r="D676" s="462" t="s">
        <v>1</v>
      </c>
      <c r="E676" s="461" t="s">
        <v>2</v>
      </c>
      <c r="F676" s="461" t="s">
        <v>3</v>
      </c>
      <c r="G676" s="463" t="s">
        <v>1900</v>
      </c>
      <c r="H676" s="463"/>
      <c r="I676" s="464" t="s">
        <v>4</v>
      </c>
      <c r="J676" s="462" t="s">
        <v>5</v>
      </c>
      <c r="K676" s="462" t="s">
        <v>6</v>
      </c>
      <c r="L676" s="462" t="s">
        <v>7</v>
      </c>
      <c r="M676" s="346"/>
    </row>
    <row r="677" spans="2:13" ht="25.5" outlineLevel="1" x14ac:dyDescent="0.2">
      <c r="B677" s="345"/>
      <c r="C677" s="489" t="s">
        <v>1901</v>
      </c>
      <c r="D677" s="465" t="s">
        <v>244</v>
      </c>
      <c r="E677" s="443" t="s">
        <v>14</v>
      </c>
      <c r="F677" s="443" t="s">
        <v>245</v>
      </c>
      <c r="G677" s="466" t="s">
        <v>1970</v>
      </c>
      <c r="H677" s="466"/>
      <c r="I677" s="332" t="s">
        <v>29</v>
      </c>
      <c r="J677" s="333">
        <v>1</v>
      </c>
      <c r="K677" s="334">
        <v>34.54</v>
      </c>
      <c r="L677" s="334">
        <v>34.54</v>
      </c>
      <c r="M677" s="346"/>
    </row>
    <row r="678" spans="2:13" ht="25.5" outlineLevel="1" x14ac:dyDescent="0.2">
      <c r="B678" s="345"/>
      <c r="C678" s="490" t="s">
        <v>1903</v>
      </c>
      <c r="D678" s="467" t="s">
        <v>2104</v>
      </c>
      <c r="E678" s="442" t="s">
        <v>14</v>
      </c>
      <c r="F678" s="442" t="s">
        <v>2105</v>
      </c>
      <c r="G678" s="468" t="s">
        <v>1916</v>
      </c>
      <c r="H678" s="468"/>
      <c r="I678" s="335" t="s">
        <v>1050</v>
      </c>
      <c r="J678" s="336">
        <v>7.9500000000000001E-2</v>
      </c>
      <c r="K678" s="337">
        <v>21.8</v>
      </c>
      <c r="L678" s="337">
        <v>1.73</v>
      </c>
      <c r="M678" s="346"/>
    </row>
    <row r="679" spans="2:13" ht="25.5" outlineLevel="1" x14ac:dyDescent="0.2">
      <c r="B679" s="345"/>
      <c r="C679" s="490" t="s">
        <v>1903</v>
      </c>
      <c r="D679" s="467" t="s">
        <v>2003</v>
      </c>
      <c r="E679" s="442" t="s">
        <v>14</v>
      </c>
      <c r="F679" s="442" t="s">
        <v>2004</v>
      </c>
      <c r="G679" s="468" t="s">
        <v>1916</v>
      </c>
      <c r="H679" s="468"/>
      <c r="I679" s="335" t="s">
        <v>1050</v>
      </c>
      <c r="J679" s="336">
        <v>7.9500000000000001E-2</v>
      </c>
      <c r="K679" s="337">
        <v>27.6</v>
      </c>
      <c r="L679" s="337">
        <v>2.19</v>
      </c>
      <c r="M679" s="346"/>
    </row>
    <row r="680" spans="2:13" outlineLevel="1" x14ac:dyDescent="0.2">
      <c r="B680" s="345"/>
      <c r="C680" s="493" t="s">
        <v>1991</v>
      </c>
      <c r="D680" s="472" t="s">
        <v>1817</v>
      </c>
      <c r="E680" s="444" t="s">
        <v>14</v>
      </c>
      <c r="F680" s="444" t="s">
        <v>1818</v>
      </c>
      <c r="G680" s="473" t="s">
        <v>1993</v>
      </c>
      <c r="H680" s="473"/>
      <c r="I680" s="339" t="s">
        <v>29</v>
      </c>
      <c r="J680" s="340">
        <v>0.04</v>
      </c>
      <c r="K680" s="341">
        <v>19.61</v>
      </c>
      <c r="L680" s="341">
        <v>0.78</v>
      </c>
      <c r="M680" s="346"/>
    </row>
    <row r="681" spans="2:13" outlineLevel="1" x14ac:dyDescent="0.2">
      <c r="B681" s="345"/>
      <c r="C681" s="493" t="s">
        <v>1991</v>
      </c>
      <c r="D681" s="472" t="s">
        <v>1533</v>
      </c>
      <c r="E681" s="444" t="s">
        <v>14</v>
      </c>
      <c r="F681" s="444" t="s">
        <v>1534</v>
      </c>
      <c r="G681" s="473" t="s">
        <v>1993</v>
      </c>
      <c r="H681" s="473"/>
      <c r="I681" s="339" t="s">
        <v>29</v>
      </c>
      <c r="J681" s="340">
        <v>8.0000000000000002E-3</v>
      </c>
      <c r="K681" s="341">
        <v>2.2599999999999998</v>
      </c>
      <c r="L681" s="341">
        <v>0.01</v>
      </c>
      <c r="M681" s="346"/>
    </row>
    <row r="682" spans="2:13" ht="25.5" outlineLevel="1" x14ac:dyDescent="0.2">
      <c r="B682" s="345"/>
      <c r="C682" s="493" t="s">
        <v>1991</v>
      </c>
      <c r="D682" s="472" t="s">
        <v>1561</v>
      </c>
      <c r="E682" s="444" t="s">
        <v>14</v>
      </c>
      <c r="F682" s="444" t="s">
        <v>1562</v>
      </c>
      <c r="G682" s="473" t="s">
        <v>1993</v>
      </c>
      <c r="H682" s="473"/>
      <c r="I682" s="339" t="s">
        <v>29</v>
      </c>
      <c r="J682" s="340">
        <v>1</v>
      </c>
      <c r="K682" s="341">
        <v>29.19</v>
      </c>
      <c r="L682" s="341">
        <v>29.19</v>
      </c>
      <c r="M682" s="346"/>
    </row>
    <row r="683" spans="2:13" outlineLevel="1" x14ac:dyDescent="0.2">
      <c r="B683" s="345"/>
      <c r="C683" s="493" t="s">
        <v>1991</v>
      </c>
      <c r="D683" s="472" t="s">
        <v>2007</v>
      </c>
      <c r="E683" s="444" t="s">
        <v>14</v>
      </c>
      <c r="F683" s="444" t="s">
        <v>1384</v>
      </c>
      <c r="G683" s="473" t="s">
        <v>1993</v>
      </c>
      <c r="H683" s="473"/>
      <c r="I683" s="339" t="s">
        <v>29</v>
      </c>
      <c r="J683" s="340">
        <v>9.4999999999999998E-3</v>
      </c>
      <c r="K683" s="341">
        <v>68.08</v>
      </c>
      <c r="L683" s="341">
        <v>0.64</v>
      </c>
      <c r="M683" s="346"/>
    </row>
    <row r="684" spans="2:13" outlineLevel="1" x14ac:dyDescent="0.2">
      <c r="B684" s="345"/>
      <c r="C684" s="491"/>
      <c r="D684" s="469"/>
      <c r="E684" s="469"/>
      <c r="F684" s="469"/>
      <c r="G684" s="469" t="s">
        <v>1917</v>
      </c>
      <c r="H684" s="470">
        <v>1.3134101075473494</v>
      </c>
      <c r="I684" s="469" t="s">
        <v>1918</v>
      </c>
      <c r="J684" s="470">
        <v>1.45</v>
      </c>
      <c r="K684" s="469" t="s">
        <v>1919</v>
      </c>
      <c r="L684" s="470">
        <v>2.76</v>
      </c>
      <c r="M684" s="346"/>
    </row>
    <row r="685" spans="2:13" ht="13.5" outlineLevel="1" thickBot="1" x14ac:dyDescent="0.25">
      <c r="B685" s="345"/>
      <c r="C685" s="491"/>
      <c r="D685" s="469"/>
      <c r="E685" s="469"/>
      <c r="F685" s="469"/>
      <c r="G685" s="469" t="s">
        <v>1920</v>
      </c>
      <c r="H685" s="470">
        <v>7.67</v>
      </c>
      <c r="I685" s="469"/>
      <c r="J685" s="471" t="s">
        <v>1921</v>
      </c>
      <c r="K685" s="471"/>
      <c r="L685" s="470">
        <v>42.21</v>
      </c>
      <c r="M685" s="346"/>
    </row>
    <row r="686" spans="2:13" ht="13.5" outlineLevel="1" thickTop="1" x14ac:dyDescent="0.2">
      <c r="B686" s="345"/>
      <c r="C686" s="492"/>
      <c r="D686" s="338"/>
      <c r="E686" s="338"/>
      <c r="F686" s="338"/>
      <c r="G686" s="338"/>
      <c r="H686" s="338"/>
      <c r="I686" s="338"/>
      <c r="J686" s="338"/>
      <c r="K686" s="338"/>
      <c r="L686" s="338"/>
      <c r="M686" s="346"/>
    </row>
    <row r="687" spans="2:13" ht="15" outlineLevel="1" x14ac:dyDescent="0.2">
      <c r="B687" s="345"/>
      <c r="C687" s="488" t="s">
        <v>246</v>
      </c>
      <c r="D687" s="462" t="s">
        <v>1</v>
      </c>
      <c r="E687" s="461" t="s">
        <v>2</v>
      </c>
      <c r="F687" s="461" t="s">
        <v>3</v>
      </c>
      <c r="G687" s="463" t="s">
        <v>1900</v>
      </c>
      <c r="H687" s="463"/>
      <c r="I687" s="464" t="s">
        <v>4</v>
      </c>
      <c r="J687" s="462" t="s">
        <v>5</v>
      </c>
      <c r="K687" s="462" t="s">
        <v>6</v>
      </c>
      <c r="L687" s="462" t="s">
        <v>7</v>
      </c>
      <c r="M687" s="346"/>
    </row>
    <row r="688" spans="2:13" ht="25.5" outlineLevel="1" x14ac:dyDescent="0.2">
      <c r="B688" s="345"/>
      <c r="C688" s="489" t="s">
        <v>1901</v>
      </c>
      <c r="D688" s="465" t="s">
        <v>247</v>
      </c>
      <c r="E688" s="443" t="s">
        <v>14</v>
      </c>
      <c r="F688" s="443" t="s">
        <v>248</v>
      </c>
      <c r="G688" s="466" t="s">
        <v>1970</v>
      </c>
      <c r="H688" s="466"/>
      <c r="I688" s="332" t="s">
        <v>29</v>
      </c>
      <c r="J688" s="333">
        <v>1</v>
      </c>
      <c r="K688" s="334">
        <v>72.239999999999995</v>
      </c>
      <c r="L688" s="334">
        <v>72.239999999999995</v>
      </c>
      <c r="M688" s="346"/>
    </row>
    <row r="689" spans="2:13" ht="25.5" outlineLevel="1" x14ac:dyDescent="0.2">
      <c r="B689" s="345"/>
      <c r="C689" s="490" t="s">
        <v>1903</v>
      </c>
      <c r="D689" s="467" t="s">
        <v>2104</v>
      </c>
      <c r="E689" s="442" t="s">
        <v>14</v>
      </c>
      <c r="F689" s="442" t="s">
        <v>2105</v>
      </c>
      <c r="G689" s="468" t="s">
        <v>1916</v>
      </c>
      <c r="H689" s="468"/>
      <c r="I689" s="335" t="s">
        <v>1050</v>
      </c>
      <c r="J689" s="336">
        <v>0.1133</v>
      </c>
      <c r="K689" s="337">
        <v>21.8</v>
      </c>
      <c r="L689" s="337">
        <v>2.46</v>
      </c>
      <c r="M689" s="346"/>
    </row>
    <row r="690" spans="2:13" ht="25.5" outlineLevel="1" x14ac:dyDescent="0.2">
      <c r="B690" s="345"/>
      <c r="C690" s="490" t="s">
        <v>1903</v>
      </c>
      <c r="D690" s="467" t="s">
        <v>2003</v>
      </c>
      <c r="E690" s="442" t="s">
        <v>14</v>
      </c>
      <c r="F690" s="442" t="s">
        <v>2004</v>
      </c>
      <c r="G690" s="468" t="s">
        <v>1916</v>
      </c>
      <c r="H690" s="468"/>
      <c r="I690" s="335" t="s">
        <v>1050</v>
      </c>
      <c r="J690" s="336">
        <v>0.1133</v>
      </c>
      <c r="K690" s="337">
        <v>27.6</v>
      </c>
      <c r="L690" s="337">
        <v>3.12</v>
      </c>
      <c r="M690" s="346"/>
    </row>
    <row r="691" spans="2:13" outlineLevel="1" x14ac:dyDescent="0.2">
      <c r="B691" s="345"/>
      <c r="C691" s="493" t="s">
        <v>1991</v>
      </c>
      <c r="D691" s="472" t="s">
        <v>1817</v>
      </c>
      <c r="E691" s="444" t="s">
        <v>14</v>
      </c>
      <c r="F691" s="444" t="s">
        <v>1818</v>
      </c>
      <c r="G691" s="473" t="s">
        <v>1993</v>
      </c>
      <c r="H691" s="473"/>
      <c r="I691" s="339" t="s">
        <v>29</v>
      </c>
      <c r="J691" s="340">
        <v>7.1400000000000005E-2</v>
      </c>
      <c r="K691" s="341">
        <v>19.61</v>
      </c>
      <c r="L691" s="341">
        <v>1.4</v>
      </c>
      <c r="M691" s="346"/>
    </row>
    <row r="692" spans="2:13" outlineLevel="1" x14ac:dyDescent="0.2">
      <c r="B692" s="345"/>
      <c r="C692" s="493" t="s">
        <v>1991</v>
      </c>
      <c r="D692" s="472" t="s">
        <v>1533</v>
      </c>
      <c r="E692" s="444" t="s">
        <v>14</v>
      </c>
      <c r="F692" s="444" t="s">
        <v>1534</v>
      </c>
      <c r="G692" s="473" t="s">
        <v>1993</v>
      </c>
      <c r="H692" s="473"/>
      <c r="I692" s="339" t="s">
        <v>29</v>
      </c>
      <c r="J692" s="340">
        <v>1.14E-2</v>
      </c>
      <c r="K692" s="341">
        <v>2.2599999999999998</v>
      </c>
      <c r="L692" s="341">
        <v>0.02</v>
      </c>
      <c r="M692" s="346"/>
    </row>
    <row r="693" spans="2:13" ht="25.5" outlineLevel="1" x14ac:dyDescent="0.2">
      <c r="B693" s="345"/>
      <c r="C693" s="493" t="s">
        <v>1991</v>
      </c>
      <c r="D693" s="472" t="s">
        <v>2122</v>
      </c>
      <c r="E693" s="444" t="s">
        <v>14</v>
      </c>
      <c r="F693" s="444" t="s">
        <v>1448</v>
      </c>
      <c r="G693" s="473" t="s">
        <v>1993</v>
      </c>
      <c r="H693" s="473"/>
      <c r="I693" s="339" t="s">
        <v>29</v>
      </c>
      <c r="J693" s="340">
        <v>1</v>
      </c>
      <c r="K693" s="341">
        <v>64.02</v>
      </c>
      <c r="L693" s="341">
        <v>64.02</v>
      </c>
      <c r="M693" s="346"/>
    </row>
    <row r="694" spans="2:13" outlineLevel="1" x14ac:dyDescent="0.2">
      <c r="B694" s="345"/>
      <c r="C694" s="493" t="s">
        <v>1991</v>
      </c>
      <c r="D694" s="472" t="s">
        <v>2007</v>
      </c>
      <c r="E694" s="444" t="s">
        <v>14</v>
      </c>
      <c r="F694" s="444" t="s">
        <v>1384</v>
      </c>
      <c r="G694" s="473" t="s">
        <v>1993</v>
      </c>
      <c r="H694" s="473"/>
      <c r="I694" s="339" t="s">
        <v>29</v>
      </c>
      <c r="J694" s="340">
        <v>1.7999999999999999E-2</v>
      </c>
      <c r="K694" s="341">
        <v>68.08</v>
      </c>
      <c r="L694" s="341">
        <v>1.22</v>
      </c>
      <c r="M694" s="346"/>
    </row>
    <row r="695" spans="2:13" outlineLevel="1" x14ac:dyDescent="0.2">
      <c r="B695" s="345"/>
      <c r="C695" s="491"/>
      <c r="D695" s="469"/>
      <c r="E695" s="469"/>
      <c r="F695" s="469"/>
      <c r="G695" s="469" t="s">
        <v>1917</v>
      </c>
      <c r="H695" s="470">
        <v>1.8796992481203008</v>
      </c>
      <c r="I695" s="469" t="s">
        <v>1918</v>
      </c>
      <c r="J695" s="470">
        <v>2.0699999999999998</v>
      </c>
      <c r="K695" s="469" t="s">
        <v>1919</v>
      </c>
      <c r="L695" s="470">
        <v>3.95</v>
      </c>
      <c r="M695" s="346"/>
    </row>
    <row r="696" spans="2:13" ht="13.5" outlineLevel="1" thickBot="1" x14ac:dyDescent="0.25">
      <c r="B696" s="345"/>
      <c r="C696" s="491"/>
      <c r="D696" s="469"/>
      <c r="E696" s="469"/>
      <c r="F696" s="469"/>
      <c r="G696" s="469" t="s">
        <v>1920</v>
      </c>
      <c r="H696" s="470">
        <v>16.05</v>
      </c>
      <c r="I696" s="469"/>
      <c r="J696" s="471" t="s">
        <v>1921</v>
      </c>
      <c r="K696" s="471"/>
      <c r="L696" s="470">
        <v>88.29</v>
      </c>
      <c r="M696" s="346"/>
    </row>
    <row r="697" spans="2:13" ht="13.5" outlineLevel="1" thickTop="1" x14ac:dyDescent="0.2">
      <c r="B697" s="345"/>
      <c r="C697" s="492"/>
      <c r="D697" s="338"/>
      <c r="E697" s="338"/>
      <c r="F697" s="338"/>
      <c r="G697" s="338"/>
      <c r="H697" s="338"/>
      <c r="I697" s="338"/>
      <c r="J697" s="338"/>
      <c r="K697" s="338"/>
      <c r="L697" s="338"/>
      <c r="M697" s="346"/>
    </row>
    <row r="698" spans="2:13" ht="15" outlineLevel="1" x14ac:dyDescent="0.2">
      <c r="B698" s="345"/>
      <c r="C698" s="488" t="s">
        <v>249</v>
      </c>
      <c r="D698" s="462" t="s">
        <v>1</v>
      </c>
      <c r="E698" s="461" t="s">
        <v>2</v>
      </c>
      <c r="F698" s="461" t="s">
        <v>3</v>
      </c>
      <c r="G698" s="463" t="s">
        <v>1900</v>
      </c>
      <c r="H698" s="463"/>
      <c r="I698" s="464" t="s">
        <v>4</v>
      </c>
      <c r="J698" s="462" t="s">
        <v>5</v>
      </c>
      <c r="K698" s="462" t="s">
        <v>6</v>
      </c>
      <c r="L698" s="462" t="s">
        <v>7</v>
      </c>
      <c r="M698" s="346"/>
    </row>
    <row r="699" spans="2:13" ht="25.5" outlineLevel="1" x14ac:dyDescent="0.2">
      <c r="B699" s="345"/>
      <c r="C699" s="489" t="s">
        <v>1901</v>
      </c>
      <c r="D699" s="465" t="s">
        <v>250</v>
      </c>
      <c r="E699" s="443" t="s">
        <v>14</v>
      </c>
      <c r="F699" s="443" t="s">
        <v>251</v>
      </c>
      <c r="G699" s="466" t="s">
        <v>1970</v>
      </c>
      <c r="H699" s="466"/>
      <c r="I699" s="332" t="s">
        <v>83</v>
      </c>
      <c r="J699" s="333">
        <v>1</v>
      </c>
      <c r="K699" s="334">
        <v>23.66</v>
      </c>
      <c r="L699" s="334">
        <v>23.66</v>
      </c>
      <c r="M699" s="346"/>
    </row>
    <row r="700" spans="2:13" ht="25.5" outlineLevel="1" x14ac:dyDescent="0.2">
      <c r="B700" s="345"/>
      <c r="C700" s="490" t="s">
        <v>1903</v>
      </c>
      <c r="D700" s="467" t="s">
        <v>2104</v>
      </c>
      <c r="E700" s="442" t="s">
        <v>14</v>
      </c>
      <c r="F700" s="442" t="s">
        <v>2105</v>
      </c>
      <c r="G700" s="468" t="s">
        <v>1916</v>
      </c>
      <c r="H700" s="468"/>
      <c r="I700" s="335" t="s">
        <v>1050</v>
      </c>
      <c r="J700" s="336">
        <v>0.38</v>
      </c>
      <c r="K700" s="337">
        <v>21.8</v>
      </c>
      <c r="L700" s="337">
        <v>8.2799999999999994</v>
      </c>
      <c r="M700" s="346"/>
    </row>
    <row r="701" spans="2:13" ht="25.5" outlineLevel="1" x14ac:dyDescent="0.2">
      <c r="B701" s="345"/>
      <c r="C701" s="490" t="s">
        <v>1903</v>
      </c>
      <c r="D701" s="467" t="s">
        <v>2003</v>
      </c>
      <c r="E701" s="442" t="s">
        <v>14</v>
      </c>
      <c r="F701" s="442" t="s">
        <v>2004</v>
      </c>
      <c r="G701" s="468" t="s">
        <v>1916</v>
      </c>
      <c r="H701" s="468"/>
      <c r="I701" s="335" t="s">
        <v>1050</v>
      </c>
      <c r="J701" s="336">
        <v>0.38</v>
      </c>
      <c r="K701" s="337">
        <v>27.6</v>
      </c>
      <c r="L701" s="337">
        <v>10.48</v>
      </c>
      <c r="M701" s="346"/>
    </row>
    <row r="702" spans="2:13" outlineLevel="1" x14ac:dyDescent="0.2">
      <c r="B702" s="345"/>
      <c r="C702" s="493" t="s">
        <v>1991</v>
      </c>
      <c r="D702" s="472" t="s">
        <v>1533</v>
      </c>
      <c r="E702" s="444" t="s">
        <v>14</v>
      </c>
      <c r="F702" s="444" t="s">
        <v>1534</v>
      </c>
      <c r="G702" s="473" t="s">
        <v>1993</v>
      </c>
      <c r="H702" s="473"/>
      <c r="I702" s="339" t="s">
        <v>29</v>
      </c>
      <c r="J702" s="340">
        <v>8.8599999999999998E-2</v>
      </c>
      <c r="K702" s="341">
        <v>2.2599999999999998</v>
      </c>
      <c r="L702" s="341">
        <v>0.2</v>
      </c>
      <c r="M702" s="346"/>
    </row>
    <row r="703" spans="2:13" outlineLevel="1" x14ac:dyDescent="0.2">
      <c r="B703" s="345"/>
      <c r="C703" s="493" t="s">
        <v>1991</v>
      </c>
      <c r="D703" s="472" t="s">
        <v>2123</v>
      </c>
      <c r="E703" s="444" t="s">
        <v>14</v>
      </c>
      <c r="F703" s="444" t="s">
        <v>1394</v>
      </c>
      <c r="G703" s="473" t="s">
        <v>1993</v>
      </c>
      <c r="H703" s="473"/>
      <c r="I703" s="339" t="s">
        <v>83</v>
      </c>
      <c r="J703" s="340">
        <v>1.0492999999999999</v>
      </c>
      <c r="K703" s="341">
        <v>4.4800000000000004</v>
      </c>
      <c r="L703" s="341">
        <v>4.7</v>
      </c>
      <c r="M703" s="346"/>
    </row>
    <row r="704" spans="2:13" outlineLevel="1" x14ac:dyDescent="0.2">
      <c r="B704" s="345"/>
      <c r="C704" s="491"/>
      <c r="D704" s="469"/>
      <c r="E704" s="469"/>
      <c r="F704" s="469"/>
      <c r="G704" s="469" t="s">
        <v>1917</v>
      </c>
      <c r="H704" s="470">
        <v>6.3148377272294658</v>
      </c>
      <c r="I704" s="469" t="s">
        <v>1918</v>
      </c>
      <c r="J704" s="470">
        <v>6.96</v>
      </c>
      <c r="K704" s="469" t="s">
        <v>1919</v>
      </c>
      <c r="L704" s="470">
        <v>13.27</v>
      </c>
      <c r="M704" s="346"/>
    </row>
    <row r="705" spans="2:13" ht="13.5" outlineLevel="1" thickBot="1" x14ac:dyDescent="0.25">
      <c r="B705" s="345"/>
      <c r="C705" s="491"/>
      <c r="D705" s="469"/>
      <c r="E705" s="469"/>
      <c r="F705" s="469"/>
      <c r="G705" s="469" t="s">
        <v>1920</v>
      </c>
      <c r="H705" s="470">
        <v>5.25</v>
      </c>
      <c r="I705" s="469"/>
      <c r="J705" s="471" t="s">
        <v>1921</v>
      </c>
      <c r="K705" s="471"/>
      <c r="L705" s="470">
        <v>28.91</v>
      </c>
      <c r="M705" s="346"/>
    </row>
    <row r="706" spans="2:13" ht="13.5" outlineLevel="1" thickTop="1" x14ac:dyDescent="0.2">
      <c r="B706" s="345"/>
      <c r="C706" s="492"/>
      <c r="D706" s="338"/>
      <c r="E706" s="338"/>
      <c r="F706" s="338"/>
      <c r="G706" s="338"/>
      <c r="H706" s="338"/>
      <c r="I706" s="338"/>
      <c r="J706" s="338"/>
      <c r="K706" s="338"/>
      <c r="L706" s="338"/>
      <c r="M706" s="346"/>
    </row>
    <row r="707" spans="2:13" ht="15" outlineLevel="1" x14ac:dyDescent="0.2">
      <c r="B707" s="345"/>
      <c r="C707" s="488" t="s">
        <v>252</v>
      </c>
      <c r="D707" s="462" t="s">
        <v>1</v>
      </c>
      <c r="E707" s="461" t="s">
        <v>2</v>
      </c>
      <c r="F707" s="461" t="s">
        <v>3</v>
      </c>
      <c r="G707" s="463" t="s">
        <v>1900</v>
      </c>
      <c r="H707" s="463"/>
      <c r="I707" s="464" t="s">
        <v>4</v>
      </c>
      <c r="J707" s="462" t="s">
        <v>5</v>
      </c>
      <c r="K707" s="462" t="s">
        <v>6</v>
      </c>
      <c r="L707" s="462" t="s">
        <v>7</v>
      </c>
      <c r="M707" s="346"/>
    </row>
    <row r="708" spans="2:13" ht="25.5" outlineLevel="1" x14ac:dyDescent="0.2">
      <c r="B708" s="345"/>
      <c r="C708" s="489" t="s">
        <v>1901</v>
      </c>
      <c r="D708" s="465" t="s">
        <v>253</v>
      </c>
      <c r="E708" s="443" t="s">
        <v>14</v>
      </c>
      <c r="F708" s="443" t="s">
        <v>254</v>
      </c>
      <c r="G708" s="466" t="s">
        <v>1970</v>
      </c>
      <c r="H708" s="466"/>
      <c r="I708" s="332" t="s">
        <v>83</v>
      </c>
      <c r="J708" s="333">
        <v>1</v>
      </c>
      <c r="K708" s="334">
        <v>19.16</v>
      </c>
      <c r="L708" s="334">
        <v>19.16</v>
      </c>
      <c r="M708" s="346"/>
    </row>
    <row r="709" spans="2:13" ht="25.5" outlineLevel="1" x14ac:dyDescent="0.2">
      <c r="B709" s="345"/>
      <c r="C709" s="490" t="s">
        <v>1903</v>
      </c>
      <c r="D709" s="467" t="s">
        <v>2104</v>
      </c>
      <c r="E709" s="442" t="s">
        <v>14</v>
      </c>
      <c r="F709" s="442" t="s">
        <v>2105</v>
      </c>
      <c r="G709" s="468" t="s">
        <v>1916</v>
      </c>
      <c r="H709" s="468"/>
      <c r="I709" s="335" t="s">
        <v>1050</v>
      </c>
      <c r="J709" s="336">
        <v>3.4099999999999998E-2</v>
      </c>
      <c r="K709" s="337">
        <v>21.8</v>
      </c>
      <c r="L709" s="337">
        <v>0.74</v>
      </c>
      <c r="M709" s="346"/>
    </row>
    <row r="710" spans="2:13" ht="25.5" outlineLevel="1" x14ac:dyDescent="0.2">
      <c r="B710" s="345"/>
      <c r="C710" s="490" t="s">
        <v>1903</v>
      </c>
      <c r="D710" s="467" t="s">
        <v>2003</v>
      </c>
      <c r="E710" s="442" t="s">
        <v>14</v>
      </c>
      <c r="F710" s="442" t="s">
        <v>2004</v>
      </c>
      <c r="G710" s="468" t="s">
        <v>1916</v>
      </c>
      <c r="H710" s="468"/>
      <c r="I710" s="335" t="s">
        <v>1050</v>
      </c>
      <c r="J710" s="336">
        <v>3.4099999999999998E-2</v>
      </c>
      <c r="K710" s="337">
        <v>27.6</v>
      </c>
      <c r="L710" s="337">
        <v>0.94</v>
      </c>
      <c r="M710" s="346"/>
    </row>
    <row r="711" spans="2:13" outlineLevel="1" x14ac:dyDescent="0.2">
      <c r="B711" s="345"/>
      <c r="C711" s="493" t="s">
        <v>1991</v>
      </c>
      <c r="D711" s="472" t="s">
        <v>1533</v>
      </c>
      <c r="E711" s="444" t="s">
        <v>14</v>
      </c>
      <c r="F711" s="444" t="s">
        <v>1534</v>
      </c>
      <c r="G711" s="473" t="s">
        <v>1993</v>
      </c>
      <c r="H711" s="473"/>
      <c r="I711" s="339" t="s">
        <v>29</v>
      </c>
      <c r="J711" s="340">
        <v>8.0000000000000002E-3</v>
      </c>
      <c r="K711" s="341">
        <v>2.2599999999999998</v>
      </c>
      <c r="L711" s="341">
        <v>0.01</v>
      </c>
      <c r="M711" s="346"/>
    </row>
    <row r="712" spans="2:13" outlineLevel="1" x14ac:dyDescent="0.2">
      <c r="B712" s="345"/>
      <c r="C712" s="493" t="s">
        <v>1991</v>
      </c>
      <c r="D712" s="472" t="s">
        <v>2124</v>
      </c>
      <c r="E712" s="444" t="s">
        <v>14</v>
      </c>
      <c r="F712" s="444" t="s">
        <v>1346</v>
      </c>
      <c r="G712" s="473" t="s">
        <v>1993</v>
      </c>
      <c r="H712" s="473"/>
      <c r="I712" s="339" t="s">
        <v>83</v>
      </c>
      <c r="J712" s="340">
        <v>1.0492999999999999</v>
      </c>
      <c r="K712" s="341">
        <v>16.649999999999999</v>
      </c>
      <c r="L712" s="341">
        <v>17.47</v>
      </c>
      <c r="M712" s="346"/>
    </row>
    <row r="713" spans="2:13" outlineLevel="1" x14ac:dyDescent="0.2">
      <c r="B713" s="345"/>
      <c r="C713" s="491"/>
      <c r="D713" s="469"/>
      <c r="E713" s="469"/>
      <c r="F713" s="469"/>
      <c r="G713" s="469" t="s">
        <v>1917</v>
      </c>
      <c r="H713" s="470">
        <v>0.56153040829922907</v>
      </c>
      <c r="I713" s="469" t="s">
        <v>1918</v>
      </c>
      <c r="J713" s="470">
        <v>0.62</v>
      </c>
      <c r="K713" s="469" t="s">
        <v>1919</v>
      </c>
      <c r="L713" s="470">
        <v>1.18</v>
      </c>
      <c r="M713" s="346"/>
    </row>
    <row r="714" spans="2:13" ht="13.5" outlineLevel="1" thickBot="1" x14ac:dyDescent="0.25">
      <c r="B714" s="345"/>
      <c r="C714" s="491"/>
      <c r="D714" s="469"/>
      <c r="E714" s="469"/>
      <c r="F714" s="469"/>
      <c r="G714" s="469" t="s">
        <v>1920</v>
      </c>
      <c r="H714" s="470">
        <v>4.25</v>
      </c>
      <c r="I714" s="469"/>
      <c r="J714" s="471" t="s">
        <v>1921</v>
      </c>
      <c r="K714" s="471"/>
      <c r="L714" s="470">
        <v>23.41</v>
      </c>
      <c r="M714" s="346"/>
    </row>
    <row r="715" spans="2:13" ht="13.5" outlineLevel="1" thickTop="1" x14ac:dyDescent="0.2">
      <c r="B715" s="345"/>
      <c r="C715" s="492"/>
      <c r="D715" s="338"/>
      <c r="E715" s="338"/>
      <c r="F715" s="338"/>
      <c r="G715" s="338"/>
      <c r="H715" s="338"/>
      <c r="I715" s="338"/>
      <c r="J715" s="338"/>
      <c r="K715" s="338"/>
      <c r="L715" s="338"/>
      <c r="M715" s="346"/>
    </row>
    <row r="716" spans="2:13" ht="15" outlineLevel="1" x14ac:dyDescent="0.2">
      <c r="B716" s="345"/>
      <c r="C716" s="488" t="s">
        <v>255</v>
      </c>
      <c r="D716" s="462" t="s">
        <v>1</v>
      </c>
      <c r="E716" s="461" t="s">
        <v>2</v>
      </c>
      <c r="F716" s="461" t="s">
        <v>3</v>
      </c>
      <c r="G716" s="463" t="s">
        <v>1900</v>
      </c>
      <c r="H716" s="463"/>
      <c r="I716" s="464" t="s">
        <v>4</v>
      </c>
      <c r="J716" s="462" t="s">
        <v>5</v>
      </c>
      <c r="K716" s="462" t="s">
        <v>6</v>
      </c>
      <c r="L716" s="462" t="s">
        <v>7</v>
      </c>
      <c r="M716" s="346"/>
    </row>
    <row r="717" spans="2:13" ht="25.5" outlineLevel="1" x14ac:dyDescent="0.2">
      <c r="B717" s="345"/>
      <c r="C717" s="489" t="s">
        <v>1901</v>
      </c>
      <c r="D717" s="465" t="s">
        <v>256</v>
      </c>
      <c r="E717" s="443" t="s">
        <v>14</v>
      </c>
      <c r="F717" s="443" t="s">
        <v>257</v>
      </c>
      <c r="G717" s="466" t="s">
        <v>1970</v>
      </c>
      <c r="H717" s="466"/>
      <c r="I717" s="332" t="s">
        <v>83</v>
      </c>
      <c r="J717" s="333">
        <v>1</v>
      </c>
      <c r="K717" s="334">
        <v>14.17</v>
      </c>
      <c r="L717" s="334">
        <v>14.17</v>
      </c>
      <c r="M717" s="346"/>
    </row>
    <row r="718" spans="2:13" ht="25.5" outlineLevel="1" x14ac:dyDescent="0.2">
      <c r="B718" s="345"/>
      <c r="C718" s="490" t="s">
        <v>1903</v>
      </c>
      <c r="D718" s="467" t="s">
        <v>2125</v>
      </c>
      <c r="E718" s="442" t="s">
        <v>14</v>
      </c>
      <c r="F718" s="442" t="s">
        <v>2126</v>
      </c>
      <c r="G718" s="468" t="s">
        <v>1916</v>
      </c>
      <c r="H718" s="468"/>
      <c r="I718" s="335" t="s">
        <v>90</v>
      </c>
      <c r="J718" s="336">
        <v>3.0000000000000001E-3</v>
      </c>
      <c r="K718" s="337">
        <v>731.63</v>
      </c>
      <c r="L718" s="337">
        <v>2.19</v>
      </c>
      <c r="M718" s="346"/>
    </row>
    <row r="719" spans="2:13" ht="25.5" outlineLevel="1" x14ac:dyDescent="0.2">
      <c r="B719" s="345"/>
      <c r="C719" s="490" t="s">
        <v>1903</v>
      </c>
      <c r="D719" s="467" t="s">
        <v>2104</v>
      </c>
      <c r="E719" s="442" t="s">
        <v>14</v>
      </c>
      <c r="F719" s="442" t="s">
        <v>2105</v>
      </c>
      <c r="G719" s="468" t="s">
        <v>1916</v>
      </c>
      <c r="H719" s="468"/>
      <c r="I719" s="335" t="s">
        <v>1050</v>
      </c>
      <c r="J719" s="336">
        <v>5.5E-2</v>
      </c>
      <c r="K719" s="337">
        <v>21.8</v>
      </c>
      <c r="L719" s="337">
        <v>1.19</v>
      </c>
      <c r="M719" s="346"/>
    </row>
    <row r="720" spans="2:13" ht="25.5" outlineLevel="1" x14ac:dyDescent="0.2">
      <c r="B720" s="345"/>
      <c r="C720" s="490" t="s">
        <v>1903</v>
      </c>
      <c r="D720" s="467" t="s">
        <v>2003</v>
      </c>
      <c r="E720" s="442" t="s">
        <v>14</v>
      </c>
      <c r="F720" s="442" t="s">
        <v>2004</v>
      </c>
      <c r="G720" s="468" t="s">
        <v>1916</v>
      </c>
      <c r="H720" s="468"/>
      <c r="I720" s="335" t="s">
        <v>1050</v>
      </c>
      <c r="J720" s="336">
        <v>0.39100000000000001</v>
      </c>
      <c r="K720" s="337">
        <v>27.6</v>
      </c>
      <c r="L720" s="337">
        <v>10.79</v>
      </c>
      <c r="M720" s="346"/>
    </row>
    <row r="721" spans="2:13" outlineLevel="1" x14ac:dyDescent="0.2">
      <c r="B721" s="345"/>
      <c r="C721" s="491"/>
      <c r="D721" s="469"/>
      <c r="E721" s="469"/>
      <c r="F721" s="469"/>
      <c r="G721" s="469" t="s">
        <v>1917</v>
      </c>
      <c r="H721" s="470">
        <v>4.3304463690872748</v>
      </c>
      <c r="I721" s="469" t="s">
        <v>1918</v>
      </c>
      <c r="J721" s="470">
        <v>4.7699999999999996</v>
      </c>
      <c r="K721" s="469" t="s">
        <v>1919</v>
      </c>
      <c r="L721" s="470">
        <v>9.1</v>
      </c>
      <c r="M721" s="346"/>
    </row>
    <row r="722" spans="2:13" ht="13.5" outlineLevel="1" thickBot="1" x14ac:dyDescent="0.25">
      <c r="B722" s="345"/>
      <c r="C722" s="491"/>
      <c r="D722" s="469"/>
      <c r="E722" s="469"/>
      <c r="F722" s="469"/>
      <c r="G722" s="469" t="s">
        <v>1920</v>
      </c>
      <c r="H722" s="470">
        <v>3.14</v>
      </c>
      <c r="I722" s="469"/>
      <c r="J722" s="471" t="s">
        <v>1921</v>
      </c>
      <c r="K722" s="471"/>
      <c r="L722" s="470">
        <v>17.309999999999999</v>
      </c>
      <c r="M722" s="346"/>
    </row>
    <row r="723" spans="2:13" ht="13.5" outlineLevel="1" thickTop="1" x14ac:dyDescent="0.2">
      <c r="B723" s="345"/>
      <c r="C723" s="492"/>
      <c r="D723" s="338"/>
      <c r="E723" s="338"/>
      <c r="F723" s="338"/>
      <c r="G723" s="338"/>
      <c r="H723" s="338"/>
      <c r="I723" s="338"/>
      <c r="J723" s="338"/>
      <c r="K723" s="338"/>
      <c r="L723" s="338"/>
      <c r="M723" s="346"/>
    </row>
    <row r="724" spans="2:13" ht="15" outlineLevel="1" x14ac:dyDescent="0.2">
      <c r="B724" s="345"/>
      <c r="C724" s="488" t="s">
        <v>258</v>
      </c>
      <c r="D724" s="462" t="s">
        <v>1</v>
      </c>
      <c r="E724" s="461" t="s">
        <v>2</v>
      </c>
      <c r="F724" s="461" t="s">
        <v>3</v>
      </c>
      <c r="G724" s="463" t="s">
        <v>1900</v>
      </c>
      <c r="H724" s="463"/>
      <c r="I724" s="464" t="s">
        <v>4</v>
      </c>
      <c r="J724" s="462" t="s">
        <v>5</v>
      </c>
      <c r="K724" s="462" t="s">
        <v>6</v>
      </c>
      <c r="L724" s="462" t="s">
        <v>7</v>
      </c>
      <c r="M724" s="346"/>
    </row>
    <row r="725" spans="2:13" ht="25.5" outlineLevel="1" x14ac:dyDescent="0.2">
      <c r="B725" s="345"/>
      <c r="C725" s="489" t="s">
        <v>1901</v>
      </c>
      <c r="D725" s="465" t="s">
        <v>259</v>
      </c>
      <c r="E725" s="443" t="s">
        <v>14</v>
      </c>
      <c r="F725" s="443" t="s">
        <v>260</v>
      </c>
      <c r="G725" s="466" t="s">
        <v>1970</v>
      </c>
      <c r="H725" s="466"/>
      <c r="I725" s="332" t="s">
        <v>83</v>
      </c>
      <c r="J725" s="333">
        <v>1</v>
      </c>
      <c r="K725" s="334">
        <v>10.23</v>
      </c>
      <c r="L725" s="334">
        <v>10.23</v>
      </c>
      <c r="M725" s="346"/>
    </row>
    <row r="726" spans="2:13" ht="25.5" outlineLevel="1" x14ac:dyDescent="0.2">
      <c r="B726" s="345"/>
      <c r="C726" s="490" t="s">
        <v>1903</v>
      </c>
      <c r="D726" s="467" t="s">
        <v>2125</v>
      </c>
      <c r="E726" s="442" t="s">
        <v>14</v>
      </c>
      <c r="F726" s="442" t="s">
        <v>2126</v>
      </c>
      <c r="G726" s="468" t="s">
        <v>1916</v>
      </c>
      <c r="H726" s="468"/>
      <c r="I726" s="335" t="s">
        <v>90</v>
      </c>
      <c r="J726" s="336">
        <v>5.0000000000000001E-3</v>
      </c>
      <c r="K726" s="337">
        <v>731.63</v>
      </c>
      <c r="L726" s="337">
        <v>3.65</v>
      </c>
      <c r="M726" s="346"/>
    </row>
    <row r="727" spans="2:13" ht="25.5" outlineLevel="1" x14ac:dyDescent="0.2">
      <c r="B727" s="345"/>
      <c r="C727" s="490" t="s">
        <v>1903</v>
      </c>
      <c r="D727" s="467" t="s">
        <v>2104</v>
      </c>
      <c r="E727" s="442" t="s">
        <v>14</v>
      </c>
      <c r="F727" s="442" t="s">
        <v>2105</v>
      </c>
      <c r="G727" s="468" t="s">
        <v>1916</v>
      </c>
      <c r="H727" s="468"/>
      <c r="I727" s="335" t="s">
        <v>1050</v>
      </c>
      <c r="J727" s="336">
        <v>0.03</v>
      </c>
      <c r="K727" s="337">
        <v>21.8</v>
      </c>
      <c r="L727" s="337">
        <v>0.65</v>
      </c>
      <c r="M727" s="346"/>
    </row>
    <row r="728" spans="2:13" ht="25.5" outlineLevel="1" x14ac:dyDescent="0.2">
      <c r="B728" s="345"/>
      <c r="C728" s="490" t="s">
        <v>1903</v>
      </c>
      <c r="D728" s="467" t="s">
        <v>2003</v>
      </c>
      <c r="E728" s="442" t="s">
        <v>14</v>
      </c>
      <c r="F728" s="442" t="s">
        <v>2004</v>
      </c>
      <c r="G728" s="468" t="s">
        <v>1916</v>
      </c>
      <c r="H728" s="468"/>
      <c r="I728" s="335" t="s">
        <v>1050</v>
      </c>
      <c r="J728" s="336">
        <v>0.215</v>
      </c>
      <c r="K728" s="337">
        <v>27.6</v>
      </c>
      <c r="L728" s="337">
        <v>5.93</v>
      </c>
      <c r="M728" s="346"/>
    </row>
    <row r="729" spans="2:13" outlineLevel="1" x14ac:dyDescent="0.2">
      <c r="B729" s="345"/>
      <c r="C729" s="491"/>
      <c r="D729" s="469"/>
      <c r="E729" s="469"/>
      <c r="F729" s="469"/>
      <c r="G729" s="469" t="s">
        <v>1917</v>
      </c>
      <c r="H729" s="470">
        <v>2.5554392309888647</v>
      </c>
      <c r="I729" s="469" t="s">
        <v>1918</v>
      </c>
      <c r="J729" s="470">
        <v>2.81</v>
      </c>
      <c r="K729" s="469" t="s">
        <v>1919</v>
      </c>
      <c r="L729" s="470">
        <v>5.37</v>
      </c>
      <c r="M729" s="346"/>
    </row>
    <row r="730" spans="2:13" ht="13.5" outlineLevel="1" thickBot="1" x14ac:dyDescent="0.25">
      <c r="B730" s="345"/>
      <c r="C730" s="491"/>
      <c r="D730" s="469"/>
      <c r="E730" s="469"/>
      <c r="F730" s="469"/>
      <c r="G730" s="469" t="s">
        <v>1920</v>
      </c>
      <c r="H730" s="470">
        <v>2.27</v>
      </c>
      <c r="I730" s="469"/>
      <c r="J730" s="471" t="s">
        <v>1921</v>
      </c>
      <c r="K730" s="471"/>
      <c r="L730" s="470">
        <v>12.5</v>
      </c>
      <c r="M730" s="346"/>
    </row>
    <row r="731" spans="2:13" ht="13.5" outlineLevel="1" thickTop="1" x14ac:dyDescent="0.2">
      <c r="B731" s="345"/>
      <c r="C731" s="492"/>
      <c r="D731" s="338"/>
      <c r="E731" s="338"/>
      <c r="F731" s="338"/>
      <c r="G731" s="338"/>
      <c r="H731" s="338"/>
      <c r="I731" s="338"/>
      <c r="J731" s="338"/>
      <c r="K731" s="338"/>
      <c r="L731" s="338"/>
      <c r="M731" s="346"/>
    </row>
    <row r="732" spans="2:13" ht="15" outlineLevel="1" x14ac:dyDescent="0.2">
      <c r="B732" s="345"/>
      <c r="C732" s="488" t="s">
        <v>261</v>
      </c>
      <c r="D732" s="462" t="s">
        <v>1</v>
      </c>
      <c r="E732" s="461" t="s">
        <v>2</v>
      </c>
      <c r="F732" s="461" t="s">
        <v>3</v>
      </c>
      <c r="G732" s="463" t="s">
        <v>1900</v>
      </c>
      <c r="H732" s="463"/>
      <c r="I732" s="464" t="s">
        <v>4</v>
      </c>
      <c r="J732" s="462" t="s">
        <v>5</v>
      </c>
      <c r="K732" s="462" t="s">
        <v>6</v>
      </c>
      <c r="L732" s="462" t="s">
        <v>7</v>
      </c>
      <c r="M732" s="346"/>
    </row>
    <row r="733" spans="2:13" ht="38.25" outlineLevel="1" x14ac:dyDescent="0.2">
      <c r="B733" s="345"/>
      <c r="C733" s="489" t="s">
        <v>1901</v>
      </c>
      <c r="D733" s="465" t="s">
        <v>262</v>
      </c>
      <c r="E733" s="443" t="s">
        <v>14</v>
      </c>
      <c r="F733" s="443" t="s">
        <v>263</v>
      </c>
      <c r="G733" s="466" t="s">
        <v>1984</v>
      </c>
      <c r="H733" s="466"/>
      <c r="I733" s="332" t="s">
        <v>90</v>
      </c>
      <c r="J733" s="333">
        <v>1</v>
      </c>
      <c r="K733" s="334">
        <v>29.77</v>
      </c>
      <c r="L733" s="334">
        <v>29.77</v>
      </c>
      <c r="M733" s="346"/>
    </row>
    <row r="734" spans="2:13" ht="51" outlineLevel="1" x14ac:dyDescent="0.2">
      <c r="B734" s="345"/>
      <c r="C734" s="490" t="s">
        <v>1903</v>
      </c>
      <c r="D734" s="467" t="s">
        <v>2100</v>
      </c>
      <c r="E734" s="442" t="s">
        <v>14</v>
      </c>
      <c r="F734" s="442" t="s">
        <v>2101</v>
      </c>
      <c r="G734" s="468" t="s">
        <v>1902</v>
      </c>
      <c r="H734" s="468"/>
      <c r="I734" s="335" t="s">
        <v>16</v>
      </c>
      <c r="J734" s="336">
        <v>0.27400000000000002</v>
      </c>
      <c r="K734" s="337">
        <v>29.3</v>
      </c>
      <c r="L734" s="337">
        <v>8.02</v>
      </c>
      <c r="M734" s="346"/>
    </row>
    <row r="735" spans="2:13" ht="51" outlineLevel="1" x14ac:dyDescent="0.2">
      <c r="B735" s="345"/>
      <c r="C735" s="490" t="s">
        <v>1903</v>
      </c>
      <c r="D735" s="467" t="s">
        <v>2102</v>
      </c>
      <c r="E735" s="442" t="s">
        <v>14</v>
      </c>
      <c r="F735" s="442" t="s">
        <v>2103</v>
      </c>
      <c r="G735" s="468" t="s">
        <v>1902</v>
      </c>
      <c r="H735" s="468"/>
      <c r="I735" s="335" t="s">
        <v>2026</v>
      </c>
      <c r="J735" s="336">
        <v>0.254</v>
      </c>
      <c r="K735" s="337">
        <v>23</v>
      </c>
      <c r="L735" s="337">
        <v>5.84</v>
      </c>
      <c r="M735" s="346"/>
    </row>
    <row r="736" spans="2:13" ht="38.25" outlineLevel="1" x14ac:dyDescent="0.2">
      <c r="B736" s="345"/>
      <c r="C736" s="490" t="s">
        <v>1903</v>
      </c>
      <c r="D736" s="467" t="s">
        <v>2127</v>
      </c>
      <c r="E736" s="442" t="s">
        <v>14</v>
      </c>
      <c r="F736" s="442" t="s">
        <v>2128</v>
      </c>
      <c r="G736" s="468" t="s">
        <v>1984</v>
      </c>
      <c r="H736" s="468"/>
      <c r="I736" s="335" t="s">
        <v>90</v>
      </c>
      <c r="J736" s="336">
        <v>1</v>
      </c>
      <c r="K736" s="337">
        <v>2.21</v>
      </c>
      <c r="L736" s="337">
        <v>2.21</v>
      </c>
      <c r="M736" s="346"/>
    </row>
    <row r="737" spans="2:13" ht="25.5" outlineLevel="1" x14ac:dyDescent="0.2">
      <c r="B737" s="345"/>
      <c r="C737" s="490" t="s">
        <v>1903</v>
      </c>
      <c r="D737" s="467" t="s">
        <v>1997</v>
      </c>
      <c r="E737" s="442" t="s">
        <v>14</v>
      </c>
      <c r="F737" s="442" t="s">
        <v>1998</v>
      </c>
      <c r="G737" s="468" t="s">
        <v>1916</v>
      </c>
      <c r="H737" s="468"/>
      <c r="I737" s="335" t="s">
        <v>1050</v>
      </c>
      <c r="J737" s="336">
        <v>0.65</v>
      </c>
      <c r="K737" s="337">
        <v>21.09</v>
      </c>
      <c r="L737" s="337">
        <v>13.7</v>
      </c>
      <c r="M737" s="346"/>
    </row>
    <row r="738" spans="2:13" outlineLevel="1" x14ac:dyDescent="0.2">
      <c r="B738" s="345"/>
      <c r="C738" s="491"/>
      <c r="D738" s="469"/>
      <c r="E738" s="469"/>
      <c r="F738" s="469"/>
      <c r="G738" s="469" t="s">
        <v>1917</v>
      </c>
      <c r="H738" s="470">
        <v>8.1136385266964872</v>
      </c>
      <c r="I738" s="469" t="s">
        <v>1918</v>
      </c>
      <c r="J738" s="470">
        <v>8.94</v>
      </c>
      <c r="K738" s="469" t="s">
        <v>1919</v>
      </c>
      <c r="L738" s="470">
        <v>17.05</v>
      </c>
      <c r="M738" s="346"/>
    </row>
    <row r="739" spans="2:13" ht="13.5" outlineLevel="1" thickBot="1" x14ac:dyDescent="0.25">
      <c r="B739" s="345"/>
      <c r="C739" s="491"/>
      <c r="D739" s="469"/>
      <c r="E739" s="469"/>
      <c r="F739" s="469"/>
      <c r="G739" s="469" t="s">
        <v>1920</v>
      </c>
      <c r="H739" s="470">
        <v>6.61</v>
      </c>
      <c r="I739" s="469"/>
      <c r="J739" s="471" t="s">
        <v>1921</v>
      </c>
      <c r="K739" s="471"/>
      <c r="L739" s="470">
        <v>36.380000000000003</v>
      </c>
      <c r="M739" s="346"/>
    </row>
    <row r="740" spans="2:13" ht="13.5" outlineLevel="1" thickTop="1" x14ac:dyDescent="0.2">
      <c r="B740" s="345"/>
      <c r="C740" s="492"/>
      <c r="D740" s="338"/>
      <c r="E740" s="338"/>
      <c r="F740" s="338"/>
      <c r="G740" s="338"/>
      <c r="H740" s="338"/>
      <c r="I740" s="338"/>
      <c r="J740" s="338"/>
      <c r="K740" s="338"/>
      <c r="L740" s="338"/>
      <c r="M740" s="346"/>
    </row>
    <row r="741" spans="2:13" ht="15" outlineLevel="1" x14ac:dyDescent="0.2">
      <c r="B741" s="345"/>
      <c r="C741" s="488" t="s">
        <v>264</v>
      </c>
      <c r="D741" s="462" t="s">
        <v>1</v>
      </c>
      <c r="E741" s="461" t="s">
        <v>2</v>
      </c>
      <c r="F741" s="461" t="s">
        <v>3</v>
      </c>
      <c r="G741" s="463" t="s">
        <v>1900</v>
      </c>
      <c r="H741" s="463"/>
      <c r="I741" s="464" t="s">
        <v>4</v>
      </c>
      <c r="J741" s="462" t="s">
        <v>5</v>
      </c>
      <c r="K741" s="462" t="s">
        <v>6</v>
      </c>
      <c r="L741" s="462" t="s">
        <v>7</v>
      </c>
      <c r="M741" s="346"/>
    </row>
    <row r="742" spans="2:13" ht="38.25" outlineLevel="1" x14ac:dyDescent="0.2">
      <c r="B742" s="345"/>
      <c r="C742" s="489" t="s">
        <v>1901</v>
      </c>
      <c r="D742" s="465" t="s">
        <v>265</v>
      </c>
      <c r="E742" s="443" t="s">
        <v>14</v>
      </c>
      <c r="F742" s="443" t="s">
        <v>266</v>
      </c>
      <c r="G742" s="466" t="s">
        <v>1970</v>
      </c>
      <c r="H742" s="466"/>
      <c r="I742" s="332" t="s">
        <v>83</v>
      </c>
      <c r="J742" s="333">
        <v>1</v>
      </c>
      <c r="K742" s="334">
        <v>3.1</v>
      </c>
      <c r="L742" s="334">
        <v>3.1</v>
      </c>
      <c r="M742" s="346"/>
    </row>
    <row r="743" spans="2:13" ht="25.5" outlineLevel="1" x14ac:dyDescent="0.2">
      <c r="B743" s="345"/>
      <c r="C743" s="490" t="s">
        <v>1903</v>
      </c>
      <c r="D743" s="467" t="s">
        <v>2104</v>
      </c>
      <c r="E743" s="442" t="s">
        <v>14</v>
      </c>
      <c r="F743" s="442" t="s">
        <v>2105</v>
      </c>
      <c r="G743" s="468" t="s">
        <v>1916</v>
      </c>
      <c r="H743" s="468"/>
      <c r="I743" s="335" t="s">
        <v>1050</v>
      </c>
      <c r="J743" s="336">
        <v>0.01</v>
      </c>
      <c r="K743" s="337">
        <v>21.8</v>
      </c>
      <c r="L743" s="337">
        <v>0.21</v>
      </c>
      <c r="M743" s="346"/>
    </row>
    <row r="744" spans="2:13" ht="25.5" outlineLevel="1" x14ac:dyDescent="0.2">
      <c r="B744" s="345"/>
      <c r="C744" s="490" t="s">
        <v>1903</v>
      </c>
      <c r="D744" s="467" t="s">
        <v>2003</v>
      </c>
      <c r="E744" s="442" t="s">
        <v>14</v>
      </c>
      <c r="F744" s="442" t="s">
        <v>2004</v>
      </c>
      <c r="G744" s="468" t="s">
        <v>1916</v>
      </c>
      <c r="H744" s="468"/>
      <c r="I744" s="335" t="s">
        <v>1050</v>
      </c>
      <c r="J744" s="336">
        <v>6.9000000000000006E-2</v>
      </c>
      <c r="K744" s="337">
        <v>27.6</v>
      </c>
      <c r="L744" s="337">
        <v>1.9</v>
      </c>
      <c r="M744" s="346"/>
    </row>
    <row r="745" spans="2:13" ht="25.5" outlineLevel="1" x14ac:dyDescent="0.2">
      <c r="B745" s="345"/>
      <c r="C745" s="493" t="s">
        <v>1991</v>
      </c>
      <c r="D745" s="472" t="s">
        <v>2129</v>
      </c>
      <c r="E745" s="444" t="s">
        <v>14</v>
      </c>
      <c r="F745" s="444" t="s">
        <v>1399</v>
      </c>
      <c r="G745" s="473" t="s">
        <v>1993</v>
      </c>
      <c r="H745" s="473"/>
      <c r="I745" s="339" t="s">
        <v>29</v>
      </c>
      <c r="J745" s="340">
        <v>0.65</v>
      </c>
      <c r="K745" s="341">
        <v>1.53</v>
      </c>
      <c r="L745" s="341">
        <v>0.99</v>
      </c>
      <c r="M745" s="346"/>
    </row>
    <row r="746" spans="2:13" outlineLevel="1" x14ac:dyDescent="0.2">
      <c r="B746" s="345"/>
      <c r="C746" s="491"/>
      <c r="D746" s="469"/>
      <c r="E746" s="469"/>
      <c r="F746" s="469"/>
      <c r="G746" s="469" t="s">
        <v>1917</v>
      </c>
      <c r="H746" s="470">
        <v>0.73284477015323113</v>
      </c>
      <c r="I746" s="469" t="s">
        <v>1918</v>
      </c>
      <c r="J746" s="470">
        <v>0.81</v>
      </c>
      <c r="K746" s="469" t="s">
        <v>1919</v>
      </c>
      <c r="L746" s="470">
        <v>1.54</v>
      </c>
      <c r="M746" s="346"/>
    </row>
    <row r="747" spans="2:13" ht="13.5" outlineLevel="1" thickBot="1" x14ac:dyDescent="0.25">
      <c r="B747" s="345"/>
      <c r="C747" s="491"/>
      <c r="D747" s="469"/>
      <c r="E747" s="469"/>
      <c r="F747" s="469"/>
      <c r="G747" s="469" t="s">
        <v>1920</v>
      </c>
      <c r="H747" s="470">
        <v>0.68</v>
      </c>
      <c r="I747" s="469"/>
      <c r="J747" s="471" t="s">
        <v>1921</v>
      </c>
      <c r="K747" s="471"/>
      <c r="L747" s="470">
        <v>3.78</v>
      </c>
      <c r="M747" s="346"/>
    </row>
    <row r="748" spans="2:13" ht="13.5" outlineLevel="1" thickTop="1" x14ac:dyDescent="0.2">
      <c r="B748" s="345"/>
      <c r="C748" s="492"/>
      <c r="D748" s="338"/>
      <c r="E748" s="338"/>
      <c r="F748" s="338"/>
      <c r="G748" s="338"/>
      <c r="H748" s="338"/>
      <c r="I748" s="338"/>
      <c r="J748" s="338"/>
      <c r="K748" s="338"/>
      <c r="L748" s="338"/>
      <c r="M748" s="346"/>
    </row>
    <row r="749" spans="2:13" ht="15" outlineLevel="1" x14ac:dyDescent="0.2">
      <c r="B749" s="345"/>
      <c r="C749" s="488" t="s">
        <v>267</v>
      </c>
      <c r="D749" s="462" t="s">
        <v>1</v>
      </c>
      <c r="E749" s="461" t="s">
        <v>2</v>
      </c>
      <c r="F749" s="461" t="s">
        <v>3</v>
      </c>
      <c r="G749" s="463" t="s">
        <v>1900</v>
      </c>
      <c r="H749" s="463"/>
      <c r="I749" s="464" t="s">
        <v>4</v>
      </c>
      <c r="J749" s="462" t="s">
        <v>5</v>
      </c>
      <c r="K749" s="462" t="s">
        <v>6</v>
      </c>
      <c r="L749" s="462" t="s">
        <v>7</v>
      </c>
      <c r="M749" s="346"/>
    </row>
    <row r="750" spans="2:13" ht="25.5" outlineLevel="1" x14ac:dyDescent="0.2">
      <c r="B750" s="345"/>
      <c r="C750" s="489" t="s">
        <v>1901</v>
      </c>
      <c r="D750" s="465" t="s">
        <v>268</v>
      </c>
      <c r="E750" s="443" t="s">
        <v>27</v>
      </c>
      <c r="F750" s="443" t="s">
        <v>269</v>
      </c>
      <c r="G750" s="466" t="s">
        <v>2130</v>
      </c>
      <c r="H750" s="466"/>
      <c r="I750" s="332" t="s">
        <v>24</v>
      </c>
      <c r="J750" s="333">
        <v>1</v>
      </c>
      <c r="K750" s="334">
        <v>0.61</v>
      </c>
      <c r="L750" s="334">
        <v>0.61</v>
      </c>
      <c r="M750" s="346"/>
    </row>
    <row r="751" spans="2:13" ht="25.5" outlineLevel="1" x14ac:dyDescent="0.2">
      <c r="B751" s="345"/>
      <c r="C751" s="490" t="s">
        <v>1903</v>
      </c>
      <c r="D751" s="467" t="s">
        <v>1048</v>
      </c>
      <c r="E751" s="442" t="s">
        <v>14</v>
      </c>
      <c r="F751" s="442" t="s">
        <v>1049</v>
      </c>
      <c r="G751" s="468" t="s">
        <v>1916</v>
      </c>
      <c r="H751" s="468"/>
      <c r="I751" s="335" t="s">
        <v>1050</v>
      </c>
      <c r="J751" s="336">
        <v>4.2700000000000004E-3</v>
      </c>
      <c r="K751" s="337">
        <v>115.15</v>
      </c>
      <c r="L751" s="337">
        <v>0.49</v>
      </c>
      <c r="M751" s="346"/>
    </row>
    <row r="752" spans="2:13" ht="25.5" outlineLevel="1" x14ac:dyDescent="0.2">
      <c r="B752" s="345"/>
      <c r="C752" s="490" t="s">
        <v>1903</v>
      </c>
      <c r="D752" s="467" t="s">
        <v>2131</v>
      </c>
      <c r="E752" s="442" t="s">
        <v>14</v>
      </c>
      <c r="F752" s="442" t="s">
        <v>2132</v>
      </c>
      <c r="G752" s="468" t="s">
        <v>1916</v>
      </c>
      <c r="H752" s="468"/>
      <c r="I752" s="335" t="s">
        <v>1050</v>
      </c>
      <c r="J752" s="336">
        <v>4.2700000000000004E-3</v>
      </c>
      <c r="K752" s="337">
        <v>16.600000000000001</v>
      </c>
      <c r="L752" s="337">
        <v>7.0000000000000007E-2</v>
      </c>
      <c r="M752" s="346"/>
    </row>
    <row r="753" spans="2:13" ht="25.5" outlineLevel="1" x14ac:dyDescent="0.2">
      <c r="B753" s="345"/>
      <c r="C753" s="490" t="s">
        <v>1903</v>
      </c>
      <c r="D753" s="467" t="s">
        <v>2133</v>
      </c>
      <c r="E753" s="442" t="s">
        <v>14</v>
      </c>
      <c r="F753" s="442" t="s">
        <v>2134</v>
      </c>
      <c r="G753" s="468" t="s">
        <v>1916</v>
      </c>
      <c r="H753" s="468"/>
      <c r="I753" s="335" t="s">
        <v>1050</v>
      </c>
      <c r="J753" s="336">
        <v>2.8400000000000001E-3</v>
      </c>
      <c r="K753" s="337">
        <v>17.95</v>
      </c>
      <c r="L753" s="337">
        <v>0.05</v>
      </c>
      <c r="M753" s="346"/>
    </row>
    <row r="754" spans="2:13" outlineLevel="1" x14ac:dyDescent="0.2">
      <c r="B754" s="345"/>
      <c r="C754" s="491"/>
      <c r="D754" s="469"/>
      <c r="E754" s="469"/>
      <c r="F754" s="469"/>
      <c r="G754" s="469" t="s">
        <v>1917</v>
      </c>
      <c r="H754" s="470">
        <v>0.27600647187589228</v>
      </c>
      <c r="I754" s="469" t="s">
        <v>1918</v>
      </c>
      <c r="J754" s="470">
        <v>0.3</v>
      </c>
      <c r="K754" s="469" t="s">
        <v>1919</v>
      </c>
      <c r="L754" s="470">
        <v>0.57999999999999996</v>
      </c>
      <c r="M754" s="346"/>
    </row>
    <row r="755" spans="2:13" outlineLevel="1" x14ac:dyDescent="0.2">
      <c r="B755" s="345"/>
      <c r="C755" s="491"/>
      <c r="D755" s="469"/>
      <c r="E755" s="469"/>
      <c r="F755" s="469"/>
      <c r="G755" s="469" t="s">
        <v>1920</v>
      </c>
      <c r="H755" s="470">
        <v>0.13</v>
      </c>
      <c r="I755" s="469"/>
      <c r="J755" s="471" t="s">
        <v>1921</v>
      </c>
      <c r="K755" s="471"/>
      <c r="L755" s="470">
        <v>0.74</v>
      </c>
      <c r="M755" s="346"/>
    </row>
    <row r="756" spans="2:13" outlineLevel="1" x14ac:dyDescent="0.2">
      <c r="B756" s="345"/>
      <c r="C756" s="494" t="s">
        <v>2001</v>
      </c>
      <c r="D756" s="474"/>
      <c r="E756" s="474"/>
      <c r="F756" s="474"/>
      <c r="G756" s="474"/>
      <c r="H756" s="474"/>
      <c r="I756" s="474"/>
      <c r="J756" s="474"/>
      <c r="K756" s="474"/>
      <c r="L756" s="474"/>
      <c r="M756" s="346"/>
    </row>
    <row r="757" spans="2:13" ht="13.5" outlineLevel="1" thickBot="1" x14ac:dyDescent="0.25">
      <c r="B757" s="345"/>
      <c r="C757" s="486" t="s">
        <v>2135</v>
      </c>
      <c r="D757" s="471"/>
      <c r="E757" s="471"/>
      <c r="F757" s="471"/>
      <c r="G757" s="471"/>
      <c r="H757" s="471"/>
      <c r="I757" s="471"/>
      <c r="J757" s="471"/>
      <c r="K757" s="471"/>
      <c r="L757" s="471"/>
      <c r="M757" s="346"/>
    </row>
    <row r="758" spans="2:13" ht="13.5" outlineLevel="1" thickTop="1" x14ac:dyDescent="0.2">
      <c r="B758" s="345"/>
      <c r="C758" s="492"/>
      <c r="D758" s="338"/>
      <c r="E758" s="338"/>
      <c r="F758" s="338"/>
      <c r="G758" s="338"/>
      <c r="H758" s="338"/>
      <c r="I758" s="338"/>
      <c r="J758" s="338"/>
      <c r="K758" s="338"/>
      <c r="L758" s="338"/>
      <c r="M758" s="346"/>
    </row>
    <row r="759" spans="2:13" ht="15" outlineLevel="1" x14ac:dyDescent="0.2">
      <c r="B759" s="345"/>
      <c r="C759" s="488" t="s">
        <v>272</v>
      </c>
      <c r="D759" s="462" t="s">
        <v>1</v>
      </c>
      <c r="E759" s="461" t="s">
        <v>2</v>
      </c>
      <c r="F759" s="461" t="s">
        <v>3</v>
      </c>
      <c r="G759" s="463" t="s">
        <v>1900</v>
      </c>
      <c r="H759" s="463"/>
      <c r="I759" s="464" t="s">
        <v>4</v>
      </c>
      <c r="J759" s="462" t="s">
        <v>5</v>
      </c>
      <c r="K759" s="462" t="s">
        <v>6</v>
      </c>
      <c r="L759" s="462" t="s">
        <v>7</v>
      </c>
      <c r="M759" s="346"/>
    </row>
    <row r="760" spans="2:13" outlineLevel="1" x14ac:dyDescent="0.2">
      <c r="B760" s="345"/>
      <c r="C760" s="489" t="s">
        <v>1901</v>
      </c>
      <c r="D760" s="465" t="s">
        <v>173</v>
      </c>
      <c r="E760" s="443" t="s">
        <v>174</v>
      </c>
      <c r="F760" s="443" t="s">
        <v>175</v>
      </c>
      <c r="G760" s="466">
        <v>8.5</v>
      </c>
      <c r="H760" s="466"/>
      <c r="I760" s="332" t="s">
        <v>83</v>
      </c>
      <c r="J760" s="333">
        <v>1</v>
      </c>
      <c r="K760" s="334">
        <v>8.43</v>
      </c>
      <c r="L760" s="334">
        <v>8.43</v>
      </c>
      <c r="M760" s="346"/>
    </row>
    <row r="761" spans="2:13" ht="25.5" outlineLevel="1" x14ac:dyDescent="0.2">
      <c r="B761" s="345"/>
      <c r="C761" s="490" t="s">
        <v>1903</v>
      </c>
      <c r="D761" s="467" t="s">
        <v>1997</v>
      </c>
      <c r="E761" s="442" t="s">
        <v>14</v>
      </c>
      <c r="F761" s="442" t="s">
        <v>1998</v>
      </c>
      <c r="G761" s="468" t="s">
        <v>1916</v>
      </c>
      <c r="H761" s="468"/>
      <c r="I761" s="335" t="s">
        <v>1050</v>
      </c>
      <c r="J761" s="336">
        <v>0.4</v>
      </c>
      <c r="K761" s="337">
        <v>21.09</v>
      </c>
      <c r="L761" s="337">
        <v>8.43</v>
      </c>
      <c r="M761" s="346"/>
    </row>
    <row r="762" spans="2:13" outlineLevel="1" x14ac:dyDescent="0.2">
      <c r="B762" s="345"/>
      <c r="C762" s="491"/>
      <c r="D762" s="469"/>
      <c r="E762" s="469"/>
      <c r="F762" s="469"/>
      <c r="G762" s="469" t="s">
        <v>1917</v>
      </c>
      <c r="H762" s="470">
        <v>2.5411630000000001</v>
      </c>
      <c r="I762" s="469" t="s">
        <v>1918</v>
      </c>
      <c r="J762" s="470">
        <v>2.8</v>
      </c>
      <c r="K762" s="469" t="s">
        <v>1919</v>
      </c>
      <c r="L762" s="470">
        <v>5.34</v>
      </c>
      <c r="M762" s="346"/>
    </row>
    <row r="763" spans="2:13" ht="13.5" outlineLevel="1" thickBot="1" x14ac:dyDescent="0.25">
      <c r="B763" s="345"/>
      <c r="C763" s="491"/>
      <c r="D763" s="469"/>
      <c r="E763" s="469"/>
      <c r="F763" s="469"/>
      <c r="G763" s="469" t="s">
        <v>1920</v>
      </c>
      <c r="H763" s="470">
        <v>1.87</v>
      </c>
      <c r="I763" s="469"/>
      <c r="J763" s="471" t="s">
        <v>1921</v>
      </c>
      <c r="K763" s="471"/>
      <c r="L763" s="470">
        <v>10.3</v>
      </c>
      <c r="M763" s="346"/>
    </row>
    <row r="764" spans="2:13" ht="13.5" outlineLevel="1" thickTop="1" x14ac:dyDescent="0.2">
      <c r="B764" s="345"/>
      <c r="C764" s="492"/>
      <c r="D764" s="338"/>
      <c r="E764" s="338"/>
      <c r="F764" s="338"/>
      <c r="G764" s="338"/>
      <c r="H764" s="338"/>
      <c r="I764" s="338"/>
      <c r="J764" s="338"/>
      <c r="K764" s="338"/>
      <c r="L764" s="338"/>
      <c r="M764" s="346"/>
    </row>
    <row r="765" spans="2:13" ht="15" outlineLevel="1" x14ac:dyDescent="0.2">
      <c r="B765" s="345"/>
      <c r="C765" s="488" t="s">
        <v>273</v>
      </c>
      <c r="D765" s="462" t="s">
        <v>1</v>
      </c>
      <c r="E765" s="461" t="s">
        <v>2</v>
      </c>
      <c r="F765" s="461" t="s">
        <v>3</v>
      </c>
      <c r="G765" s="463" t="s">
        <v>1900</v>
      </c>
      <c r="H765" s="463"/>
      <c r="I765" s="464" t="s">
        <v>4</v>
      </c>
      <c r="J765" s="462" t="s">
        <v>5</v>
      </c>
      <c r="K765" s="462" t="s">
        <v>6</v>
      </c>
      <c r="L765" s="462" t="s">
        <v>7</v>
      </c>
      <c r="M765" s="346"/>
    </row>
    <row r="766" spans="2:13" ht="38.25" outlineLevel="1" x14ac:dyDescent="0.2">
      <c r="B766" s="345"/>
      <c r="C766" s="489" t="s">
        <v>1901</v>
      </c>
      <c r="D766" s="465" t="s">
        <v>180</v>
      </c>
      <c r="E766" s="443" t="s">
        <v>14</v>
      </c>
      <c r="F766" s="443" t="s">
        <v>181</v>
      </c>
      <c r="G766" s="466" t="s">
        <v>1984</v>
      </c>
      <c r="H766" s="466"/>
      <c r="I766" s="332" t="s">
        <v>90</v>
      </c>
      <c r="J766" s="333">
        <v>1</v>
      </c>
      <c r="K766" s="334">
        <v>83.43</v>
      </c>
      <c r="L766" s="334">
        <v>83.43</v>
      </c>
      <c r="M766" s="346"/>
    </row>
    <row r="767" spans="2:13" ht="25.5" outlineLevel="1" x14ac:dyDescent="0.2">
      <c r="B767" s="345"/>
      <c r="C767" s="490" t="s">
        <v>1903</v>
      </c>
      <c r="D767" s="467" t="s">
        <v>1997</v>
      </c>
      <c r="E767" s="442" t="s">
        <v>14</v>
      </c>
      <c r="F767" s="442" t="s">
        <v>1998</v>
      </c>
      <c r="G767" s="468" t="s">
        <v>1916</v>
      </c>
      <c r="H767" s="468"/>
      <c r="I767" s="335" t="s">
        <v>1050</v>
      </c>
      <c r="J767" s="336">
        <v>3.956</v>
      </c>
      <c r="K767" s="337">
        <v>21.09</v>
      </c>
      <c r="L767" s="337">
        <v>83.43</v>
      </c>
      <c r="M767" s="346"/>
    </row>
    <row r="768" spans="2:13" outlineLevel="1" x14ac:dyDescent="0.2">
      <c r="B768" s="345"/>
      <c r="C768" s="491"/>
      <c r="D768" s="469"/>
      <c r="E768" s="469"/>
      <c r="F768" s="469"/>
      <c r="G768" s="469" t="s">
        <v>1917</v>
      </c>
      <c r="H768" s="470">
        <v>25.130865137527362</v>
      </c>
      <c r="I768" s="469" t="s">
        <v>1918</v>
      </c>
      <c r="J768" s="470">
        <v>27.68</v>
      </c>
      <c r="K768" s="469" t="s">
        <v>1919</v>
      </c>
      <c r="L768" s="470">
        <v>52.81</v>
      </c>
      <c r="M768" s="346"/>
    </row>
    <row r="769" spans="2:13" ht="13.5" outlineLevel="1" thickBot="1" x14ac:dyDescent="0.25">
      <c r="B769" s="345"/>
      <c r="C769" s="491"/>
      <c r="D769" s="469"/>
      <c r="E769" s="469"/>
      <c r="F769" s="469"/>
      <c r="G769" s="469" t="s">
        <v>1920</v>
      </c>
      <c r="H769" s="470">
        <v>18.54</v>
      </c>
      <c r="I769" s="469"/>
      <c r="J769" s="471" t="s">
        <v>1921</v>
      </c>
      <c r="K769" s="471"/>
      <c r="L769" s="470">
        <v>101.97</v>
      </c>
      <c r="M769" s="346"/>
    </row>
    <row r="770" spans="2:13" ht="13.5" outlineLevel="1" thickTop="1" x14ac:dyDescent="0.2">
      <c r="B770" s="345"/>
      <c r="C770" s="492"/>
      <c r="D770" s="338"/>
      <c r="E770" s="338"/>
      <c r="F770" s="338"/>
      <c r="G770" s="338"/>
      <c r="H770" s="338"/>
      <c r="I770" s="338"/>
      <c r="J770" s="338"/>
      <c r="K770" s="338"/>
      <c r="L770" s="338"/>
      <c r="M770" s="346"/>
    </row>
    <row r="771" spans="2:13" ht="15" outlineLevel="1" x14ac:dyDescent="0.2">
      <c r="B771" s="345"/>
      <c r="C771" s="488" t="s">
        <v>274</v>
      </c>
      <c r="D771" s="462" t="s">
        <v>1</v>
      </c>
      <c r="E771" s="461" t="s">
        <v>2</v>
      </c>
      <c r="F771" s="461" t="s">
        <v>3</v>
      </c>
      <c r="G771" s="463" t="s">
        <v>1900</v>
      </c>
      <c r="H771" s="463"/>
      <c r="I771" s="464" t="s">
        <v>4</v>
      </c>
      <c r="J771" s="462" t="s">
        <v>5</v>
      </c>
      <c r="K771" s="462" t="s">
        <v>6</v>
      </c>
      <c r="L771" s="462" t="s">
        <v>7</v>
      </c>
      <c r="M771" s="346"/>
    </row>
    <row r="772" spans="2:13" ht="38.25" outlineLevel="1" x14ac:dyDescent="0.2">
      <c r="B772" s="345"/>
      <c r="C772" s="489" t="s">
        <v>1901</v>
      </c>
      <c r="D772" s="465" t="s">
        <v>183</v>
      </c>
      <c r="E772" s="443" t="s">
        <v>14</v>
      </c>
      <c r="F772" s="443" t="s">
        <v>184</v>
      </c>
      <c r="G772" s="466" t="s">
        <v>1984</v>
      </c>
      <c r="H772" s="466"/>
      <c r="I772" s="332" t="s">
        <v>24</v>
      </c>
      <c r="J772" s="333">
        <v>1</v>
      </c>
      <c r="K772" s="334">
        <v>6.28</v>
      </c>
      <c r="L772" s="334">
        <v>6.28</v>
      </c>
      <c r="M772" s="346"/>
    </row>
    <row r="773" spans="2:13" ht="51" outlineLevel="1" x14ac:dyDescent="0.2">
      <c r="B773" s="345"/>
      <c r="C773" s="490" t="s">
        <v>1903</v>
      </c>
      <c r="D773" s="467" t="s">
        <v>2100</v>
      </c>
      <c r="E773" s="442" t="s">
        <v>14</v>
      </c>
      <c r="F773" s="442" t="s">
        <v>2101</v>
      </c>
      <c r="G773" s="468" t="s">
        <v>1902</v>
      </c>
      <c r="H773" s="468"/>
      <c r="I773" s="335" t="s">
        <v>16</v>
      </c>
      <c r="J773" s="336">
        <v>3.5999999999999999E-3</v>
      </c>
      <c r="K773" s="337">
        <v>29.3</v>
      </c>
      <c r="L773" s="337">
        <v>0.1</v>
      </c>
      <c r="M773" s="346"/>
    </row>
    <row r="774" spans="2:13" ht="51" outlineLevel="1" x14ac:dyDescent="0.2">
      <c r="B774" s="345"/>
      <c r="C774" s="490" t="s">
        <v>1903</v>
      </c>
      <c r="D774" s="467" t="s">
        <v>2102</v>
      </c>
      <c r="E774" s="442" t="s">
        <v>14</v>
      </c>
      <c r="F774" s="442" t="s">
        <v>2103</v>
      </c>
      <c r="G774" s="468" t="s">
        <v>1902</v>
      </c>
      <c r="H774" s="468"/>
      <c r="I774" s="335" t="s">
        <v>2026</v>
      </c>
      <c r="J774" s="336">
        <v>3.5999999999999999E-3</v>
      </c>
      <c r="K774" s="337">
        <v>23</v>
      </c>
      <c r="L774" s="337">
        <v>0.08</v>
      </c>
      <c r="M774" s="346"/>
    </row>
    <row r="775" spans="2:13" ht="25.5" outlineLevel="1" x14ac:dyDescent="0.2">
      <c r="B775" s="345"/>
      <c r="C775" s="490" t="s">
        <v>1903</v>
      </c>
      <c r="D775" s="467" t="s">
        <v>2014</v>
      </c>
      <c r="E775" s="442" t="s">
        <v>14</v>
      </c>
      <c r="F775" s="442" t="s">
        <v>2015</v>
      </c>
      <c r="G775" s="468" t="s">
        <v>1916</v>
      </c>
      <c r="H775" s="468"/>
      <c r="I775" s="335" t="s">
        <v>1050</v>
      </c>
      <c r="J775" s="336">
        <v>0.10199999999999999</v>
      </c>
      <c r="K775" s="337">
        <v>28.33</v>
      </c>
      <c r="L775" s="337">
        <v>2.88</v>
      </c>
      <c r="M775" s="346"/>
    </row>
    <row r="776" spans="2:13" ht="25.5" outlineLevel="1" x14ac:dyDescent="0.2">
      <c r="B776" s="345"/>
      <c r="C776" s="490" t="s">
        <v>1903</v>
      </c>
      <c r="D776" s="467" t="s">
        <v>1997</v>
      </c>
      <c r="E776" s="442" t="s">
        <v>14</v>
      </c>
      <c r="F776" s="442" t="s">
        <v>1998</v>
      </c>
      <c r="G776" s="468" t="s">
        <v>1916</v>
      </c>
      <c r="H776" s="468"/>
      <c r="I776" s="335" t="s">
        <v>1050</v>
      </c>
      <c r="J776" s="336">
        <v>0.15310000000000001</v>
      </c>
      <c r="K776" s="337">
        <v>21.09</v>
      </c>
      <c r="L776" s="337">
        <v>3.22</v>
      </c>
      <c r="M776" s="346"/>
    </row>
    <row r="777" spans="2:13" outlineLevel="1" x14ac:dyDescent="0.2">
      <c r="B777" s="345"/>
      <c r="C777" s="491"/>
      <c r="D777" s="469"/>
      <c r="E777" s="469"/>
      <c r="F777" s="469"/>
      <c r="G777" s="469" t="s">
        <v>1917</v>
      </c>
      <c r="H777" s="470">
        <v>2.0081850195108024</v>
      </c>
      <c r="I777" s="469" t="s">
        <v>1918</v>
      </c>
      <c r="J777" s="470">
        <v>2.21</v>
      </c>
      <c r="K777" s="469" t="s">
        <v>1919</v>
      </c>
      <c r="L777" s="470">
        <v>4.22</v>
      </c>
      <c r="M777" s="346"/>
    </row>
    <row r="778" spans="2:13" ht="13.5" outlineLevel="1" thickBot="1" x14ac:dyDescent="0.25">
      <c r="B778" s="345"/>
      <c r="C778" s="491"/>
      <c r="D778" s="469"/>
      <c r="E778" s="469"/>
      <c r="F778" s="469"/>
      <c r="G778" s="469" t="s">
        <v>1920</v>
      </c>
      <c r="H778" s="470">
        <v>1.39</v>
      </c>
      <c r="I778" s="469"/>
      <c r="J778" s="471" t="s">
        <v>1921</v>
      </c>
      <c r="K778" s="471"/>
      <c r="L778" s="470">
        <v>7.67</v>
      </c>
      <c r="M778" s="346"/>
    </row>
    <row r="779" spans="2:13" ht="13.5" outlineLevel="1" thickTop="1" x14ac:dyDescent="0.2">
      <c r="B779" s="345"/>
      <c r="C779" s="492"/>
      <c r="D779" s="338"/>
      <c r="E779" s="338"/>
      <c r="F779" s="338"/>
      <c r="G779" s="338"/>
      <c r="H779" s="338"/>
      <c r="I779" s="338"/>
      <c r="J779" s="338"/>
      <c r="K779" s="338"/>
      <c r="L779" s="338"/>
      <c r="M779" s="346"/>
    </row>
    <row r="780" spans="2:13" ht="15" outlineLevel="1" x14ac:dyDescent="0.2">
      <c r="B780" s="345"/>
      <c r="C780" s="488" t="s">
        <v>275</v>
      </c>
      <c r="D780" s="462" t="s">
        <v>1</v>
      </c>
      <c r="E780" s="461" t="s">
        <v>2</v>
      </c>
      <c r="F780" s="461" t="s">
        <v>3</v>
      </c>
      <c r="G780" s="463" t="s">
        <v>1900</v>
      </c>
      <c r="H780" s="463"/>
      <c r="I780" s="464" t="s">
        <v>4</v>
      </c>
      <c r="J780" s="462" t="s">
        <v>5</v>
      </c>
      <c r="K780" s="462" t="s">
        <v>6</v>
      </c>
      <c r="L780" s="462" t="s">
        <v>7</v>
      </c>
      <c r="M780" s="346"/>
    </row>
    <row r="781" spans="2:13" ht="25.5" outlineLevel="1" x14ac:dyDescent="0.2">
      <c r="B781" s="345"/>
      <c r="C781" s="489" t="s">
        <v>1901</v>
      </c>
      <c r="D781" s="465" t="s">
        <v>189</v>
      </c>
      <c r="E781" s="443" t="s">
        <v>14</v>
      </c>
      <c r="F781" s="443" t="s">
        <v>190</v>
      </c>
      <c r="G781" s="466" t="s">
        <v>1970</v>
      </c>
      <c r="H781" s="466"/>
      <c r="I781" s="332" t="s">
        <v>83</v>
      </c>
      <c r="J781" s="333">
        <v>1</v>
      </c>
      <c r="K781" s="334">
        <v>13.91</v>
      </c>
      <c r="L781" s="334">
        <v>13.91</v>
      </c>
      <c r="M781" s="346"/>
    </row>
    <row r="782" spans="2:13" ht="25.5" outlineLevel="1" x14ac:dyDescent="0.2">
      <c r="B782" s="345"/>
      <c r="C782" s="490" t="s">
        <v>1903</v>
      </c>
      <c r="D782" s="467" t="s">
        <v>2104</v>
      </c>
      <c r="E782" s="442" t="s">
        <v>14</v>
      </c>
      <c r="F782" s="442" t="s">
        <v>2105</v>
      </c>
      <c r="G782" s="468" t="s">
        <v>1916</v>
      </c>
      <c r="H782" s="468"/>
      <c r="I782" s="335" t="s">
        <v>1050</v>
      </c>
      <c r="J782" s="336">
        <v>7.0000000000000007E-2</v>
      </c>
      <c r="K782" s="337">
        <v>21.8</v>
      </c>
      <c r="L782" s="337">
        <v>1.52</v>
      </c>
      <c r="M782" s="346"/>
    </row>
    <row r="783" spans="2:13" ht="25.5" outlineLevel="1" x14ac:dyDescent="0.2">
      <c r="B783" s="345"/>
      <c r="C783" s="490" t="s">
        <v>1903</v>
      </c>
      <c r="D783" s="467" t="s">
        <v>2003</v>
      </c>
      <c r="E783" s="442" t="s">
        <v>14</v>
      </c>
      <c r="F783" s="442" t="s">
        <v>2004</v>
      </c>
      <c r="G783" s="468" t="s">
        <v>1916</v>
      </c>
      <c r="H783" s="468"/>
      <c r="I783" s="335" t="s">
        <v>1050</v>
      </c>
      <c r="J783" s="336">
        <v>0.44900000000000001</v>
      </c>
      <c r="K783" s="337">
        <v>27.6</v>
      </c>
      <c r="L783" s="337">
        <v>12.39</v>
      </c>
      <c r="M783" s="346"/>
    </row>
    <row r="784" spans="2:13" outlineLevel="1" x14ac:dyDescent="0.2">
      <c r="B784" s="345"/>
      <c r="C784" s="491"/>
      <c r="D784" s="469"/>
      <c r="E784" s="469"/>
      <c r="F784" s="469"/>
      <c r="G784" s="469" t="s">
        <v>1917</v>
      </c>
      <c r="H784" s="470">
        <v>4.8301132578281152</v>
      </c>
      <c r="I784" s="469" t="s">
        <v>1918</v>
      </c>
      <c r="J784" s="470">
        <v>5.32</v>
      </c>
      <c r="K784" s="469" t="s">
        <v>1919</v>
      </c>
      <c r="L784" s="470">
        <v>10.15</v>
      </c>
      <c r="M784" s="346"/>
    </row>
    <row r="785" spans="2:13" ht="13.5" outlineLevel="1" thickBot="1" x14ac:dyDescent="0.25">
      <c r="B785" s="345"/>
      <c r="C785" s="491"/>
      <c r="D785" s="469"/>
      <c r="E785" s="469"/>
      <c r="F785" s="469"/>
      <c r="G785" s="469" t="s">
        <v>1920</v>
      </c>
      <c r="H785" s="470">
        <v>3.09</v>
      </c>
      <c r="I785" s="469"/>
      <c r="J785" s="471" t="s">
        <v>1921</v>
      </c>
      <c r="K785" s="471"/>
      <c r="L785" s="470">
        <v>17</v>
      </c>
      <c r="M785" s="346"/>
    </row>
    <row r="786" spans="2:13" ht="13.5" outlineLevel="1" thickTop="1" x14ac:dyDescent="0.2">
      <c r="B786" s="345"/>
      <c r="C786" s="492"/>
      <c r="D786" s="338"/>
      <c r="E786" s="338"/>
      <c r="F786" s="338"/>
      <c r="G786" s="338"/>
      <c r="H786" s="338"/>
      <c r="I786" s="338"/>
      <c r="J786" s="338"/>
      <c r="K786" s="338"/>
      <c r="L786" s="338"/>
      <c r="M786" s="346"/>
    </row>
    <row r="787" spans="2:13" ht="15" outlineLevel="1" x14ac:dyDescent="0.2">
      <c r="B787" s="345"/>
      <c r="C787" s="488" t="s">
        <v>276</v>
      </c>
      <c r="D787" s="462" t="s">
        <v>1</v>
      </c>
      <c r="E787" s="461" t="s">
        <v>2</v>
      </c>
      <c r="F787" s="461" t="s">
        <v>3</v>
      </c>
      <c r="G787" s="463" t="s">
        <v>1900</v>
      </c>
      <c r="H787" s="463"/>
      <c r="I787" s="464" t="s">
        <v>4</v>
      </c>
      <c r="J787" s="462" t="s">
        <v>5</v>
      </c>
      <c r="K787" s="462" t="s">
        <v>6</v>
      </c>
      <c r="L787" s="462" t="s">
        <v>7</v>
      </c>
      <c r="M787" s="346"/>
    </row>
    <row r="788" spans="2:13" ht="25.5" outlineLevel="1" x14ac:dyDescent="0.2">
      <c r="B788" s="345"/>
      <c r="C788" s="489" t="s">
        <v>1901</v>
      </c>
      <c r="D788" s="465" t="s">
        <v>186</v>
      </c>
      <c r="E788" s="443" t="s">
        <v>14</v>
      </c>
      <c r="F788" s="443" t="s">
        <v>187</v>
      </c>
      <c r="G788" s="466" t="s">
        <v>1970</v>
      </c>
      <c r="H788" s="466"/>
      <c r="I788" s="332" t="s">
        <v>83</v>
      </c>
      <c r="J788" s="333">
        <v>1</v>
      </c>
      <c r="K788" s="334">
        <v>14.98</v>
      </c>
      <c r="L788" s="334">
        <v>14.98</v>
      </c>
      <c r="M788" s="346"/>
    </row>
    <row r="789" spans="2:13" ht="25.5" outlineLevel="1" x14ac:dyDescent="0.2">
      <c r="B789" s="345"/>
      <c r="C789" s="490" t="s">
        <v>1903</v>
      </c>
      <c r="D789" s="467" t="s">
        <v>2104</v>
      </c>
      <c r="E789" s="442" t="s">
        <v>14</v>
      </c>
      <c r="F789" s="442" t="s">
        <v>2105</v>
      </c>
      <c r="G789" s="468" t="s">
        <v>1916</v>
      </c>
      <c r="H789" s="468"/>
      <c r="I789" s="335" t="s">
        <v>1050</v>
      </c>
      <c r="J789" s="336">
        <v>7.5999999999999998E-2</v>
      </c>
      <c r="K789" s="337">
        <v>21.8</v>
      </c>
      <c r="L789" s="337">
        <v>1.65</v>
      </c>
      <c r="M789" s="346"/>
    </row>
    <row r="790" spans="2:13" ht="25.5" outlineLevel="1" x14ac:dyDescent="0.2">
      <c r="B790" s="345"/>
      <c r="C790" s="490" t="s">
        <v>1903</v>
      </c>
      <c r="D790" s="467" t="s">
        <v>2003</v>
      </c>
      <c r="E790" s="442" t="s">
        <v>14</v>
      </c>
      <c r="F790" s="442" t="s">
        <v>2004</v>
      </c>
      <c r="G790" s="468" t="s">
        <v>1916</v>
      </c>
      <c r="H790" s="468"/>
      <c r="I790" s="335" t="s">
        <v>1050</v>
      </c>
      <c r="J790" s="336">
        <v>0.48299999999999998</v>
      </c>
      <c r="K790" s="337">
        <v>27.6</v>
      </c>
      <c r="L790" s="337">
        <v>13.33</v>
      </c>
      <c r="M790" s="346"/>
    </row>
    <row r="791" spans="2:13" outlineLevel="1" x14ac:dyDescent="0.2">
      <c r="B791" s="345"/>
      <c r="C791" s="491"/>
      <c r="D791" s="469"/>
      <c r="E791" s="469"/>
      <c r="F791" s="469"/>
      <c r="G791" s="469" t="s">
        <v>1917</v>
      </c>
      <c r="H791" s="470">
        <v>5.2012943751784526</v>
      </c>
      <c r="I791" s="469" t="s">
        <v>1918</v>
      </c>
      <c r="J791" s="470">
        <v>5.73</v>
      </c>
      <c r="K791" s="469" t="s">
        <v>1919</v>
      </c>
      <c r="L791" s="470">
        <v>10.93</v>
      </c>
      <c r="M791" s="346"/>
    </row>
    <row r="792" spans="2:13" ht="13.5" outlineLevel="1" thickBot="1" x14ac:dyDescent="0.25">
      <c r="B792" s="345"/>
      <c r="C792" s="491"/>
      <c r="D792" s="469"/>
      <c r="E792" s="469"/>
      <c r="F792" s="469"/>
      <c r="G792" s="469" t="s">
        <v>1920</v>
      </c>
      <c r="H792" s="470">
        <v>3.33</v>
      </c>
      <c r="I792" s="469"/>
      <c r="J792" s="471" t="s">
        <v>1921</v>
      </c>
      <c r="K792" s="471"/>
      <c r="L792" s="470">
        <v>18.309999999999999</v>
      </c>
      <c r="M792" s="346"/>
    </row>
    <row r="793" spans="2:13" ht="13.5" outlineLevel="1" thickTop="1" x14ac:dyDescent="0.2">
      <c r="B793" s="345"/>
      <c r="C793" s="492"/>
      <c r="D793" s="338"/>
      <c r="E793" s="338"/>
      <c r="F793" s="338"/>
      <c r="G793" s="338"/>
      <c r="H793" s="338"/>
      <c r="I793" s="338"/>
      <c r="J793" s="338"/>
      <c r="K793" s="338"/>
      <c r="L793" s="338"/>
      <c r="M793" s="346"/>
    </row>
    <row r="794" spans="2:13" ht="15" outlineLevel="1" x14ac:dyDescent="0.2">
      <c r="B794" s="345"/>
      <c r="C794" s="488" t="s">
        <v>277</v>
      </c>
      <c r="D794" s="462" t="s">
        <v>1</v>
      </c>
      <c r="E794" s="461" t="s">
        <v>2</v>
      </c>
      <c r="F794" s="461" t="s">
        <v>3</v>
      </c>
      <c r="G794" s="463" t="s">
        <v>1900</v>
      </c>
      <c r="H794" s="463"/>
      <c r="I794" s="464" t="s">
        <v>4</v>
      </c>
      <c r="J794" s="462" t="s">
        <v>5</v>
      </c>
      <c r="K794" s="462" t="s">
        <v>6</v>
      </c>
      <c r="L794" s="462" t="s">
        <v>7</v>
      </c>
      <c r="M794" s="346"/>
    </row>
    <row r="795" spans="2:13" ht="38.25" outlineLevel="1" x14ac:dyDescent="0.2">
      <c r="B795" s="345"/>
      <c r="C795" s="489" t="s">
        <v>1901</v>
      </c>
      <c r="D795" s="465" t="s">
        <v>278</v>
      </c>
      <c r="E795" s="443" t="s">
        <v>27</v>
      </c>
      <c r="F795" s="443" t="s">
        <v>279</v>
      </c>
      <c r="G795" s="466" t="s">
        <v>1970</v>
      </c>
      <c r="H795" s="466"/>
      <c r="I795" s="332" t="s">
        <v>29</v>
      </c>
      <c r="J795" s="333">
        <v>1</v>
      </c>
      <c r="K795" s="334">
        <v>1216.8800000000001</v>
      </c>
      <c r="L795" s="334">
        <v>1216.8800000000001</v>
      </c>
      <c r="M795" s="346"/>
    </row>
    <row r="796" spans="2:13" ht="51" outlineLevel="1" x14ac:dyDescent="0.2">
      <c r="B796" s="345"/>
      <c r="C796" s="490" t="s">
        <v>1903</v>
      </c>
      <c r="D796" s="467" t="s">
        <v>2038</v>
      </c>
      <c r="E796" s="442" t="s">
        <v>14</v>
      </c>
      <c r="F796" s="442" t="s">
        <v>2039</v>
      </c>
      <c r="G796" s="468" t="s">
        <v>1902</v>
      </c>
      <c r="H796" s="468"/>
      <c r="I796" s="335" t="s">
        <v>16</v>
      </c>
      <c r="J796" s="336">
        <v>1.3599999999999999E-2</v>
      </c>
      <c r="K796" s="337">
        <v>147.93</v>
      </c>
      <c r="L796" s="337">
        <v>2.0099999999999998</v>
      </c>
      <c r="M796" s="346"/>
    </row>
    <row r="797" spans="2:13" ht="51" outlineLevel="1" x14ac:dyDescent="0.2">
      <c r="B797" s="345"/>
      <c r="C797" s="490" t="s">
        <v>1903</v>
      </c>
      <c r="D797" s="467" t="s">
        <v>2036</v>
      </c>
      <c r="E797" s="442" t="s">
        <v>14</v>
      </c>
      <c r="F797" s="442" t="s">
        <v>2037</v>
      </c>
      <c r="G797" s="468" t="s">
        <v>1902</v>
      </c>
      <c r="H797" s="468"/>
      <c r="I797" s="335" t="s">
        <v>2026</v>
      </c>
      <c r="J797" s="336">
        <v>2.76E-2</v>
      </c>
      <c r="K797" s="337">
        <v>57.64</v>
      </c>
      <c r="L797" s="337">
        <v>1.59</v>
      </c>
      <c r="M797" s="346"/>
    </row>
    <row r="798" spans="2:13" ht="25.5" outlineLevel="1" x14ac:dyDescent="0.2">
      <c r="B798" s="345"/>
      <c r="C798" s="490" t="s">
        <v>1903</v>
      </c>
      <c r="D798" s="467" t="s">
        <v>2106</v>
      </c>
      <c r="E798" s="442" t="s">
        <v>14</v>
      </c>
      <c r="F798" s="442" t="s">
        <v>2107</v>
      </c>
      <c r="G798" s="468" t="s">
        <v>1916</v>
      </c>
      <c r="H798" s="468"/>
      <c r="I798" s="335" t="s">
        <v>90</v>
      </c>
      <c r="J798" s="336">
        <v>1.9599999999999999E-2</v>
      </c>
      <c r="K798" s="337">
        <v>550.04</v>
      </c>
      <c r="L798" s="337">
        <v>10.78</v>
      </c>
      <c r="M798" s="346"/>
    </row>
    <row r="799" spans="2:13" ht="25.5" outlineLevel="1" x14ac:dyDescent="0.2">
      <c r="B799" s="345"/>
      <c r="C799" s="490" t="s">
        <v>1903</v>
      </c>
      <c r="D799" s="467" t="s">
        <v>2014</v>
      </c>
      <c r="E799" s="442" t="s">
        <v>14</v>
      </c>
      <c r="F799" s="442" t="s">
        <v>2015</v>
      </c>
      <c r="G799" s="468" t="s">
        <v>1916</v>
      </c>
      <c r="H799" s="468"/>
      <c r="I799" s="335" t="s">
        <v>1050</v>
      </c>
      <c r="J799" s="336">
        <v>6.8139000000000003</v>
      </c>
      <c r="K799" s="337">
        <v>28.33</v>
      </c>
      <c r="L799" s="337">
        <v>193.03</v>
      </c>
      <c r="M799" s="346"/>
    </row>
    <row r="800" spans="2:13" ht="25.5" outlineLevel="1" x14ac:dyDescent="0.2">
      <c r="B800" s="345"/>
      <c r="C800" s="490" t="s">
        <v>1903</v>
      </c>
      <c r="D800" s="467" t="s">
        <v>1997</v>
      </c>
      <c r="E800" s="442" t="s">
        <v>14</v>
      </c>
      <c r="F800" s="442" t="s">
        <v>1998</v>
      </c>
      <c r="G800" s="468" t="s">
        <v>1916</v>
      </c>
      <c r="H800" s="468"/>
      <c r="I800" s="335" t="s">
        <v>1050</v>
      </c>
      <c r="J800" s="336">
        <v>5.3537999999999997</v>
      </c>
      <c r="K800" s="337">
        <v>21.09</v>
      </c>
      <c r="L800" s="337">
        <v>112.91</v>
      </c>
      <c r="M800" s="346"/>
    </row>
    <row r="801" spans="2:13" ht="25.5" outlineLevel="1" x14ac:dyDescent="0.2">
      <c r="B801" s="345"/>
      <c r="C801" s="490" t="s">
        <v>1903</v>
      </c>
      <c r="D801" s="467" t="s">
        <v>2066</v>
      </c>
      <c r="E801" s="442" t="s">
        <v>14</v>
      </c>
      <c r="F801" s="442" t="s">
        <v>2067</v>
      </c>
      <c r="G801" s="468" t="s">
        <v>1941</v>
      </c>
      <c r="H801" s="468"/>
      <c r="I801" s="335" t="s">
        <v>90</v>
      </c>
      <c r="J801" s="336">
        <v>0.1163</v>
      </c>
      <c r="K801" s="337">
        <v>553.46</v>
      </c>
      <c r="L801" s="337">
        <v>64.36</v>
      </c>
      <c r="M801" s="346"/>
    </row>
    <row r="802" spans="2:13" ht="25.5" outlineLevel="1" x14ac:dyDescent="0.2">
      <c r="B802" s="345"/>
      <c r="C802" s="490" t="s">
        <v>1903</v>
      </c>
      <c r="D802" s="467" t="s">
        <v>2108</v>
      </c>
      <c r="E802" s="442" t="s">
        <v>14</v>
      </c>
      <c r="F802" s="442" t="s">
        <v>2109</v>
      </c>
      <c r="G802" s="468" t="s">
        <v>1941</v>
      </c>
      <c r="H802" s="468"/>
      <c r="I802" s="335" t="s">
        <v>90</v>
      </c>
      <c r="J802" s="336">
        <v>7.0000000000000007E-2</v>
      </c>
      <c r="K802" s="337">
        <v>2594.56</v>
      </c>
      <c r="L802" s="337">
        <v>181.61</v>
      </c>
      <c r="M802" s="346"/>
    </row>
    <row r="803" spans="2:13" ht="38.25" outlineLevel="1" x14ac:dyDescent="0.2">
      <c r="B803" s="345"/>
      <c r="C803" s="490" t="s">
        <v>1903</v>
      </c>
      <c r="D803" s="467" t="s">
        <v>2110</v>
      </c>
      <c r="E803" s="442" t="s">
        <v>14</v>
      </c>
      <c r="F803" s="442" t="s">
        <v>2111</v>
      </c>
      <c r="G803" s="468" t="s">
        <v>1916</v>
      </c>
      <c r="H803" s="468"/>
      <c r="I803" s="335" t="s">
        <v>90</v>
      </c>
      <c r="J803" s="336">
        <v>0.1585</v>
      </c>
      <c r="K803" s="337">
        <v>811.12</v>
      </c>
      <c r="L803" s="337">
        <v>128.56</v>
      </c>
      <c r="M803" s="346"/>
    </row>
    <row r="804" spans="2:13" ht="38.25" outlineLevel="1" x14ac:dyDescent="0.2">
      <c r="B804" s="345"/>
      <c r="C804" s="490" t="s">
        <v>1903</v>
      </c>
      <c r="D804" s="467" t="s">
        <v>183</v>
      </c>
      <c r="E804" s="442" t="s">
        <v>14</v>
      </c>
      <c r="F804" s="442" t="s">
        <v>184</v>
      </c>
      <c r="G804" s="468" t="s">
        <v>1984</v>
      </c>
      <c r="H804" s="468"/>
      <c r="I804" s="335" t="s">
        <v>24</v>
      </c>
      <c r="J804" s="336">
        <v>1.21</v>
      </c>
      <c r="K804" s="337">
        <v>6.28</v>
      </c>
      <c r="L804" s="337">
        <v>7.59</v>
      </c>
      <c r="M804" s="346"/>
    </row>
    <row r="805" spans="2:13" ht="25.5" outlineLevel="1" x14ac:dyDescent="0.2">
      <c r="B805" s="345"/>
      <c r="C805" s="493" t="s">
        <v>1991</v>
      </c>
      <c r="D805" s="472" t="s">
        <v>1841</v>
      </c>
      <c r="E805" s="444" t="s">
        <v>14</v>
      </c>
      <c r="F805" s="444" t="s">
        <v>1842</v>
      </c>
      <c r="G805" s="473" t="s">
        <v>1993</v>
      </c>
      <c r="H805" s="473"/>
      <c r="I805" s="339" t="s">
        <v>1892</v>
      </c>
      <c r="J805" s="340">
        <v>6.7999999999999996E-3</v>
      </c>
      <c r="K805" s="341">
        <v>8.6</v>
      </c>
      <c r="L805" s="341">
        <v>0.05</v>
      </c>
      <c r="M805" s="346"/>
    </row>
    <row r="806" spans="2:13" outlineLevel="1" x14ac:dyDescent="0.2">
      <c r="B806" s="345"/>
      <c r="C806" s="493" t="s">
        <v>1991</v>
      </c>
      <c r="D806" s="472" t="s">
        <v>2077</v>
      </c>
      <c r="E806" s="444" t="s">
        <v>14</v>
      </c>
      <c r="F806" s="444" t="s">
        <v>1402</v>
      </c>
      <c r="G806" s="473" t="s">
        <v>1993</v>
      </c>
      <c r="H806" s="473"/>
      <c r="I806" s="339" t="s">
        <v>83</v>
      </c>
      <c r="J806" s="340">
        <v>0.14799999999999999</v>
      </c>
      <c r="K806" s="341">
        <v>8.6199999999999992</v>
      </c>
      <c r="L806" s="341">
        <v>1.27</v>
      </c>
      <c r="M806" s="346"/>
    </row>
    <row r="807" spans="2:13" outlineLevel="1" x14ac:dyDescent="0.2">
      <c r="B807" s="345"/>
      <c r="C807" s="493" t="s">
        <v>1991</v>
      </c>
      <c r="D807" s="472" t="s">
        <v>2136</v>
      </c>
      <c r="E807" s="444" t="s">
        <v>14</v>
      </c>
      <c r="F807" s="444" t="s">
        <v>1419</v>
      </c>
      <c r="G807" s="473" t="s">
        <v>1993</v>
      </c>
      <c r="H807" s="473"/>
      <c r="I807" s="339" t="s">
        <v>83</v>
      </c>
      <c r="J807" s="340">
        <v>0.17599999999999999</v>
      </c>
      <c r="K807" s="341">
        <v>3.01</v>
      </c>
      <c r="L807" s="341">
        <v>0.52</v>
      </c>
      <c r="M807" s="346"/>
    </row>
    <row r="808" spans="2:13" outlineLevel="1" x14ac:dyDescent="0.2">
      <c r="B808" s="345"/>
      <c r="C808" s="493" t="s">
        <v>1991</v>
      </c>
      <c r="D808" s="472" t="s">
        <v>1877</v>
      </c>
      <c r="E808" s="444" t="s">
        <v>14</v>
      </c>
      <c r="F808" s="444" t="s">
        <v>1878</v>
      </c>
      <c r="G808" s="473" t="s">
        <v>1993</v>
      </c>
      <c r="H808" s="473"/>
      <c r="I808" s="339" t="s">
        <v>166</v>
      </c>
      <c r="J808" s="340">
        <v>1.5599999999999999E-2</v>
      </c>
      <c r="K808" s="341">
        <v>23.12</v>
      </c>
      <c r="L808" s="341">
        <v>0.36</v>
      </c>
      <c r="M808" s="346"/>
    </row>
    <row r="809" spans="2:13" ht="25.5" outlineLevel="1" x14ac:dyDescent="0.2">
      <c r="B809" s="345"/>
      <c r="C809" s="493" t="s">
        <v>1991</v>
      </c>
      <c r="D809" s="472" t="s">
        <v>2078</v>
      </c>
      <c r="E809" s="444" t="s">
        <v>14</v>
      </c>
      <c r="F809" s="444" t="s">
        <v>1438</v>
      </c>
      <c r="G809" s="473" t="s">
        <v>1993</v>
      </c>
      <c r="H809" s="473"/>
      <c r="I809" s="339" t="s">
        <v>83</v>
      </c>
      <c r="J809" s="340">
        <v>0.55200000000000005</v>
      </c>
      <c r="K809" s="341">
        <v>24.66</v>
      </c>
      <c r="L809" s="341">
        <v>13.61</v>
      </c>
      <c r="M809" s="346"/>
    </row>
    <row r="810" spans="2:13" outlineLevel="1" x14ac:dyDescent="0.2">
      <c r="B810" s="345"/>
      <c r="C810" s="493" t="s">
        <v>1991</v>
      </c>
      <c r="D810" s="472" t="s">
        <v>2114</v>
      </c>
      <c r="E810" s="444" t="s">
        <v>14</v>
      </c>
      <c r="F810" s="444" t="s">
        <v>1333</v>
      </c>
      <c r="G810" s="473" t="s">
        <v>1993</v>
      </c>
      <c r="H810" s="473"/>
      <c r="I810" s="339" t="s">
        <v>29</v>
      </c>
      <c r="J810" s="340">
        <v>168.21899999999999</v>
      </c>
      <c r="K810" s="341">
        <v>0.68</v>
      </c>
      <c r="L810" s="341">
        <v>114.38</v>
      </c>
      <c r="M810" s="346"/>
    </row>
    <row r="811" spans="2:13" outlineLevel="1" x14ac:dyDescent="0.2">
      <c r="B811" s="345"/>
      <c r="C811" s="493" t="s">
        <v>1991</v>
      </c>
      <c r="D811" s="472" t="s">
        <v>2137</v>
      </c>
      <c r="E811" s="444" t="s">
        <v>67</v>
      </c>
      <c r="F811" s="444" t="s">
        <v>1294</v>
      </c>
      <c r="G811" s="473" t="s">
        <v>1993</v>
      </c>
      <c r="H811" s="473"/>
      <c r="I811" s="339" t="s">
        <v>209</v>
      </c>
      <c r="J811" s="340">
        <v>1</v>
      </c>
      <c r="K811" s="341">
        <v>384.25</v>
      </c>
      <c r="L811" s="341">
        <v>384.25</v>
      </c>
      <c r="M811" s="346"/>
    </row>
    <row r="812" spans="2:13" outlineLevel="1" x14ac:dyDescent="0.2">
      <c r="B812" s="345"/>
      <c r="C812" s="491"/>
      <c r="D812" s="469"/>
      <c r="E812" s="469"/>
      <c r="F812" s="469"/>
      <c r="G812" s="469" t="s">
        <v>1917</v>
      </c>
      <c r="H812" s="470">
        <v>145.12705815170838</v>
      </c>
      <c r="I812" s="469" t="s">
        <v>1918</v>
      </c>
      <c r="J812" s="470">
        <v>159.84</v>
      </c>
      <c r="K812" s="469" t="s">
        <v>1919</v>
      </c>
      <c r="L812" s="470">
        <v>304.97000000000003</v>
      </c>
      <c r="M812" s="346"/>
    </row>
    <row r="813" spans="2:13" outlineLevel="1" x14ac:dyDescent="0.2">
      <c r="B813" s="345"/>
      <c r="C813" s="491"/>
      <c r="D813" s="469"/>
      <c r="E813" s="469"/>
      <c r="F813" s="469"/>
      <c r="G813" s="469" t="s">
        <v>1920</v>
      </c>
      <c r="H813" s="470">
        <v>270.51</v>
      </c>
      <c r="I813" s="469"/>
      <c r="J813" s="471" t="s">
        <v>1921</v>
      </c>
      <c r="K813" s="471"/>
      <c r="L813" s="470">
        <v>1487.39</v>
      </c>
      <c r="M813" s="346"/>
    </row>
    <row r="814" spans="2:13" outlineLevel="1" x14ac:dyDescent="0.2">
      <c r="B814" s="345"/>
      <c r="C814" s="494" t="s">
        <v>2001</v>
      </c>
      <c r="D814" s="474"/>
      <c r="E814" s="474"/>
      <c r="F814" s="474"/>
      <c r="G814" s="474"/>
      <c r="H814" s="474"/>
      <c r="I814" s="474"/>
      <c r="J814" s="474"/>
      <c r="K814" s="474"/>
      <c r="L814" s="474"/>
      <c r="M814" s="346"/>
    </row>
    <row r="815" spans="2:13" ht="13.5" outlineLevel="1" thickBot="1" x14ac:dyDescent="0.25">
      <c r="B815" s="345"/>
      <c r="C815" s="486" t="s">
        <v>2138</v>
      </c>
      <c r="D815" s="471"/>
      <c r="E815" s="471"/>
      <c r="F815" s="471"/>
      <c r="G815" s="471"/>
      <c r="H815" s="471"/>
      <c r="I815" s="471"/>
      <c r="J815" s="471"/>
      <c r="K815" s="471"/>
      <c r="L815" s="471"/>
      <c r="M815" s="346"/>
    </row>
    <row r="816" spans="2:13" ht="13.5" outlineLevel="1" thickTop="1" x14ac:dyDescent="0.2">
      <c r="B816" s="345"/>
      <c r="C816" s="492"/>
      <c r="D816" s="338"/>
      <c r="E816" s="338"/>
      <c r="F816" s="338"/>
      <c r="G816" s="338"/>
      <c r="H816" s="338"/>
      <c r="I816" s="338"/>
      <c r="J816" s="338"/>
      <c r="K816" s="338"/>
      <c r="L816" s="338"/>
      <c r="M816" s="346"/>
    </row>
    <row r="817" spans="2:13" ht="15" outlineLevel="1" x14ac:dyDescent="0.2">
      <c r="B817" s="345"/>
      <c r="C817" s="488" t="s">
        <v>280</v>
      </c>
      <c r="D817" s="462" t="s">
        <v>1</v>
      </c>
      <c r="E817" s="461" t="s">
        <v>2</v>
      </c>
      <c r="F817" s="461" t="s">
        <v>3</v>
      </c>
      <c r="G817" s="463" t="s">
        <v>1900</v>
      </c>
      <c r="H817" s="463"/>
      <c r="I817" s="464" t="s">
        <v>4</v>
      </c>
      <c r="J817" s="462" t="s">
        <v>5</v>
      </c>
      <c r="K817" s="462" t="s">
        <v>6</v>
      </c>
      <c r="L817" s="462" t="s">
        <v>7</v>
      </c>
      <c r="M817" s="346"/>
    </row>
    <row r="818" spans="2:13" ht="25.5" outlineLevel="1" x14ac:dyDescent="0.2">
      <c r="B818" s="345"/>
      <c r="C818" s="489" t="s">
        <v>1901</v>
      </c>
      <c r="D818" s="465" t="s">
        <v>281</v>
      </c>
      <c r="E818" s="443" t="s">
        <v>27</v>
      </c>
      <c r="F818" s="443" t="s">
        <v>282</v>
      </c>
      <c r="G818" s="466" t="s">
        <v>1970</v>
      </c>
      <c r="H818" s="466"/>
      <c r="I818" s="332" t="s">
        <v>29</v>
      </c>
      <c r="J818" s="333">
        <v>1</v>
      </c>
      <c r="K818" s="334">
        <v>651.91999999999996</v>
      </c>
      <c r="L818" s="334">
        <v>651.91999999999996</v>
      </c>
      <c r="M818" s="346"/>
    </row>
    <row r="819" spans="2:13" ht="25.5" outlineLevel="1" x14ac:dyDescent="0.2">
      <c r="B819" s="345"/>
      <c r="C819" s="490" t="s">
        <v>1903</v>
      </c>
      <c r="D819" s="467" t="s">
        <v>2014</v>
      </c>
      <c r="E819" s="442" t="s">
        <v>14</v>
      </c>
      <c r="F819" s="442" t="s">
        <v>2015</v>
      </c>
      <c r="G819" s="468" t="s">
        <v>1916</v>
      </c>
      <c r="H819" s="468"/>
      <c r="I819" s="335" t="s">
        <v>1050</v>
      </c>
      <c r="J819" s="336">
        <v>0.28399999999999997</v>
      </c>
      <c r="K819" s="337">
        <v>28.33</v>
      </c>
      <c r="L819" s="337">
        <v>8.0399999999999991</v>
      </c>
      <c r="M819" s="346"/>
    </row>
    <row r="820" spans="2:13" ht="25.5" outlineLevel="1" x14ac:dyDescent="0.2">
      <c r="B820" s="345"/>
      <c r="C820" s="490" t="s">
        <v>1903</v>
      </c>
      <c r="D820" s="467" t="s">
        <v>1997</v>
      </c>
      <c r="E820" s="442" t="s">
        <v>14</v>
      </c>
      <c r="F820" s="442" t="s">
        <v>1998</v>
      </c>
      <c r="G820" s="468" t="s">
        <v>1916</v>
      </c>
      <c r="H820" s="468"/>
      <c r="I820" s="335" t="s">
        <v>1050</v>
      </c>
      <c r="J820" s="336">
        <v>0.22309999999999999</v>
      </c>
      <c r="K820" s="337">
        <v>21.09</v>
      </c>
      <c r="L820" s="337">
        <v>4.7</v>
      </c>
      <c r="M820" s="346"/>
    </row>
    <row r="821" spans="2:13" ht="38.25" outlineLevel="1" x14ac:dyDescent="0.2">
      <c r="B821" s="345"/>
      <c r="C821" s="490" t="s">
        <v>1903</v>
      </c>
      <c r="D821" s="467" t="s">
        <v>392</v>
      </c>
      <c r="E821" s="442" t="s">
        <v>14</v>
      </c>
      <c r="F821" s="442" t="s">
        <v>393</v>
      </c>
      <c r="G821" s="468" t="s">
        <v>1984</v>
      </c>
      <c r="H821" s="468"/>
      <c r="I821" s="335" t="s">
        <v>90</v>
      </c>
      <c r="J821" s="336">
        <v>1.41E-2</v>
      </c>
      <c r="K821" s="337">
        <v>353.59</v>
      </c>
      <c r="L821" s="337">
        <v>4.9800000000000004</v>
      </c>
      <c r="M821" s="346"/>
    </row>
    <row r="822" spans="2:13" ht="25.5" outlineLevel="1" x14ac:dyDescent="0.2">
      <c r="B822" s="345"/>
      <c r="C822" s="493" t="s">
        <v>1991</v>
      </c>
      <c r="D822" s="472" t="s">
        <v>2139</v>
      </c>
      <c r="E822" s="444" t="s">
        <v>14</v>
      </c>
      <c r="F822" s="444" t="s">
        <v>1321</v>
      </c>
      <c r="G822" s="473" t="s">
        <v>1993</v>
      </c>
      <c r="H822" s="473"/>
      <c r="I822" s="339" t="s">
        <v>29</v>
      </c>
      <c r="J822" s="340">
        <v>1</v>
      </c>
      <c r="K822" s="341">
        <v>514.13</v>
      </c>
      <c r="L822" s="341">
        <v>514.13</v>
      </c>
      <c r="M822" s="346"/>
    </row>
    <row r="823" spans="2:13" outlineLevel="1" x14ac:dyDescent="0.2">
      <c r="B823" s="345"/>
      <c r="C823" s="493" t="s">
        <v>1991</v>
      </c>
      <c r="D823" s="472" t="s">
        <v>2140</v>
      </c>
      <c r="E823" s="444" t="s">
        <v>108</v>
      </c>
      <c r="F823" s="444" t="s">
        <v>1447</v>
      </c>
      <c r="G823" s="473" t="s">
        <v>1993</v>
      </c>
      <c r="H823" s="473"/>
      <c r="I823" s="339" t="s">
        <v>29</v>
      </c>
      <c r="J823" s="340">
        <v>1</v>
      </c>
      <c r="K823" s="341">
        <v>120.07</v>
      </c>
      <c r="L823" s="341">
        <v>120.07</v>
      </c>
      <c r="M823" s="346"/>
    </row>
    <row r="824" spans="2:13" outlineLevel="1" x14ac:dyDescent="0.2">
      <c r="B824" s="345"/>
      <c r="C824" s="491"/>
      <c r="D824" s="469"/>
      <c r="E824" s="469"/>
      <c r="F824" s="469"/>
      <c r="G824" s="469" t="s">
        <v>1917</v>
      </c>
      <c r="H824" s="470">
        <v>4.7301798800799464</v>
      </c>
      <c r="I824" s="469" t="s">
        <v>1918</v>
      </c>
      <c r="J824" s="470">
        <v>5.21</v>
      </c>
      <c r="K824" s="469" t="s">
        <v>1919</v>
      </c>
      <c r="L824" s="470">
        <v>9.94</v>
      </c>
      <c r="M824" s="346"/>
    </row>
    <row r="825" spans="2:13" outlineLevel="1" x14ac:dyDescent="0.2">
      <c r="B825" s="345"/>
      <c r="C825" s="491"/>
      <c r="D825" s="469"/>
      <c r="E825" s="469"/>
      <c r="F825" s="469"/>
      <c r="G825" s="469" t="s">
        <v>1920</v>
      </c>
      <c r="H825" s="470">
        <v>144.91999999999999</v>
      </c>
      <c r="I825" s="469"/>
      <c r="J825" s="471" t="s">
        <v>1921</v>
      </c>
      <c r="K825" s="471"/>
      <c r="L825" s="470">
        <v>796.84</v>
      </c>
      <c r="M825" s="346"/>
    </row>
    <row r="826" spans="2:13" outlineLevel="1" x14ac:dyDescent="0.2">
      <c r="B826" s="345"/>
      <c r="C826" s="494" t="s">
        <v>2001</v>
      </c>
      <c r="D826" s="474"/>
      <c r="E826" s="474"/>
      <c r="F826" s="474"/>
      <c r="G826" s="474"/>
      <c r="H826" s="474"/>
      <c r="I826" s="474"/>
      <c r="J826" s="474"/>
      <c r="K826" s="474"/>
      <c r="L826" s="474"/>
      <c r="M826" s="346"/>
    </row>
    <row r="827" spans="2:13" ht="13.5" outlineLevel="1" thickBot="1" x14ac:dyDescent="0.25">
      <c r="B827" s="345"/>
      <c r="C827" s="486" t="s">
        <v>2141</v>
      </c>
      <c r="D827" s="471"/>
      <c r="E827" s="471"/>
      <c r="F827" s="471"/>
      <c r="G827" s="471"/>
      <c r="H827" s="471"/>
      <c r="I827" s="471"/>
      <c r="J827" s="471"/>
      <c r="K827" s="471"/>
      <c r="L827" s="471"/>
      <c r="M827" s="346"/>
    </row>
    <row r="828" spans="2:13" ht="13.5" outlineLevel="1" thickTop="1" x14ac:dyDescent="0.2">
      <c r="B828" s="345"/>
      <c r="C828" s="492"/>
      <c r="D828" s="338"/>
      <c r="E828" s="338"/>
      <c r="F828" s="338"/>
      <c r="G828" s="338"/>
      <c r="H828" s="338"/>
      <c r="I828" s="338"/>
      <c r="J828" s="338"/>
      <c r="K828" s="338"/>
      <c r="L828" s="338"/>
      <c r="M828" s="346"/>
    </row>
    <row r="829" spans="2:13" ht="15" outlineLevel="1" x14ac:dyDescent="0.2">
      <c r="B829" s="345"/>
      <c r="C829" s="488" t="s">
        <v>283</v>
      </c>
      <c r="D829" s="462" t="s">
        <v>1</v>
      </c>
      <c r="E829" s="461" t="s">
        <v>2</v>
      </c>
      <c r="F829" s="461" t="s">
        <v>3</v>
      </c>
      <c r="G829" s="463" t="s">
        <v>1900</v>
      </c>
      <c r="H829" s="463"/>
      <c r="I829" s="464" t="s">
        <v>4</v>
      </c>
      <c r="J829" s="462" t="s">
        <v>5</v>
      </c>
      <c r="K829" s="462" t="s">
        <v>6</v>
      </c>
      <c r="L829" s="462" t="s">
        <v>7</v>
      </c>
      <c r="M829" s="346"/>
    </row>
    <row r="830" spans="2:13" ht="25.5" outlineLevel="1" x14ac:dyDescent="0.2">
      <c r="B830" s="345"/>
      <c r="C830" s="489" t="s">
        <v>1901</v>
      </c>
      <c r="D830" s="465" t="s">
        <v>284</v>
      </c>
      <c r="E830" s="443" t="s">
        <v>27</v>
      </c>
      <c r="F830" s="443" t="s">
        <v>285</v>
      </c>
      <c r="G830" s="466" t="s">
        <v>1970</v>
      </c>
      <c r="H830" s="466"/>
      <c r="I830" s="332" t="s">
        <v>29</v>
      </c>
      <c r="J830" s="333">
        <v>1</v>
      </c>
      <c r="K830" s="334">
        <v>77.819999999999993</v>
      </c>
      <c r="L830" s="334">
        <v>77.819999999999993</v>
      </c>
      <c r="M830" s="346"/>
    </row>
    <row r="831" spans="2:13" ht="25.5" outlineLevel="1" x14ac:dyDescent="0.2">
      <c r="B831" s="345"/>
      <c r="C831" s="490" t="s">
        <v>1903</v>
      </c>
      <c r="D831" s="467" t="s">
        <v>2104</v>
      </c>
      <c r="E831" s="442" t="s">
        <v>14</v>
      </c>
      <c r="F831" s="442" t="s">
        <v>2105</v>
      </c>
      <c r="G831" s="468" t="s">
        <v>1916</v>
      </c>
      <c r="H831" s="468"/>
      <c r="I831" s="335" t="s">
        <v>1050</v>
      </c>
      <c r="J831" s="336">
        <v>0.25</v>
      </c>
      <c r="K831" s="337">
        <v>21.8</v>
      </c>
      <c r="L831" s="337">
        <v>5.45</v>
      </c>
      <c r="M831" s="346"/>
    </row>
    <row r="832" spans="2:13" ht="25.5" outlineLevel="1" x14ac:dyDescent="0.2">
      <c r="B832" s="345"/>
      <c r="C832" s="490" t="s">
        <v>1903</v>
      </c>
      <c r="D832" s="467" t="s">
        <v>2003</v>
      </c>
      <c r="E832" s="442" t="s">
        <v>14</v>
      </c>
      <c r="F832" s="442" t="s">
        <v>2004</v>
      </c>
      <c r="G832" s="468" t="s">
        <v>1916</v>
      </c>
      <c r="H832" s="468"/>
      <c r="I832" s="335" t="s">
        <v>1050</v>
      </c>
      <c r="J832" s="336">
        <v>0.25</v>
      </c>
      <c r="K832" s="337">
        <v>27.6</v>
      </c>
      <c r="L832" s="337">
        <v>6.9</v>
      </c>
      <c r="M832" s="346"/>
    </row>
    <row r="833" spans="2:13" outlineLevel="1" x14ac:dyDescent="0.2">
      <c r="B833" s="345"/>
      <c r="C833" s="493" t="s">
        <v>1991</v>
      </c>
      <c r="D833" s="472" t="s">
        <v>2117</v>
      </c>
      <c r="E833" s="444" t="s">
        <v>14</v>
      </c>
      <c r="F833" s="444" t="s">
        <v>1431</v>
      </c>
      <c r="G833" s="473" t="s">
        <v>1993</v>
      </c>
      <c r="H833" s="473"/>
      <c r="I833" s="339" t="s">
        <v>29</v>
      </c>
      <c r="J833" s="340">
        <v>1.4800000000000001E-2</v>
      </c>
      <c r="K833" s="341">
        <v>60.09</v>
      </c>
      <c r="L833" s="341">
        <v>0.88</v>
      </c>
      <c r="M833" s="346"/>
    </row>
    <row r="834" spans="2:13" outlineLevel="1" x14ac:dyDescent="0.2">
      <c r="B834" s="345"/>
      <c r="C834" s="493" t="s">
        <v>1991</v>
      </c>
      <c r="D834" s="472" t="s">
        <v>2142</v>
      </c>
      <c r="E834" s="444" t="s">
        <v>14</v>
      </c>
      <c r="F834" s="444" t="s">
        <v>1473</v>
      </c>
      <c r="G834" s="473" t="s">
        <v>1993</v>
      </c>
      <c r="H834" s="473"/>
      <c r="I834" s="339" t="s">
        <v>29</v>
      </c>
      <c r="J834" s="340">
        <v>1</v>
      </c>
      <c r="K834" s="341">
        <v>1.53</v>
      </c>
      <c r="L834" s="341">
        <v>1.53</v>
      </c>
      <c r="M834" s="346"/>
    </row>
    <row r="835" spans="2:13" ht="25.5" outlineLevel="1" x14ac:dyDescent="0.2">
      <c r="B835" s="345"/>
      <c r="C835" s="493" t="s">
        <v>1991</v>
      </c>
      <c r="D835" s="472" t="s">
        <v>2005</v>
      </c>
      <c r="E835" s="444" t="s">
        <v>14</v>
      </c>
      <c r="F835" s="444" t="s">
        <v>1475</v>
      </c>
      <c r="G835" s="473" t="s">
        <v>1993</v>
      </c>
      <c r="H835" s="473"/>
      <c r="I835" s="339" t="s">
        <v>29</v>
      </c>
      <c r="J835" s="340">
        <v>0.02</v>
      </c>
      <c r="K835" s="341">
        <v>24.8</v>
      </c>
      <c r="L835" s="341">
        <v>0.49</v>
      </c>
      <c r="M835" s="346"/>
    </row>
    <row r="836" spans="2:13" outlineLevel="1" x14ac:dyDescent="0.2">
      <c r="B836" s="345"/>
      <c r="C836" s="493" t="s">
        <v>1991</v>
      </c>
      <c r="D836" s="472" t="s">
        <v>2007</v>
      </c>
      <c r="E836" s="444" t="s">
        <v>14</v>
      </c>
      <c r="F836" s="444" t="s">
        <v>1384</v>
      </c>
      <c r="G836" s="473" t="s">
        <v>1993</v>
      </c>
      <c r="H836" s="473"/>
      <c r="I836" s="339" t="s">
        <v>29</v>
      </c>
      <c r="J836" s="340">
        <v>2.2499999999999999E-2</v>
      </c>
      <c r="K836" s="341">
        <v>68.08</v>
      </c>
      <c r="L836" s="341">
        <v>1.53</v>
      </c>
      <c r="M836" s="346"/>
    </row>
    <row r="837" spans="2:13" outlineLevel="1" x14ac:dyDescent="0.2">
      <c r="B837" s="345"/>
      <c r="C837" s="493" t="s">
        <v>1991</v>
      </c>
      <c r="D837" s="472" t="s">
        <v>1533</v>
      </c>
      <c r="E837" s="444" t="s">
        <v>14</v>
      </c>
      <c r="F837" s="444" t="s">
        <v>1534</v>
      </c>
      <c r="G837" s="473" t="s">
        <v>1993</v>
      </c>
      <c r="H837" s="473"/>
      <c r="I837" s="339" t="s">
        <v>29</v>
      </c>
      <c r="J837" s="340">
        <v>6.4000000000000001E-2</v>
      </c>
      <c r="K837" s="341">
        <v>2.2599999999999998</v>
      </c>
      <c r="L837" s="341">
        <v>0.14000000000000001</v>
      </c>
      <c r="M837" s="346"/>
    </row>
    <row r="838" spans="2:13" ht="25.5" outlineLevel="1" x14ac:dyDescent="0.2">
      <c r="B838" s="345"/>
      <c r="C838" s="493" t="s">
        <v>1991</v>
      </c>
      <c r="D838" s="472" t="s">
        <v>2143</v>
      </c>
      <c r="E838" s="444" t="s">
        <v>14</v>
      </c>
      <c r="F838" s="444" t="s">
        <v>1393</v>
      </c>
      <c r="G838" s="473" t="s">
        <v>1993</v>
      </c>
      <c r="H838" s="473"/>
      <c r="I838" s="339" t="s">
        <v>29</v>
      </c>
      <c r="J838" s="340">
        <v>1</v>
      </c>
      <c r="K838" s="341">
        <v>60.9</v>
      </c>
      <c r="L838" s="341">
        <v>60.9</v>
      </c>
      <c r="M838" s="346"/>
    </row>
    <row r="839" spans="2:13" outlineLevel="1" x14ac:dyDescent="0.2">
      <c r="B839" s="345"/>
      <c r="C839" s="491"/>
      <c r="D839" s="469"/>
      <c r="E839" s="469"/>
      <c r="F839" s="469"/>
      <c r="G839" s="469" t="s">
        <v>1917</v>
      </c>
      <c r="H839" s="470">
        <v>4.1543732749595508</v>
      </c>
      <c r="I839" s="469" t="s">
        <v>1918</v>
      </c>
      <c r="J839" s="470">
        <v>4.58</v>
      </c>
      <c r="K839" s="469" t="s">
        <v>1919</v>
      </c>
      <c r="L839" s="470">
        <v>8.73</v>
      </c>
      <c r="M839" s="346"/>
    </row>
    <row r="840" spans="2:13" outlineLevel="1" x14ac:dyDescent="0.2">
      <c r="B840" s="345"/>
      <c r="C840" s="491"/>
      <c r="D840" s="469"/>
      <c r="E840" s="469"/>
      <c r="F840" s="469"/>
      <c r="G840" s="469" t="s">
        <v>1920</v>
      </c>
      <c r="H840" s="470">
        <v>17.29</v>
      </c>
      <c r="I840" s="469"/>
      <c r="J840" s="471" t="s">
        <v>1921</v>
      </c>
      <c r="K840" s="471"/>
      <c r="L840" s="470">
        <v>95.11</v>
      </c>
      <c r="M840" s="346"/>
    </row>
    <row r="841" spans="2:13" outlineLevel="1" x14ac:dyDescent="0.2">
      <c r="B841" s="345"/>
      <c r="C841" s="494" t="s">
        <v>2001</v>
      </c>
      <c r="D841" s="474"/>
      <c r="E841" s="474"/>
      <c r="F841" s="474"/>
      <c r="G841" s="474"/>
      <c r="H841" s="474"/>
      <c r="I841" s="474"/>
      <c r="J841" s="474"/>
      <c r="K841" s="474"/>
      <c r="L841" s="474"/>
      <c r="M841" s="346"/>
    </row>
    <row r="842" spans="2:13" ht="13.5" outlineLevel="1" thickBot="1" x14ac:dyDescent="0.25">
      <c r="B842" s="345"/>
      <c r="C842" s="486" t="s">
        <v>2144</v>
      </c>
      <c r="D842" s="471"/>
      <c r="E842" s="471"/>
      <c r="F842" s="471"/>
      <c r="G842" s="471"/>
      <c r="H842" s="471"/>
      <c r="I842" s="471"/>
      <c r="J842" s="471"/>
      <c r="K842" s="471"/>
      <c r="L842" s="471"/>
      <c r="M842" s="346"/>
    </row>
    <row r="843" spans="2:13" ht="13.5" outlineLevel="1" thickTop="1" x14ac:dyDescent="0.2">
      <c r="B843" s="345"/>
      <c r="C843" s="492"/>
      <c r="D843" s="338"/>
      <c r="E843" s="338"/>
      <c r="F843" s="338"/>
      <c r="G843" s="338"/>
      <c r="H843" s="338"/>
      <c r="I843" s="338"/>
      <c r="J843" s="338"/>
      <c r="K843" s="338"/>
      <c r="L843" s="338"/>
      <c r="M843" s="346"/>
    </row>
    <row r="844" spans="2:13" ht="15" outlineLevel="1" x14ac:dyDescent="0.2">
      <c r="B844" s="345"/>
      <c r="C844" s="488" t="s">
        <v>286</v>
      </c>
      <c r="D844" s="462" t="s">
        <v>1</v>
      </c>
      <c r="E844" s="461" t="s">
        <v>2</v>
      </c>
      <c r="F844" s="461" t="s">
        <v>3</v>
      </c>
      <c r="G844" s="463" t="s">
        <v>1900</v>
      </c>
      <c r="H844" s="463"/>
      <c r="I844" s="464" t="s">
        <v>4</v>
      </c>
      <c r="J844" s="462" t="s">
        <v>5</v>
      </c>
      <c r="K844" s="462" t="s">
        <v>6</v>
      </c>
      <c r="L844" s="462" t="s">
        <v>7</v>
      </c>
      <c r="M844" s="346"/>
    </row>
    <row r="845" spans="2:13" ht="38.25" outlineLevel="1" x14ac:dyDescent="0.2">
      <c r="B845" s="345"/>
      <c r="C845" s="489" t="s">
        <v>1901</v>
      </c>
      <c r="D845" s="465" t="s">
        <v>287</v>
      </c>
      <c r="E845" s="443" t="s">
        <v>108</v>
      </c>
      <c r="F845" s="443" t="s">
        <v>288</v>
      </c>
      <c r="G845" s="466" t="s">
        <v>2145</v>
      </c>
      <c r="H845" s="466"/>
      <c r="I845" s="332" t="s">
        <v>29</v>
      </c>
      <c r="J845" s="333">
        <v>1</v>
      </c>
      <c r="K845" s="334">
        <v>113.22</v>
      </c>
      <c r="L845" s="334">
        <v>113.22</v>
      </c>
      <c r="M845" s="346"/>
    </row>
    <row r="846" spans="2:13" ht="25.5" outlineLevel="1" x14ac:dyDescent="0.2">
      <c r="B846" s="345"/>
      <c r="C846" s="490" t="s">
        <v>1903</v>
      </c>
      <c r="D846" s="467" t="s">
        <v>2104</v>
      </c>
      <c r="E846" s="442" t="s">
        <v>14</v>
      </c>
      <c r="F846" s="442" t="s">
        <v>2105</v>
      </c>
      <c r="G846" s="468" t="s">
        <v>1916</v>
      </c>
      <c r="H846" s="468"/>
      <c r="I846" s="335" t="s">
        <v>1050</v>
      </c>
      <c r="J846" s="336">
        <v>0.53300000000000003</v>
      </c>
      <c r="K846" s="337">
        <v>21.8</v>
      </c>
      <c r="L846" s="337">
        <v>11.61</v>
      </c>
      <c r="M846" s="346"/>
    </row>
    <row r="847" spans="2:13" ht="25.5" outlineLevel="1" x14ac:dyDescent="0.2">
      <c r="B847" s="345"/>
      <c r="C847" s="490" t="s">
        <v>1903</v>
      </c>
      <c r="D847" s="467" t="s">
        <v>2003</v>
      </c>
      <c r="E847" s="442" t="s">
        <v>14</v>
      </c>
      <c r="F847" s="442" t="s">
        <v>2004</v>
      </c>
      <c r="G847" s="468" t="s">
        <v>1916</v>
      </c>
      <c r="H847" s="468"/>
      <c r="I847" s="335" t="s">
        <v>1050</v>
      </c>
      <c r="J847" s="336">
        <v>0.53300000000000003</v>
      </c>
      <c r="K847" s="337">
        <v>27.6</v>
      </c>
      <c r="L847" s="337">
        <v>14.71</v>
      </c>
      <c r="M847" s="346"/>
    </row>
    <row r="848" spans="2:13" outlineLevel="1" x14ac:dyDescent="0.2">
      <c r="B848" s="345"/>
      <c r="C848" s="493" t="s">
        <v>1991</v>
      </c>
      <c r="D848" s="472" t="s">
        <v>2146</v>
      </c>
      <c r="E848" s="444" t="s">
        <v>108</v>
      </c>
      <c r="F848" s="444" t="s">
        <v>1309</v>
      </c>
      <c r="G848" s="473" t="s">
        <v>1993</v>
      </c>
      <c r="H848" s="473"/>
      <c r="I848" s="339" t="s">
        <v>29</v>
      </c>
      <c r="J848" s="340">
        <v>1</v>
      </c>
      <c r="K848" s="341">
        <v>86.9</v>
      </c>
      <c r="L848" s="341">
        <v>86.9</v>
      </c>
      <c r="M848" s="346"/>
    </row>
    <row r="849" spans="2:13" outlineLevel="1" x14ac:dyDescent="0.2">
      <c r="B849" s="345"/>
      <c r="C849" s="491"/>
      <c r="D849" s="469"/>
      <c r="E849" s="469"/>
      <c r="F849" s="469"/>
      <c r="G849" s="469" t="s">
        <v>1917</v>
      </c>
      <c r="H849" s="470">
        <v>8.8560007613971639</v>
      </c>
      <c r="I849" s="469" t="s">
        <v>1918</v>
      </c>
      <c r="J849" s="470">
        <v>9.75</v>
      </c>
      <c r="K849" s="469" t="s">
        <v>1919</v>
      </c>
      <c r="L849" s="470">
        <v>18.61</v>
      </c>
      <c r="M849" s="346"/>
    </row>
    <row r="850" spans="2:13" ht="13.5" outlineLevel="1" thickBot="1" x14ac:dyDescent="0.25">
      <c r="B850" s="345"/>
      <c r="C850" s="491"/>
      <c r="D850" s="469"/>
      <c r="E850" s="469"/>
      <c r="F850" s="469"/>
      <c r="G850" s="469" t="s">
        <v>1920</v>
      </c>
      <c r="H850" s="470">
        <v>25.16</v>
      </c>
      <c r="I850" s="469"/>
      <c r="J850" s="471" t="s">
        <v>1921</v>
      </c>
      <c r="K850" s="471"/>
      <c r="L850" s="470">
        <v>138.38</v>
      </c>
      <c r="M850" s="346"/>
    </row>
    <row r="851" spans="2:13" ht="13.5" outlineLevel="1" thickTop="1" x14ac:dyDescent="0.2">
      <c r="B851" s="345"/>
      <c r="C851" s="492"/>
      <c r="D851" s="338"/>
      <c r="E851" s="338"/>
      <c r="F851" s="338"/>
      <c r="G851" s="338"/>
      <c r="H851" s="338"/>
      <c r="I851" s="338"/>
      <c r="J851" s="338"/>
      <c r="K851" s="338"/>
      <c r="L851" s="338"/>
      <c r="M851" s="346"/>
    </row>
    <row r="852" spans="2:13" ht="15" outlineLevel="1" x14ac:dyDescent="0.2">
      <c r="B852" s="345"/>
      <c r="C852" s="488" t="s">
        <v>289</v>
      </c>
      <c r="D852" s="462" t="s">
        <v>1</v>
      </c>
      <c r="E852" s="461" t="s">
        <v>2</v>
      </c>
      <c r="F852" s="461" t="s">
        <v>3</v>
      </c>
      <c r="G852" s="463" t="s">
        <v>1900</v>
      </c>
      <c r="H852" s="463"/>
      <c r="I852" s="464" t="s">
        <v>4</v>
      </c>
      <c r="J852" s="462" t="s">
        <v>5</v>
      </c>
      <c r="K852" s="462" t="s">
        <v>6</v>
      </c>
      <c r="L852" s="462" t="s">
        <v>7</v>
      </c>
      <c r="M852" s="346"/>
    </row>
    <row r="853" spans="2:13" ht="38.25" outlineLevel="1" x14ac:dyDescent="0.2">
      <c r="B853" s="345"/>
      <c r="C853" s="489" t="s">
        <v>1901</v>
      </c>
      <c r="D853" s="465" t="s">
        <v>290</v>
      </c>
      <c r="E853" s="443" t="s">
        <v>14</v>
      </c>
      <c r="F853" s="443" t="s">
        <v>291</v>
      </c>
      <c r="G853" s="466" t="s">
        <v>1970</v>
      </c>
      <c r="H853" s="466"/>
      <c r="I853" s="332" t="s">
        <v>29</v>
      </c>
      <c r="J853" s="333">
        <v>1</v>
      </c>
      <c r="K853" s="334">
        <v>10.54</v>
      </c>
      <c r="L853" s="334">
        <v>10.54</v>
      </c>
      <c r="M853" s="346"/>
    </row>
    <row r="854" spans="2:13" ht="25.5" outlineLevel="1" x14ac:dyDescent="0.2">
      <c r="B854" s="345"/>
      <c r="C854" s="490" t="s">
        <v>1903</v>
      </c>
      <c r="D854" s="467" t="s">
        <v>2104</v>
      </c>
      <c r="E854" s="442" t="s">
        <v>14</v>
      </c>
      <c r="F854" s="442" t="s">
        <v>2105</v>
      </c>
      <c r="G854" s="468" t="s">
        <v>1916</v>
      </c>
      <c r="H854" s="468"/>
      <c r="I854" s="335" t="s">
        <v>1050</v>
      </c>
      <c r="J854" s="336">
        <v>3.61E-2</v>
      </c>
      <c r="K854" s="337">
        <v>21.8</v>
      </c>
      <c r="L854" s="337">
        <v>0.78</v>
      </c>
      <c r="M854" s="346"/>
    </row>
    <row r="855" spans="2:13" ht="25.5" outlineLevel="1" x14ac:dyDescent="0.2">
      <c r="B855" s="345"/>
      <c r="C855" s="490" t="s">
        <v>1903</v>
      </c>
      <c r="D855" s="467" t="s">
        <v>2003</v>
      </c>
      <c r="E855" s="442" t="s">
        <v>14</v>
      </c>
      <c r="F855" s="442" t="s">
        <v>2004</v>
      </c>
      <c r="G855" s="468" t="s">
        <v>1916</v>
      </c>
      <c r="H855" s="468"/>
      <c r="I855" s="335" t="s">
        <v>1050</v>
      </c>
      <c r="J855" s="336">
        <v>3.61E-2</v>
      </c>
      <c r="K855" s="337">
        <v>27.6</v>
      </c>
      <c r="L855" s="337">
        <v>0.99</v>
      </c>
      <c r="M855" s="346"/>
    </row>
    <row r="856" spans="2:13" outlineLevel="1" x14ac:dyDescent="0.2">
      <c r="B856" s="345"/>
      <c r="C856" s="493" t="s">
        <v>1991</v>
      </c>
      <c r="D856" s="472" t="s">
        <v>2117</v>
      </c>
      <c r="E856" s="444" t="s">
        <v>14</v>
      </c>
      <c r="F856" s="444" t="s">
        <v>1431</v>
      </c>
      <c r="G856" s="473" t="s">
        <v>1993</v>
      </c>
      <c r="H856" s="473"/>
      <c r="I856" s="339" t="s">
        <v>29</v>
      </c>
      <c r="J856" s="340">
        <v>4.8999999999999998E-3</v>
      </c>
      <c r="K856" s="341">
        <v>60.09</v>
      </c>
      <c r="L856" s="341">
        <v>0.28999999999999998</v>
      </c>
      <c r="M856" s="346"/>
    </row>
    <row r="857" spans="2:13" outlineLevel="1" x14ac:dyDescent="0.2">
      <c r="B857" s="345"/>
      <c r="C857" s="493" t="s">
        <v>1991</v>
      </c>
      <c r="D857" s="472" t="s">
        <v>1781</v>
      </c>
      <c r="E857" s="444" t="s">
        <v>14</v>
      </c>
      <c r="F857" s="444" t="s">
        <v>1782</v>
      </c>
      <c r="G857" s="473" t="s">
        <v>1993</v>
      </c>
      <c r="H857" s="473"/>
      <c r="I857" s="339" t="s">
        <v>29</v>
      </c>
      <c r="J857" s="340">
        <v>1</v>
      </c>
      <c r="K857" s="341">
        <v>2.02</v>
      </c>
      <c r="L857" s="341">
        <v>2.02</v>
      </c>
      <c r="M857" s="346"/>
    </row>
    <row r="858" spans="2:13" ht="25.5" outlineLevel="1" x14ac:dyDescent="0.2">
      <c r="B858" s="345"/>
      <c r="C858" s="493" t="s">
        <v>1991</v>
      </c>
      <c r="D858" s="472" t="s">
        <v>1729</v>
      </c>
      <c r="E858" s="444" t="s">
        <v>14</v>
      </c>
      <c r="F858" s="444" t="s">
        <v>1730</v>
      </c>
      <c r="G858" s="473" t="s">
        <v>1993</v>
      </c>
      <c r="H858" s="473"/>
      <c r="I858" s="339" t="s">
        <v>29</v>
      </c>
      <c r="J858" s="340">
        <v>1</v>
      </c>
      <c r="K858" s="341">
        <v>5.31</v>
      </c>
      <c r="L858" s="341">
        <v>5.31</v>
      </c>
      <c r="M858" s="346"/>
    </row>
    <row r="859" spans="2:13" outlineLevel="1" x14ac:dyDescent="0.2">
      <c r="B859" s="345"/>
      <c r="C859" s="493" t="s">
        <v>1991</v>
      </c>
      <c r="D859" s="472" t="s">
        <v>1533</v>
      </c>
      <c r="E859" s="444" t="s">
        <v>14</v>
      </c>
      <c r="F859" s="444" t="s">
        <v>1534</v>
      </c>
      <c r="G859" s="473" t="s">
        <v>1993</v>
      </c>
      <c r="H859" s="473"/>
      <c r="I859" s="339" t="s">
        <v>29</v>
      </c>
      <c r="J859" s="340">
        <v>1.2999999999999999E-2</v>
      </c>
      <c r="K859" s="341">
        <v>2.2599999999999998</v>
      </c>
      <c r="L859" s="341">
        <v>0.02</v>
      </c>
      <c r="M859" s="346"/>
    </row>
    <row r="860" spans="2:13" ht="25.5" outlineLevel="1" x14ac:dyDescent="0.2">
      <c r="B860" s="345"/>
      <c r="C860" s="493" t="s">
        <v>1991</v>
      </c>
      <c r="D860" s="472" t="s">
        <v>2005</v>
      </c>
      <c r="E860" s="444" t="s">
        <v>14</v>
      </c>
      <c r="F860" s="444" t="s">
        <v>1475</v>
      </c>
      <c r="G860" s="473" t="s">
        <v>1993</v>
      </c>
      <c r="H860" s="473"/>
      <c r="I860" s="339" t="s">
        <v>29</v>
      </c>
      <c r="J860" s="340">
        <v>2.5000000000000001E-2</v>
      </c>
      <c r="K860" s="341">
        <v>24.8</v>
      </c>
      <c r="L860" s="341">
        <v>0.62</v>
      </c>
      <c r="M860" s="346"/>
    </row>
    <row r="861" spans="2:13" outlineLevel="1" x14ac:dyDescent="0.2">
      <c r="B861" s="345"/>
      <c r="C861" s="493" t="s">
        <v>1991</v>
      </c>
      <c r="D861" s="472" t="s">
        <v>2007</v>
      </c>
      <c r="E861" s="444" t="s">
        <v>14</v>
      </c>
      <c r="F861" s="444" t="s">
        <v>1384</v>
      </c>
      <c r="G861" s="473" t="s">
        <v>1993</v>
      </c>
      <c r="H861" s="473"/>
      <c r="I861" s="339" t="s">
        <v>29</v>
      </c>
      <c r="J861" s="340">
        <v>7.4999999999999997E-3</v>
      </c>
      <c r="K861" s="341">
        <v>68.08</v>
      </c>
      <c r="L861" s="341">
        <v>0.51</v>
      </c>
      <c r="M861" s="346"/>
    </row>
    <row r="862" spans="2:13" outlineLevel="1" x14ac:dyDescent="0.2">
      <c r="B862" s="345"/>
      <c r="C862" s="491"/>
      <c r="D862" s="469"/>
      <c r="E862" s="469"/>
      <c r="F862" s="469"/>
      <c r="G862" s="469" t="s">
        <v>1917</v>
      </c>
      <c r="H862" s="470">
        <v>0.59484153421528507</v>
      </c>
      <c r="I862" s="469" t="s">
        <v>1918</v>
      </c>
      <c r="J862" s="470">
        <v>0.66</v>
      </c>
      <c r="K862" s="469" t="s">
        <v>1919</v>
      </c>
      <c r="L862" s="470">
        <v>1.25</v>
      </c>
      <c r="M862" s="346"/>
    </row>
    <row r="863" spans="2:13" ht="13.5" outlineLevel="1" thickBot="1" x14ac:dyDescent="0.25">
      <c r="B863" s="345"/>
      <c r="C863" s="491"/>
      <c r="D863" s="469"/>
      <c r="E863" s="469"/>
      <c r="F863" s="469"/>
      <c r="G863" s="469" t="s">
        <v>1920</v>
      </c>
      <c r="H863" s="470">
        <v>2.34</v>
      </c>
      <c r="I863" s="469"/>
      <c r="J863" s="471" t="s">
        <v>1921</v>
      </c>
      <c r="K863" s="471"/>
      <c r="L863" s="470">
        <v>12.88</v>
      </c>
      <c r="M863" s="346"/>
    </row>
    <row r="864" spans="2:13" ht="13.5" outlineLevel="1" thickTop="1" x14ac:dyDescent="0.2">
      <c r="B864" s="345"/>
      <c r="C864" s="492"/>
      <c r="D864" s="338"/>
      <c r="E864" s="338"/>
      <c r="F864" s="338"/>
      <c r="G864" s="338"/>
      <c r="H864" s="338"/>
      <c r="I864" s="338"/>
      <c r="J864" s="338"/>
      <c r="K864" s="338"/>
      <c r="L864" s="338"/>
      <c r="M864" s="346"/>
    </row>
    <row r="865" spans="2:13" ht="15" outlineLevel="1" x14ac:dyDescent="0.2">
      <c r="B865" s="345"/>
      <c r="C865" s="488" t="s">
        <v>292</v>
      </c>
      <c r="D865" s="462" t="s">
        <v>1</v>
      </c>
      <c r="E865" s="461" t="s">
        <v>2</v>
      </c>
      <c r="F865" s="461" t="s">
        <v>3</v>
      </c>
      <c r="G865" s="463" t="s">
        <v>1900</v>
      </c>
      <c r="H865" s="463"/>
      <c r="I865" s="464" t="s">
        <v>4</v>
      </c>
      <c r="J865" s="462" t="s">
        <v>5</v>
      </c>
      <c r="K865" s="462" t="s">
        <v>6</v>
      </c>
      <c r="L865" s="462" t="s">
        <v>7</v>
      </c>
      <c r="M865" s="346"/>
    </row>
    <row r="866" spans="2:13" ht="25.5" outlineLevel="1" x14ac:dyDescent="0.2">
      <c r="B866" s="345"/>
      <c r="C866" s="489" t="s">
        <v>1901</v>
      </c>
      <c r="D866" s="465" t="s">
        <v>293</v>
      </c>
      <c r="E866" s="443" t="s">
        <v>14</v>
      </c>
      <c r="F866" s="443" t="s">
        <v>294</v>
      </c>
      <c r="G866" s="466" t="s">
        <v>1970</v>
      </c>
      <c r="H866" s="466"/>
      <c r="I866" s="332" t="s">
        <v>29</v>
      </c>
      <c r="J866" s="333">
        <v>1</v>
      </c>
      <c r="K866" s="334">
        <v>17.22</v>
      </c>
      <c r="L866" s="334">
        <v>17.22</v>
      </c>
      <c r="M866" s="346"/>
    </row>
    <row r="867" spans="2:13" ht="25.5" outlineLevel="1" x14ac:dyDescent="0.2">
      <c r="B867" s="345"/>
      <c r="C867" s="490" t="s">
        <v>1903</v>
      </c>
      <c r="D867" s="467" t="s">
        <v>2003</v>
      </c>
      <c r="E867" s="442" t="s">
        <v>14</v>
      </c>
      <c r="F867" s="442" t="s">
        <v>2004</v>
      </c>
      <c r="G867" s="468" t="s">
        <v>1916</v>
      </c>
      <c r="H867" s="468"/>
      <c r="I867" s="335" t="s">
        <v>1050</v>
      </c>
      <c r="J867" s="336">
        <v>0.11</v>
      </c>
      <c r="K867" s="337">
        <v>27.6</v>
      </c>
      <c r="L867" s="337">
        <v>3.03</v>
      </c>
      <c r="M867" s="346"/>
    </row>
    <row r="868" spans="2:13" ht="25.5" outlineLevel="1" x14ac:dyDescent="0.2">
      <c r="B868" s="345"/>
      <c r="C868" s="490" t="s">
        <v>1903</v>
      </c>
      <c r="D868" s="467" t="s">
        <v>1997</v>
      </c>
      <c r="E868" s="442" t="s">
        <v>14</v>
      </c>
      <c r="F868" s="442" t="s">
        <v>1998</v>
      </c>
      <c r="G868" s="468" t="s">
        <v>1916</v>
      </c>
      <c r="H868" s="468"/>
      <c r="I868" s="335" t="s">
        <v>1050</v>
      </c>
      <c r="J868" s="336">
        <v>0.11</v>
      </c>
      <c r="K868" s="337">
        <v>21.09</v>
      </c>
      <c r="L868" s="337">
        <v>2.31</v>
      </c>
      <c r="M868" s="346"/>
    </row>
    <row r="869" spans="2:13" outlineLevel="1" x14ac:dyDescent="0.2">
      <c r="B869" s="345"/>
      <c r="C869" s="493" t="s">
        <v>1991</v>
      </c>
      <c r="D869" s="472" t="s">
        <v>2117</v>
      </c>
      <c r="E869" s="444" t="s">
        <v>14</v>
      </c>
      <c r="F869" s="444" t="s">
        <v>1431</v>
      </c>
      <c r="G869" s="473" t="s">
        <v>1993</v>
      </c>
      <c r="H869" s="473"/>
      <c r="I869" s="339" t="s">
        <v>29</v>
      </c>
      <c r="J869" s="340">
        <v>0.02</v>
      </c>
      <c r="K869" s="341">
        <v>60.09</v>
      </c>
      <c r="L869" s="341">
        <v>1.2</v>
      </c>
      <c r="M869" s="346"/>
    </row>
    <row r="870" spans="2:13" outlineLevel="1" x14ac:dyDescent="0.2">
      <c r="B870" s="345"/>
      <c r="C870" s="493" t="s">
        <v>1991</v>
      </c>
      <c r="D870" s="472" t="s">
        <v>1697</v>
      </c>
      <c r="E870" s="444" t="s">
        <v>14</v>
      </c>
      <c r="F870" s="444" t="s">
        <v>1698</v>
      </c>
      <c r="G870" s="473" t="s">
        <v>1993</v>
      </c>
      <c r="H870" s="473"/>
      <c r="I870" s="339" t="s">
        <v>29</v>
      </c>
      <c r="J870" s="340">
        <v>1</v>
      </c>
      <c r="K870" s="341">
        <v>9.66</v>
      </c>
      <c r="L870" s="341">
        <v>9.66</v>
      </c>
      <c r="M870" s="346"/>
    </row>
    <row r="871" spans="2:13" outlineLevel="1" x14ac:dyDescent="0.2">
      <c r="B871" s="345"/>
      <c r="C871" s="493" t="s">
        <v>1991</v>
      </c>
      <c r="D871" s="472" t="s">
        <v>2007</v>
      </c>
      <c r="E871" s="444" t="s">
        <v>14</v>
      </c>
      <c r="F871" s="444" t="s">
        <v>1384</v>
      </c>
      <c r="G871" s="473" t="s">
        <v>1993</v>
      </c>
      <c r="H871" s="473"/>
      <c r="I871" s="339" t="s">
        <v>29</v>
      </c>
      <c r="J871" s="340">
        <v>1.4999999999999999E-2</v>
      </c>
      <c r="K871" s="341">
        <v>68.08</v>
      </c>
      <c r="L871" s="341">
        <v>1.02</v>
      </c>
      <c r="M871" s="346"/>
    </row>
    <row r="872" spans="2:13" outlineLevel="1" x14ac:dyDescent="0.2">
      <c r="B872" s="345"/>
      <c r="C872" s="491"/>
      <c r="D872" s="469"/>
      <c r="E872" s="469"/>
      <c r="F872" s="469"/>
      <c r="G872" s="469" t="s">
        <v>1917</v>
      </c>
      <c r="H872" s="470">
        <v>1.7607309412772438</v>
      </c>
      <c r="I872" s="469" t="s">
        <v>1918</v>
      </c>
      <c r="J872" s="470">
        <v>1.94</v>
      </c>
      <c r="K872" s="469" t="s">
        <v>1919</v>
      </c>
      <c r="L872" s="470">
        <v>3.7</v>
      </c>
      <c r="M872" s="346"/>
    </row>
    <row r="873" spans="2:13" ht="13.5" outlineLevel="1" thickBot="1" x14ac:dyDescent="0.25">
      <c r="B873" s="345"/>
      <c r="C873" s="491"/>
      <c r="D873" s="469"/>
      <c r="E873" s="469"/>
      <c r="F873" s="469"/>
      <c r="G873" s="469" t="s">
        <v>1920</v>
      </c>
      <c r="H873" s="470">
        <v>3.82</v>
      </c>
      <c r="I873" s="469"/>
      <c r="J873" s="471" t="s">
        <v>1921</v>
      </c>
      <c r="K873" s="471"/>
      <c r="L873" s="470">
        <v>21.04</v>
      </c>
      <c r="M873" s="346"/>
    </row>
    <row r="874" spans="2:13" ht="13.5" outlineLevel="1" thickTop="1" x14ac:dyDescent="0.2">
      <c r="B874" s="345"/>
      <c r="C874" s="492"/>
      <c r="D874" s="338"/>
      <c r="E874" s="338"/>
      <c r="F874" s="338"/>
      <c r="G874" s="338"/>
      <c r="H874" s="338"/>
      <c r="I874" s="338"/>
      <c r="J874" s="338"/>
      <c r="K874" s="338"/>
      <c r="L874" s="338"/>
      <c r="M874" s="346"/>
    </row>
    <row r="875" spans="2:13" ht="15" outlineLevel="1" x14ac:dyDescent="0.2">
      <c r="B875" s="345"/>
      <c r="C875" s="488" t="s">
        <v>295</v>
      </c>
      <c r="D875" s="462" t="s">
        <v>1</v>
      </c>
      <c r="E875" s="461" t="s">
        <v>2</v>
      </c>
      <c r="F875" s="461" t="s">
        <v>3</v>
      </c>
      <c r="G875" s="463" t="s">
        <v>1900</v>
      </c>
      <c r="H875" s="463"/>
      <c r="I875" s="464" t="s">
        <v>4</v>
      </c>
      <c r="J875" s="462" t="s">
        <v>5</v>
      </c>
      <c r="K875" s="462" t="s">
        <v>6</v>
      </c>
      <c r="L875" s="462" t="s">
        <v>7</v>
      </c>
      <c r="M875" s="346"/>
    </row>
    <row r="876" spans="2:13" ht="38.25" outlineLevel="1" x14ac:dyDescent="0.2">
      <c r="B876" s="345"/>
      <c r="C876" s="489" t="s">
        <v>1901</v>
      </c>
      <c r="D876" s="465" t="s">
        <v>296</v>
      </c>
      <c r="E876" s="443" t="s">
        <v>14</v>
      </c>
      <c r="F876" s="443" t="s">
        <v>297</v>
      </c>
      <c r="G876" s="466" t="s">
        <v>1970</v>
      </c>
      <c r="H876" s="466"/>
      <c r="I876" s="332" t="s">
        <v>29</v>
      </c>
      <c r="J876" s="333">
        <v>1</v>
      </c>
      <c r="K876" s="334">
        <v>8.93</v>
      </c>
      <c r="L876" s="334">
        <v>8.93</v>
      </c>
      <c r="M876" s="346"/>
    </row>
    <row r="877" spans="2:13" ht="25.5" outlineLevel="1" x14ac:dyDescent="0.2">
      <c r="B877" s="345"/>
      <c r="C877" s="490" t="s">
        <v>1903</v>
      </c>
      <c r="D877" s="467" t="s">
        <v>2104</v>
      </c>
      <c r="E877" s="442" t="s">
        <v>14</v>
      </c>
      <c r="F877" s="442" t="s">
        <v>2105</v>
      </c>
      <c r="G877" s="468" t="s">
        <v>1916</v>
      </c>
      <c r="H877" s="468"/>
      <c r="I877" s="335" t="s">
        <v>1050</v>
      </c>
      <c r="J877" s="336">
        <v>0.1</v>
      </c>
      <c r="K877" s="337">
        <v>21.8</v>
      </c>
      <c r="L877" s="337">
        <v>2.1800000000000002</v>
      </c>
      <c r="M877" s="346"/>
    </row>
    <row r="878" spans="2:13" ht="25.5" outlineLevel="1" x14ac:dyDescent="0.2">
      <c r="B878" s="345"/>
      <c r="C878" s="490" t="s">
        <v>1903</v>
      </c>
      <c r="D878" s="467" t="s">
        <v>2003</v>
      </c>
      <c r="E878" s="442" t="s">
        <v>14</v>
      </c>
      <c r="F878" s="442" t="s">
        <v>2004</v>
      </c>
      <c r="G878" s="468" t="s">
        <v>1916</v>
      </c>
      <c r="H878" s="468"/>
      <c r="I878" s="335" t="s">
        <v>1050</v>
      </c>
      <c r="J878" s="336">
        <v>0.1</v>
      </c>
      <c r="K878" s="337">
        <v>27.6</v>
      </c>
      <c r="L878" s="337">
        <v>2.76</v>
      </c>
      <c r="M878" s="346"/>
    </row>
    <row r="879" spans="2:13" outlineLevel="1" x14ac:dyDescent="0.2">
      <c r="B879" s="345"/>
      <c r="C879" s="493" t="s">
        <v>1991</v>
      </c>
      <c r="D879" s="472" t="s">
        <v>2117</v>
      </c>
      <c r="E879" s="444" t="s">
        <v>14</v>
      </c>
      <c r="F879" s="444" t="s">
        <v>1431</v>
      </c>
      <c r="G879" s="473" t="s">
        <v>1993</v>
      </c>
      <c r="H879" s="473"/>
      <c r="I879" s="339" t="s">
        <v>29</v>
      </c>
      <c r="J879" s="340">
        <v>9.9000000000000008E-3</v>
      </c>
      <c r="K879" s="341">
        <v>60.09</v>
      </c>
      <c r="L879" s="341">
        <v>0.59</v>
      </c>
      <c r="M879" s="346"/>
    </row>
    <row r="880" spans="2:13" outlineLevel="1" x14ac:dyDescent="0.2">
      <c r="B880" s="345"/>
      <c r="C880" s="493" t="s">
        <v>1991</v>
      </c>
      <c r="D880" s="472" t="s">
        <v>1769</v>
      </c>
      <c r="E880" s="444" t="s">
        <v>14</v>
      </c>
      <c r="F880" s="444" t="s">
        <v>1770</v>
      </c>
      <c r="G880" s="473" t="s">
        <v>1993</v>
      </c>
      <c r="H880" s="473"/>
      <c r="I880" s="339" t="s">
        <v>29</v>
      </c>
      <c r="J880" s="340">
        <v>1</v>
      </c>
      <c r="K880" s="341">
        <v>2.34</v>
      </c>
      <c r="L880" s="341">
        <v>2.34</v>
      </c>
      <c r="M880" s="346"/>
    </row>
    <row r="881" spans="2:13" outlineLevel="1" x14ac:dyDescent="0.2">
      <c r="B881" s="345"/>
      <c r="C881" s="493" t="s">
        <v>1991</v>
      </c>
      <c r="D881" s="472" t="s">
        <v>1533</v>
      </c>
      <c r="E881" s="444" t="s">
        <v>14</v>
      </c>
      <c r="F881" s="444" t="s">
        <v>1534</v>
      </c>
      <c r="G881" s="473" t="s">
        <v>1993</v>
      </c>
      <c r="H881" s="473"/>
      <c r="I881" s="339" t="s">
        <v>29</v>
      </c>
      <c r="J881" s="340">
        <v>2.1000000000000001E-2</v>
      </c>
      <c r="K881" s="341">
        <v>2.2599999999999998</v>
      </c>
      <c r="L881" s="341">
        <v>0.04</v>
      </c>
      <c r="M881" s="346"/>
    </row>
    <row r="882" spans="2:13" outlineLevel="1" x14ac:dyDescent="0.2">
      <c r="B882" s="345"/>
      <c r="C882" s="493" t="s">
        <v>1991</v>
      </c>
      <c r="D882" s="472" t="s">
        <v>2007</v>
      </c>
      <c r="E882" s="444" t="s">
        <v>14</v>
      </c>
      <c r="F882" s="444" t="s">
        <v>1384</v>
      </c>
      <c r="G882" s="473" t="s">
        <v>1993</v>
      </c>
      <c r="H882" s="473"/>
      <c r="I882" s="339" t="s">
        <v>29</v>
      </c>
      <c r="J882" s="340">
        <v>1.4999999999999999E-2</v>
      </c>
      <c r="K882" s="341">
        <v>68.08</v>
      </c>
      <c r="L882" s="341">
        <v>1.02</v>
      </c>
      <c r="M882" s="346"/>
    </row>
    <row r="883" spans="2:13" outlineLevel="1" x14ac:dyDescent="0.2">
      <c r="B883" s="345"/>
      <c r="C883" s="491"/>
      <c r="D883" s="469"/>
      <c r="E883" s="469"/>
      <c r="F883" s="469"/>
      <c r="G883" s="469" t="s">
        <v>1917</v>
      </c>
      <c r="H883" s="470">
        <v>1.6560388312553536</v>
      </c>
      <c r="I883" s="469" t="s">
        <v>1918</v>
      </c>
      <c r="J883" s="470">
        <v>1.82</v>
      </c>
      <c r="K883" s="469" t="s">
        <v>1919</v>
      </c>
      <c r="L883" s="470">
        <v>3.48</v>
      </c>
      <c r="M883" s="346"/>
    </row>
    <row r="884" spans="2:13" ht="13.5" outlineLevel="1" thickBot="1" x14ac:dyDescent="0.25">
      <c r="B884" s="345"/>
      <c r="C884" s="491"/>
      <c r="D884" s="469"/>
      <c r="E884" s="469"/>
      <c r="F884" s="469"/>
      <c r="G884" s="469" t="s">
        <v>1920</v>
      </c>
      <c r="H884" s="470">
        <v>1.98</v>
      </c>
      <c r="I884" s="469"/>
      <c r="J884" s="471" t="s">
        <v>1921</v>
      </c>
      <c r="K884" s="471"/>
      <c r="L884" s="470">
        <v>10.91</v>
      </c>
      <c r="M884" s="346"/>
    </row>
    <row r="885" spans="2:13" ht="13.5" outlineLevel="1" thickTop="1" x14ac:dyDescent="0.2">
      <c r="B885" s="345"/>
      <c r="C885" s="492"/>
      <c r="D885" s="338"/>
      <c r="E885" s="338"/>
      <c r="F885" s="338"/>
      <c r="G885" s="338"/>
      <c r="H885" s="338"/>
      <c r="I885" s="338"/>
      <c r="J885" s="338"/>
      <c r="K885" s="338"/>
      <c r="L885" s="338"/>
      <c r="M885" s="346"/>
    </row>
    <row r="886" spans="2:13" ht="15" outlineLevel="1" x14ac:dyDescent="0.2">
      <c r="B886" s="345"/>
      <c r="C886" s="488" t="s">
        <v>298</v>
      </c>
      <c r="D886" s="462" t="s">
        <v>1</v>
      </c>
      <c r="E886" s="461" t="s">
        <v>2</v>
      </c>
      <c r="F886" s="461" t="s">
        <v>3</v>
      </c>
      <c r="G886" s="463" t="s">
        <v>1900</v>
      </c>
      <c r="H886" s="463"/>
      <c r="I886" s="464" t="s">
        <v>4</v>
      </c>
      <c r="J886" s="462" t="s">
        <v>5</v>
      </c>
      <c r="K886" s="462" t="s">
        <v>6</v>
      </c>
      <c r="L886" s="462" t="s">
        <v>7</v>
      </c>
      <c r="M886" s="346"/>
    </row>
    <row r="887" spans="2:13" ht="38.25" outlineLevel="1" x14ac:dyDescent="0.2">
      <c r="B887" s="345"/>
      <c r="C887" s="489" t="s">
        <v>1901</v>
      </c>
      <c r="D887" s="465" t="s">
        <v>299</v>
      </c>
      <c r="E887" s="443" t="s">
        <v>14</v>
      </c>
      <c r="F887" s="443" t="s">
        <v>300</v>
      </c>
      <c r="G887" s="466" t="s">
        <v>1970</v>
      </c>
      <c r="H887" s="466"/>
      <c r="I887" s="332" t="s">
        <v>29</v>
      </c>
      <c r="J887" s="333">
        <v>1</v>
      </c>
      <c r="K887" s="334">
        <v>12.22</v>
      </c>
      <c r="L887" s="334">
        <v>12.22</v>
      </c>
      <c r="M887" s="346"/>
    </row>
    <row r="888" spans="2:13" ht="25.5" outlineLevel="1" x14ac:dyDescent="0.2">
      <c r="B888" s="345"/>
      <c r="C888" s="490" t="s">
        <v>1903</v>
      </c>
      <c r="D888" s="467" t="s">
        <v>2104</v>
      </c>
      <c r="E888" s="442" t="s">
        <v>14</v>
      </c>
      <c r="F888" s="442" t="s">
        <v>2105</v>
      </c>
      <c r="G888" s="468" t="s">
        <v>1916</v>
      </c>
      <c r="H888" s="468"/>
      <c r="I888" s="335" t="s">
        <v>1050</v>
      </c>
      <c r="J888" s="336">
        <v>0.13</v>
      </c>
      <c r="K888" s="337">
        <v>21.8</v>
      </c>
      <c r="L888" s="337">
        <v>2.83</v>
      </c>
      <c r="M888" s="346"/>
    </row>
    <row r="889" spans="2:13" ht="25.5" outlineLevel="1" x14ac:dyDescent="0.2">
      <c r="B889" s="345"/>
      <c r="C889" s="490" t="s">
        <v>1903</v>
      </c>
      <c r="D889" s="467" t="s">
        <v>2003</v>
      </c>
      <c r="E889" s="442" t="s">
        <v>14</v>
      </c>
      <c r="F889" s="442" t="s">
        <v>2004</v>
      </c>
      <c r="G889" s="468" t="s">
        <v>1916</v>
      </c>
      <c r="H889" s="468"/>
      <c r="I889" s="335" t="s">
        <v>1050</v>
      </c>
      <c r="J889" s="336">
        <v>0.13</v>
      </c>
      <c r="K889" s="337">
        <v>27.6</v>
      </c>
      <c r="L889" s="337">
        <v>3.58</v>
      </c>
      <c r="M889" s="346"/>
    </row>
    <row r="890" spans="2:13" outlineLevel="1" x14ac:dyDescent="0.2">
      <c r="B890" s="345"/>
      <c r="C890" s="493" t="s">
        <v>1991</v>
      </c>
      <c r="D890" s="472" t="s">
        <v>2142</v>
      </c>
      <c r="E890" s="444" t="s">
        <v>14</v>
      </c>
      <c r="F890" s="444" t="s">
        <v>1473</v>
      </c>
      <c r="G890" s="473" t="s">
        <v>1993</v>
      </c>
      <c r="H890" s="473"/>
      <c r="I890" s="339" t="s">
        <v>29</v>
      </c>
      <c r="J890" s="340">
        <v>1</v>
      </c>
      <c r="K890" s="341">
        <v>1.53</v>
      </c>
      <c r="L890" s="341">
        <v>1.53</v>
      </c>
      <c r="M890" s="346"/>
    </row>
    <row r="891" spans="2:13" outlineLevel="1" x14ac:dyDescent="0.2">
      <c r="B891" s="345"/>
      <c r="C891" s="493" t="s">
        <v>1991</v>
      </c>
      <c r="D891" s="472" t="s">
        <v>1539</v>
      </c>
      <c r="E891" s="444" t="s">
        <v>14</v>
      </c>
      <c r="F891" s="444" t="s">
        <v>1540</v>
      </c>
      <c r="G891" s="473" t="s">
        <v>1993</v>
      </c>
      <c r="H891" s="473"/>
      <c r="I891" s="339" t="s">
        <v>29</v>
      </c>
      <c r="J891" s="340">
        <v>1</v>
      </c>
      <c r="K891" s="341">
        <v>3.79</v>
      </c>
      <c r="L891" s="341">
        <v>3.79</v>
      </c>
      <c r="M891" s="346"/>
    </row>
    <row r="892" spans="2:13" ht="25.5" outlineLevel="1" x14ac:dyDescent="0.2">
      <c r="B892" s="345"/>
      <c r="C892" s="493" t="s">
        <v>1991</v>
      </c>
      <c r="D892" s="472" t="s">
        <v>2005</v>
      </c>
      <c r="E892" s="444" t="s">
        <v>14</v>
      </c>
      <c r="F892" s="444" t="s">
        <v>1475</v>
      </c>
      <c r="G892" s="473" t="s">
        <v>1993</v>
      </c>
      <c r="H892" s="473"/>
      <c r="I892" s="339" t="s">
        <v>29</v>
      </c>
      <c r="J892" s="340">
        <v>0.02</v>
      </c>
      <c r="K892" s="341">
        <v>24.8</v>
      </c>
      <c r="L892" s="341">
        <v>0.49</v>
      </c>
      <c r="M892" s="346"/>
    </row>
    <row r="893" spans="2:13" outlineLevel="1" x14ac:dyDescent="0.2">
      <c r="B893" s="345"/>
      <c r="C893" s="491"/>
      <c r="D893" s="469"/>
      <c r="E893" s="469"/>
      <c r="F893" s="469"/>
      <c r="G893" s="469" t="s">
        <v>1917</v>
      </c>
      <c r="H893" s="470">
        <v>2.1557057199961931</v>
      </c>
      <c r="I893" s="469" t="s">
        <v>1918</v>
      </c>
      <c r="J893" s="470">
        <v>2.37</v>
      </c>
      <c r="K893" s="469" t="s">
        <v>1919</v>
      </c>
      <c r="L893" s="470">
        <v>4.53</v>
      </c>
      <c r="M893" s="346"/>
    </row>
    <row r="894" spans="2:13" ht="13.5" outlineLevel="1" thickBot="1" x14ac:dyDescent="0.25">
      <c r="B894" s="345"/>
      <c r="C894" s="491"/>
      <c r="D894" s="469"/>
      <c r="E894" s="469"/>
      <c r="F894" s="469"/>
      <c r="G894" s="469" t="s">
        <v>1920</v>
      </c>
      <c r="H894" s="470">
        <v>2.71</v>
      </c>
      <c r="I894" s="469"/>
      <c r="J894" s="471" t="s">
        <v>1921</v>
      </c>
      <c r="K894" s="471"/>
      <c r="L894" s="470">
        <v>14.93</v>
      </c>
      <c r="M894" s="346"/>
    </row>
    <row r="895" spans="2:13" ht="13.5" outlineLevel="1" thickTop="1" x14ac:dyDescent="0.2">
      <c r="B895" s="345"/>
      <c r="C895" s="492"/>
      <c r="D895" s="338"/>
      <c r="E895" s="338"/>
      <c r="F895" s="338"/>
      <c r="G895" s="338"/>
      <c r="H895" s="338"/>
      <c r="I895" s="338"/>
      <c r="J895" s="338"/>
      <c r="K895" s="338"/>
      <c r="L895" s="338"/>
      <c r="M895" s="346"/>
    </row>
    <row r="896" spans="2:13" ht="15" outlineLevel="1" x14ac:dyDescent="0.2">
      <c r="B896" s="345"/>
      <c r="C896" s="488" t="s">
        <v>301</v>
      </c>
      <c r="D896" s="462" t="s">
        <v>1</v>
      </c>
      <c r="E896" s="461" t="s">
        <v>2</v>
      </c>
      <c r="F896" s="461" t="s">
        <v>3</v>
      </c>
      <c r="G896" s="463" t="s">
        <v>1900</v>
      </c>
      <c r="H896" s="463"/>
      <c r="I896" s="464" t="s">
        <v>4</v>
      </c>
      <c r="J896" s="462" t="s">
        <v>5</v>
      </c>
      <c r="K896" s="462" t="s">
        <v>6</v>
      </c>
      <c r="L896" s="462" t="s">
        <v>7</v>
      </c>
      <c r="M896" s="346"/>
    </row>
    <row r="897" spans="2:13" ht="38.25" outlineLevel="1" x14ac:dyDescent="0.2">
      <c r="B897" s="345"/>
      <c r="C897" s="489" t="s">
        <v>1901</v>
      </c>
      <c r="D897" s="465" t="s">
        <v>302</v>
      </c>
      <c r="E897" s="443" t="s">
        <v>14</v>
      </c>
      <c r="F897" s="443" t="s">
        <v>303</v>
      </c>
      <c r="G897" s="466" t="s">
        <v>1970</v>
      </c>
      <c r="H897" s="466"/>
      <c r="I897" s="332" t="s">
        <v>29</v>
      </c>
      <c r="J897" s="333">
        <v>1</v>
      </c>
      <c r="K897" s="334">
        <v>25.36</v>
      </c>
      <c r="L897" s="334">
        <v>25.36</v>
      </c>
      <c r="M897" s="346"/>
    </row>
    <row r="898" spans="2:13" ht="25.5" outlineLevel="1" x14ac:dyDescent="0.2">
      <c r="B898" s="345"/>
      <c r="C898" s="490" t="s">
        <v>1903</v>
      </c>
      <c r="D898" s="467" t="s">
        <v>2104</v>
      </c>
      <c r="E898" s="442" t="s">
        <v>14</v>
      </c>
      <c r="F898" s="442" t="s">
        <v>2105</v>
      </c>
      <c r="G898" s="468" t="s">
        <v>1916</v>
      </c>
      <c r="H898" s="468"/>
      <c r="I898" s="335" t="s">
        <v>1050</v>
      </c>
      <c r="J898" s="336">
        <v>0.25</v>
      </c>
      <c r="K898" s="337">
        <v>21.8</v>
      </c>
      <c r="L898" s="337">
        <v>5.45</v>
      </c>
      <c r="M898" s="346"/>
    </row>
    <row r="899" spans="2:13" ht="25.5" outlineLevel="1" x14ac:dyDescent="0.2">
      <c r="B899" s="345"/>
      <c r="C899" s="490" t="s">
        <v>1903</v>
      </c>
      <c r="D899" s="467" t="s">
        <v>2003</v>
      </c>
      <c r="E899" s="442" t="s">
        <v>14</v>
      </c>
      <c r="F899" s="442" t="s">
        <v>2004</v>
      </c>
      <c r="G899" s="468" t="s">
        <v>1916</v>
      </c>
      <c r="H899" s="468"/>
      <c r="I899" s="335" t="s">
        <v>1050</v>
      </c>
      <c r="J899" s="336">
        <v>0.25</v>
      </c>
      <c r="K899" s="337">
        <v>27.6</v>
      </c>
      <c r="L899" s="337">
        <v>6.9</v>
      </c>
      <c r="M899" s="346"/>
    </row>
    <row r="900" spans="2:13" outlineLevel="1" x14ac:dyDescent="0.2">
      <c r="B900" s="345"/>
      <c r="C900" s="493" t="s">
        <v>1991</v>
      </c>
      <c r="D900" s="472" t="s">
        <v>2147</v>
      </c>
      <c r="E900" s="444" t="s">
        <v>14</v>
      </c>
      <c r="F900" s="444" t="s">
        <v>1462</v>
      </c>
      <c r="G900" s="473" t="s">
        <v>1993</v>
      </c>
      <c r="H900" s="473"/>
      <c r="I900" s="339" t="s">
        <v>29</v>
      </c>
      <c r="J900" s="340">
        <v>1</v>
      </c>
      <c r="K900" s="341">
        <v>2.72</v>
      </c>
      <c r="L900" s="341">
        <v>2.72</v>
      </c>
      <c r="M900" s="346"/>
    </row>
    <row r="901" spans="2:13" outlineLevel="1" x14ac:dyDescent="0.2">
      <c r="B901" s="345"/>
      <c r="C901" s="493" t="s">
        <v>1991</v>
      </c>
      <c r="D901" s="472" t="s">
        <v>1571</v>
      </c>
      <c r="E901" s="444" t="s">
        <v>14</v>
      </c>
      <c r="F901" s="444" t="s">
        <v>1572</v>
      </c>
      <c r="G901" s="473" t="s">
        <v>1993</v>
      </c>
      <c r="H901" s="473"/>
      <c r="I901" s="339" t="s">
        <v>29</v>
      </c>
      <c r="J901" s="340">
        <v>1</v>
      </c>
      <c r="K901" s="341">
        <v>9.15</v>
      </c>
      <c r="L901" s="341">
        <v>9.15</v>
      </c>
      <c r="M901" s="346"/>
    </row>
    <row r="902" spans="2:13" ht="25.5" outlineLevel="1" x14ac:dyDescent="0.2">
      <c r="B902" s="345"/>
      <c r="C902" s="493" t="s">
        <v>1991</v>
      </c>
      <c r="D902" s="472" t="s">
        <v>2005</v>
      </c>
      <c r="E902" s="444" t="s">
        <v>14</v>
      </c>
      <c r="F902" s="444" t="s">
        <v>1475</v>
      </c>
      <c r="G902" s="473" t="s">
        <v>1993</v>
      </c>
      <c r="H902" s="473"/>
      <c r="I902" s="339" t="s">
        <v>29</v>
      </c>
      <c r="J902" s="340">
        <v>4.5999999999999999E-2</v>
      </c>
      <c r="K902" s="341">
        <v>24.8</v>
      </c>
      <c r="L902" s="341">
        <v>1.1399999999999999</v>
      </c>
      <c r="M902" s="346"/>
    </row>
    <row r="903" spans="2:13" outlineLevel="1" x14ac:dyDescent="0.2">
      <c r="B903" s="345"/>
      <c r="C903" s="491"/>
      <c r="D903" s="469"/>
      <c r="E903" s="469"/>
      <c r="F903" s="469"/>
      <c r="G903" s="469" t="s">
        <v>1917</v>
      </c>
      <c r="H903" s="470">
        <v>4.1543732749595508</v>
      </c>
      <c r="I903" s="469" t="s">
        <v>1918</v>
      </c>
      <c r="J903" s="470">
        <v>4.58</v>
      </c>
      <c r="K903" s="469" t="s">
        <v>1919</v>
      </c>
      <c r="L903" s="470">
        <v>8.73</v>
      </c>
      <c r="M903" s="346"/>
    </row>
    <row r="904" spans="2:13" ht="13.5" outlineLevel="1" thickBot="1" x14ac:dyDescent="0.25">
      <c r="B904" s="345"/>
      <c r="C904" s="491"/>
      <c r="D904" s="469"/>
      <c r="E904" s="469"/>
      <c r="F904" s="469"/>
      <c r="G904" s="469" t="s">
        <v>1920</v>
      </c>
      <c r="H904" s="470">
        <v>5.63</v>
      </c>
      <c r="I904" s="469"/>
      <c r="J904" s="471" t="s">
        <v>1921</v>
      </c>
      <c r="K904" s="471"/>
      <c r="L904" s="470">
        <v>30.99</v>
      </c>
      <c r="M904" s="346"/>
    </row>
    <row r="905" spans="2:13" ht="13.5" outlineLevel="1" thickTop="1" x14ac:dyDescent="0.2">
      <c r="B905" s="345"/>
      <c r="C905" s="492"/>
      <c r="D905" s="338"/>
      <c r="E905" s="338"/>
      <c r="F905" s="338"/>
      <c r="G905" s="338"/>
      <c r="H905" s="338"/>
      <c r="I905" s="338"/>
      <c r="J905" s="338"/>
      <c r="K905" s="338"/>
      <c r="L905" s="338"/>
      <c r="M905" s="346"/>
    </row>
    <row r="906" spans="2:13" ht="15" outlineLevel="1" x14ac:dyDescent="0.2">
      <c r="B906" s="345"/>
      <c r="C906" s="488" t="s">
        <v>304</v>
      </c>
      <c r="D906" s="462" t="s">
        <v>1</v>
      </c>
      <c r="E906" s="461" t="s">
        <v>2</v>
      </c>
      <c r="F906" s="461" t="s">
        <v>3</v>
      </c>
      <c r="G906" s="463" t="s">
        <v>1900</v>
      </c>
      <c r="H906" s="463"/>
      <c r="I906" s="464" t="s">
        <v>4</v>
      </c>
      <c r="J906" s="462" t="s">
        <v>5</v>
      </c>
      <c r="K906" s="462" t="s">
        <v>6</v>
      </c>
      <c r="L906" s="462" t="s">
        <v>7</v>
      </c>
      <c r="M906" s="346"/>
    </row>
    <row r="907" spans="2:13" ht="38.25" outlineLevel="1" x14ac:dyDescent="0.2">
      <c r="B907" s="345"/>
      <c r="C907" s="489" t="s">
        <v>1901</v>
      </c>
      <c r="D907" s="465" t="s">
        <v>305</v>
      </c>
      <c r="E907" s="443" t="s">
        <v>27</v>
      </c>
      <c r="F907" s="443" t="s">
        <v>306</v>
      </c>
      <c r="G907" s="466" t="s">
        <v>1970</v>
      </c>
      <c r="H907" s="466"/>
      <c r="I907" s="332" t="s">
        <v>29</v>
      </c>
      <c r="J907" s="333">
        <v>1</v>
      </c>
      <c r="K907" s="334">
        <v>12.26</v>
      </c>
      <c r="L907" s="334">
        <v>12.26</v>
      </c>
      <c r="M907" s="346"/>
    </row>
    <row r="908" spans="2:13" ht="25.5" outlineLevel="1" x14ac:dyDescent="0.2">
      <c r="B908" s="345"/>
      <c r="C908" s="490" t="s">
        <v>1903</v>
      </c>
      <c r="D908" s="467" t="s">
        <v>2104</v>
      </c>
      <c r="E908" s="442" t="s">
        <v>14</v>
      </c>
      <c r="F908" s="442" t="s">
        <v>2105</v>
      </c>
      <c r="G908" s="468" t="s">
        <v>1916</v>
      </c>
      <c r="H908" s="468"/>
      <c r="I908" s="335" t="s">
        <v>1050</v>
      </c>
      <c r="J908" s="336">
        <v>0.1</v>
      </c>
      <c r="K908" s="337">
        <v>21.8</v>
      </c>
      <c r="L908" s="337">
        <v>2.1800000000000002</v>
      </c>
      <c r="M908" s="346"/>
    </row>
    <row r="909" spans="2:13" ht="25.5" outlineLevel="1" x14ac:dyDescent="0.2">
      <c r="B909" s="345"/>
      <c r="C909" s="490" t="s">
        <v>1903</v>
      </c>
      <c r="D909" s="467" t="s">
        <v>2003</v>
      </c>
      <c r="E909" s="442" t="s">
        <v>14</v>
      </c>
      <c r="F909" s="442" t="s">
        <v>2004</v>
      </c>
      <c r="G909" s="468" t="s">
        <v>1916</v>
      </c>
      <c r="H909" s="468"/>
      <c r="I909" s="335" t="s">
        <v>1050</v>
      </c>
      <c r="J909" s="336">
        <v>0.1</v>
      </c>
      <c r="K909" s="337">
        <v>27.6</v>
      </c>
      <c r="L909" s="337">
        <v>2.76</v>
      </c>
      <c r="M909" s="346"/>
    </row>
    <row r="910" spans="2:13" outlineLevel="1" x14ac:dyDescent="0.2">
      <c r="B910" s="345"/>
      <c r="C910" s="493" t="s">
        <v>1991</v>
      </c>
      <c r="D910" s="472" t="s">
        <v>2117</v>
      </c>
      <c r="E910" s="444" t="s">
        <v>14</v>
      </c>
      <c r="F910" s="444" t="s">
        <v>1431</v>
      </c>
      <c r="G910" s="473" t="s">
        <v>1993</v>
      </c>
      <c r="H910" s="473"/>
      <c r="I910" s="339" t="s">
        <v>29</v>
      </c>
      <c r="J910" s="340">
        <v>9.9000000000000008E-3</v>
      </c>
      <c r="K910" s="341">
        <v>60.09</v>
      </c>
      <c r="L910" s="341">
        <v>0.59</v>
      </c>
      <c r="M910" s="346"/>
    </row>
    <row r="911" spans="2:13" outlineLevel="1" x14ac:dyDescent="0.2">
      <c r="B911" s="345"/>
      <c r="C911" s="493" t="s">
        <v>1991</v>
      </c>
      <c r="D911" s="472" t="s">
        <v>2007</v>
      </c>
      <c r="E911" s="444" t="s">
        <v>14</v>
      </c>
      <c r="F911" s="444" t="s">
        <v>1384</v>
      </c>
      <c r="G911" s="473" t="s">
        <v>1993</v>
      </c>
      <c r="H911" s="473"/>
      <c r="I911" s="339" t="s">
        <v>29</v>
      </c>
      <c r="J911" s="340">
        <v>1.4999999999999999E-2</v>
      </c>
      <c r="K911" s="341">
        <v>68.08</v>
      </c>
      <c r="L911" s="341">
        <v>1.02</v>
      </c>
      <c r="M911" s="346"/>
    </row>
    <row r="912" spans="2:13" outlineLevel="1" x14ac:dyDescent="0.2">
      <c r="B912" s="345"/>
      <c r="C912" s="493" t="s">
        <v>1991</v>
      </c>
      <c r="D912" s="472" t="s">
        <v>1533</v>
      </c>
      <c r="E912" s="444" t="s">
        <v>14</v>
      </c>
      <c r="F912" s="444" t="s">
        <v>1534</v>
      </c>
      <c r="G912" s="473" t="s">
        <v>1993</v>
      </c>
      <c r="H912" s="473"/>
      <c r="I912" s="339" t="s">
        <v>29</v>
      </c>
      <c r="J912" s="340">
        <v>2.1000000000000001E-2</v>
      </c>
      <c r="K912" s="341">
        <v>2.2599999999999998</v>
      </c>
      <c r="L912" s="341">
        <v>0.04</v>
      </c>
      <c r="M912" s="346"/>
    </row>
    <row r="913" spans="2:13" ht="25.5" outlineLevel="1" x14ac:dyDescent="0.2">
      <c r="B913" s="345"/>
      <c r="C913" s="493" t="s">
        <v>1991</v>
      </c>
      <c r="D913" s="472" t="s">
        <v>1617</v>
      </c>
      <c r="E913" s="444" t="s">
        <v>14</v>
      </c>
      <c r="F913" s="444" t="s">
        <v>1618</v>
      </c>
      <c r="G913" s="473" t="s">
        <v>1993</v>
      </c>
      <c r="H913" s="473"/>
      <c r="I913" s="339" t="s">
        <v>29</v>
      </c>
      <c r="J913" s="340">
        <v>1</v>
      </c>
      <c r="K913" s="341">
        <v>5.67</v>
      </c>
      <c r="L913" s="341">
        <v>5.67</v>
      </c>
      <c r="M913" s="346"/>
    </row>
    <row r="914" spans="2:13" outlineLevel="1" x14ac:dyDescent="0.2">
      <c r="B914" s="345"/>
      <c r="C914" s="491"/>
      <c r="D914" s="469"/>
      <c r="E914" s="469"/>
      <c r="F914" s="469"/>
      <c r="G914" s="469" t="s">
        <v>1917</v>
      </c>
      <c r="H914" s="470">
        <v>1.6560388312553536</v>
      </c>
      <c r="I914" s="469" t="s">
        <v>1918</v>
      </c>
      <c r="J914" s="470">
        <v>1.82</v>
      </c>
      <c r="K914" s="469" t="s">
        <v>1919</v>
      </c>
      <c r="L914" s="470">
        <v>3.48</v>
      </c>
      <c r="M914" s="346"/>
    </row>
    <row r="915" spans="2:13" outlineLevel="1" x14ac:dyDescent="0.2">
      <c r="B915" s="345"/>
      <c r="C915" s="491"/>
      <c r="D915" s="469"/>
      <c r="E915" s="469"/>
      <c r="F915" s="469"/>
      <c r="G915" s="469" t="s">
        <v>1920</v>
      </c>
      <c r="H915" s="470">
        <v>2.72</v>
      </c>
      <c r="I915" s="469"/>
      <c r="J915" s="471" t="s">
        <v>1921</v>
      </c>
      <c r="K915" s="471"/>
      <c r="L915" s="470">
        <v>14.98</v>
      </c>
      <c r="M915" s="346"/>
    </row>
    <row r="916" spans="2:13" outlineLevel="1" x14ac:dyDescent="0.2">
      <c r="B916" s="345"/>
      <c r="C916" s="494" t="s">
        <v>2001</v>
      </c>
      <c r="D916" s="474"/>
      <c r="E916" s="474"/>
      <c r="F916" s="474"/>
      <c r="G916" s="474"/>
      <c r="H916" s="474"/>
      <c r="I916" s="474"/>
      <c r="J916" s="474"/>
      <c r="K916" s="474"/>
      <c r="L916" s="474"/>
      <c r="M916" s="346"/>
    </row>
    <row r="917" spans="2:13" ht="13.5" outlineLevel="1" thickBot="1" x14ac:dyDescent="0.25">
      <c r="B917" s="345"/>
      <c r="C917" s="486" t="s">
        <v>2148</v>
      </c>
      <c r="D917" s="471"/>
      <c r="E917" s="471"/>
      <c r="F917" s="471"/>
      <c r="G917" s="471"/>
      <c r="H917" s="471"/>
      <c r="I917" s="471"/>
      <c r="J917" s="471"/>
      <c r="K917" s="471"/>
      <c r="L917" s="471"/>
      <c r="M917" s="346"/>
    </row>
    <row r="918" spans="2:13" ht="13.5" outlineLevel="1" thickTop="1" x14ac:dyDescent="0.2">
      <c r="B918" s="345"/>
      <c r="C918" s="492"/>
      <c r="D918" s="338"/>
      <c r="E918" s="338"/>
      <c r="F918" s="338"/>
      <c r="G918" s="338"/>
      <c r="H918" s="338"/>
      <c r="I918" s="338"/>
      <c r="J918" s="338"/>
      <c r="K918" s="338"/>
      <c r="L918" s="338"/>
      <c r="M918" s="346"/>
    </row>
    <row r="919" spans="2:13" ht="15" outlineLevel="1" x14ac:dyDescent="0.2">
      <c r="B919" s="345"/>
      <c r="C919" s="488" t="s">
        <v>307</v>
      </c>
      <c r="D919" s="462" t="s">
        <v>1</v>
      </c>
      <c r="E919" s="461" t="s">
        <v>2</v>
      </c>
      <c r="F919" s="461" t="s">
        <v>3</v>
      </c>
      <c r="G919" s="463" t="s">
        <v>1900</v>
      </c>
      <c r="H919" s="463"/>
      <c r="I919" s="464" t="s">
        <v>4</v>
      </c>
      <c r="J919" s="462" t="s">
        <v>5</v>
      </c>
      <c r="K919" s="462" t="s">
        <v>6</v>
      </c>
      <c r="L919" s="462" t="s">
        <v>7</v>
      </c>
      <c r="M919" s="346"/>
    </row>
    <row r="920" spans="2:13" ht="38.25" outlineLevel="1" x14ac:dyDescent="0.2">
      <c r="B920" s="345"/>
      <c r="C920" s="489" t="s">
        <v>1901</v>
      </c>
      <c r="D920" s="465" t="s">
        <v>308</v>
      </c>
      <c r="E920" s="443" t="s">
        <v>14</v>
      </c>
      <c r="F920" s="443" t="s">
        <v>309</v>
      </c>
      <c r="G920" s="466" t="s">
        <v>1970</v>
      </c>
      <c r="H920" s="466"/>
      <c r="I920" s="332" t="s">
        <v>29</v>
      </c>
      <c r="J920" s="333">
        <v>1</v>
      </c>
      <c r="K920" s="334">
        <v>8.6999999999999993</v>
      </c>
      <c r="L920" s="334">
        <v>8.6999999999999993</v>
      </c>
      <c r="M920" s="346"/>
    </row>
    <row r="921" spans="2:13" ht="25.5" outlineLevel="1" x14ac:dyDescent="0.2">
      <c r="B921" s="345"/>
      <c r="C921" s="490" t="s">
        <v>1903</v>
      </c>
      <c r="D921" s="467" t="s">
        <v>2104</v>
      </c>
      <c r="E921" s="442" t="s">
        <v>14</v>
      </c>
      <c r="F921" s="442" t="s">
        <v>2105</v>
      </c>
      <c r="G921" s="468" t="s">
        <v>1916</v>
      </c>
      <c r="H921" s="468"/>
      <c r="I921" s="335" t="s">
        <v>1050</v>
      </c>
      <c r="J921" s="336">
        <v>0.1</v>
      </c>
      <c r="K921" s="337">
        <v>21.8</v>
      </c>
      <c r="L921" s="337">
        <v>2.1800000000000002</v>
      </c>
      <c r="M921" s="346"/>
    </row>
    <row r="922" spans="2:13" ht="25.5" outlineLevel="1" x14ac:dyDescent="0.2">
      <c r="B922" s="345"/>
      <c r="C922" s="490" t="s">
        <v>1903</v>
      </c>
      <c r="D922" s="467" t="s">
        <v>2003</v>
      </c>
      <c r="E922" s="442" t="s">
        <v>14</v>
      </c>
      <c r="F922" s="442" t="s">
        <v>2004</v>
      </c>
      <c r="G922" s="468" t="s">
        <v>1916</v>
      </c>
      <c r="H922" s="468"/>
      <c r="I922" s="335" t="s">
        <v>1050</v>
      </c>
      <c r="J922" s="336">
        <v>0.1</v>
      </c>
      <c r="K922" s="337">
        <v>27.6</v>
      </c>
      <c r="L922" s="337">
        <v>2.76</v>
      </c>
      <c r="M922" s="346"/>
    </row>
    <row r="923" spans="2:13" outlineLevel="1" x14ac:dyDescent="0.2">
      <c r="B923" s="345"/>
      <c r="C923" s="493" t="s">
        <v>1991</v>
      </c>
      <c r="D923" s="472" t="s">
        <v>2117</v>
      </c>
      <c r="E923" s="444" t="s">
        <v>14</v>
      </c>
      <c r="F923" s="444" t="s">
        <v>1431</v>
      </c>
      <c r="G923" s="473" t="s">
        <v>1993</v>
      </c>
      <c r="H923" s="473"/>
      <c r="I923" s="339" t="s">
        <v>29</v>
      </c>
      <c r="J923" s="340">
        <v>9.9000000000000008E-3</v>
      </c>
      <c r="K923" s="341">
        <v>60.09</v>
      </c>
      <c r="L923" s="341">
        <v>0.59</v>
      </c>
      <c r="M923" s="346"/>
    </row>
    <row r="924" spans="2:13" outlineLevel="1" x14ac:dyDescent="0.2">
      <c r="B924" s="345"/>
      <c r="C924" s="493" t="s">
        <v>1991</v>
      </c>
      <c r="D924" s="472" t="s">
        <v>1625</v>
      </c>
      <c r="E924" s="444" t="s">
        <v>14</v>
      </c>
      <c r="F924" s="444" t="s">
        <v>1626</v>
      </c>
      <c r="G924" s="473" t="s">
        <v>1993</v>
      </c>
      <c r="H924" s="473"/>
      <c r="I924" s="339" t="s">
        <v>29</v>
      </c>
      <c r="J924" s="340">
        <v>1</v>
      </c>
      <c r="K924" s="341">
        <v>2.11</v>
      </c>
      <c r="L924" s="341">
        <v>2.11</v>
      </c>
      <c r="M924" s="346"/>
    </row>
    <row r="925" spans="2:13" outlineLevel="1" x14ac:dyDescent="0.2">
      <c r="B925" s="345"/>
      <c r="C925" s="493" t="s">
        <v>1991</v>
      </c>
      <c r="D925" s="472" t="s">
        <v>1533</v>
      </c>
      <c r="E925" s="444" t="s">
        <v>14</v>
      </c>
      <c r="F925" s="444" t="s">
        <v>1534</v>
      </c>
      <c r="G925" s="473" t="s">
        <v>1993</v>
      </c>
      <c r="H925" s="473"/>
      <c r="I925" s="339" t="s">
        <v>29</v>
      </c>
      <c r="J925" s="340">
        <v>2.1000000000000001E-2</v>
      </c>
      <c r="K925" s="341">
        <v>2.2599999999999998</v>
      </c>
      <c r="L925" s="341">
        <v>0.04</v>
      </c>
      <c r="M925" s="346"/>
    </row>
    <row r="926" spans="2:13" outlineLevel="1" x14ac:dyDescent="0.2">
      <c r="B926" s="345"/>
      <c r="C926" s="493" t="s">
        <v>1991</v>
      </c>
      <c r="D926" s="472" t="s">
        <v>2007</v>
      </c>
      <c r="E926" s="444" t="s">
        <v>14</v>
      </c>
      <c r="F926" s="444" t="s">
        <v>1384</v>
      </c>
      <c r="G926" s="473" t="s">
        <v>1993</v>
      </c>
      <c r="H926" s="473"/>
      <c r="I926" s="339" t="s">
        <v>29</v>
      </c>
      <c r="J926" s="340">
        <v>1.4999999999999999E-2</v>
      </c>
      <c r="K926" s="341">
        <v>68.08</v>
      </c>
      <c r="L926" s="341">
        <v>1.02</v>
      </c>
      <c r="M926" s="346"/>
    </row>
    <row r="927" spans="2:13" outlineLevel="1" x14ac:dyDescent="0.2">
      <c r="B927" s="345"/>
      <c r="C927" s="491"/>
      <c r="D927" s="469"/>
      <c r="E927" s="469"/>
      <c r="F927" s="469"/>
      <c r="G927" s="469" t="s">
        <v>1917</v>
      </c>
      <c r="H927" s="470">
        <v>1.6560388312553536</v>
      </c>
      <c r="I927" s="469" t="s">
        <v>1918</v>
      </c>
      <c r="J927" s="470">
        <v>1.82</v>
      </c>
      <c r="K927" s="469" t="s">
        <v>1919</v>
      </c>
      <c r="L927" s="470">
        <v>3.48</v>
      </c>
      <c r="M927" s="346"/>
    </row>
    <row r="928" spans="2:13" ht="13.5" outlineLevel="1" thickBot="1" x14ac:dyDescent="0.25">
      <c r="B928" s="345"/>
      <c r="C928" s="491"/>
      <c r="D928" s="469"/>
      <c r="E928" s="469"/>
      <c r="F928" s="469"/>
      <c r="G928" s="469" t="s">
        <v>1920</v>
      </c>
      <c r="H928" s="470">
        <v>1.93</v>
      </c>
      <c r="I928" s="469"/>
      <c r="J928" s="471" t="s">
        <v>1921</v>
      </c>
      <c r="K928" s="471"/>
      <c r="L928" s="470">
        <v>10.63</v>
      </c>
      <c r="M928" s="346"/>
    </row>
    <row r="929" spans="2:13" ht="13.5" outlineLevel="1" thickTop="1" x14ac:dyDescent="0.2">
      <c r="B929" s="345"/>
      <c r="C929" s="492"/>
      <c r="D929" s="338"/>
      <c r="E929" s="338"/>
      <c r="F929" s="338"/>
      <c r="G929" s="338"/>
      <c r="H929" s="338"/>
      <c r="I929" s="338"/>
      <c r="J929" s="338"/>
      <c r="K929" s="338"/>
      <c r="L929" s="338"/>
      <c r="M929" s="346"/>
    </row>
    <row r="930" spans="2:13" ht="15" outlineLevel="1" x14ac:dyDescent="0.2">
      <c r="B930" s="345"/>
      <c r="C930" s="488" t="s">
        <v>310</v>
      </c>
      <c r="D930" s="462" t="s">
        <v>1</v>
      </c>
      <c r="E930" s="461" t="s">
        <v>2</v>
      </c>
      <c r="F930" s="461" t="s">
        <v>3</v>
      </c>
      <c r="G930" s="463" t="s">
        <v>1900</v>
      </c>
      <c r="H930" s="463"/>
      <c r="I930" s="464" t="s">
        <v>4</v>
      </c>
      <c r="J930" s="462" t="s">
        <v>5</v>
      </c>
      <c r="K930" s="462" t="s">
        <v>6</v>
      </c>
      <c r="L930" s="462" t="s">
        <v>7</v>
      </c>
      <c r="M930" s="346"/>
    </row>
    <row r="931" spans="2:13" ht="38.25" outlineLevel="1" x14ac:dyDescent="0.2">
      <c r="B931" s="345"/>
      <c r="C931" s="489" t="s">
        <v>1901</v>
      </c>
      <c r="D931" s="465" t="s">
        <v>311</v>
      </c>
      <c r="E931" s="443" t="s">
        <v>14</v>
      </c>
      <c r="F931" s="443" t="s">
        <v>312</v>
      </c>
      <c r="G931" s="466" t="s">
        <v>1970</v>
      </c>
      <c r="H931" s="466"/>
      <c r="I931" s="332" t="s">
        <v>29</v>
      </c>
      <c r="J931" s="333">
        <v>1</v>
      </c>
      <c r="K931" s="334">
        <v>11.49</v>
      </c>
      <c r="L931" s="334">
        <v>11.49</v>
      </c>
      <c r="M931" s="346"/>
    </row>
    <row r="932" spans="2:13" ht="25.5" outlineLevel="1" x14ac:dyDescent="0.2">
      <c r="B932" s="345"/>
      <c r="C932" s="490" t="s">
        <v>1903</v>
      </c>
      <c r="D932" s="467" t="s">
        <v>2104</v>
      </c>
      <c r="E932" s="442" t="s">
        <v>14</v>
      </c>
      <c r="F932" s="442" t="s">
        <v>2105</v>
      </c>
      <c r="G932" s="468" t="s">
        <v>1916</v>
      </c>
      <c r="H932" s="468"/>
      <c r="I932" s="335" t="s">
        <v>1050</v>
      </c>
      <c r="J932" s="336">
        <v>0.13</v>
      </c>
      <c r="K932" s="337">
        <v>21.8</v>
      </c>
      <c r="L932" s="337">
        <v>2.83</v>
      </c>
      <c r="M932" s="346"/>
    </row>
    <row r="933" spans="2:13" ht="25.5" outlineLevel="1" x14ac:dyDescent="0.2">
      <c r="B933" s="345"/>
      <c r="C933" s="490" t="s">
        <v>1903</v>
      </c>
      <c r="D933" s="467" t="s">
        <v>2003</v>
      </c>
      <c r="E933" s="442" t="s">
        <v>14</v>
      </c>
      <c r="F933" s="442" t="s">
        <v>2004</v>
      </c>
      <c r="G933" s="468" t="s">
        <v>1916</v>
      </c>
      <c r="H933" s="468"/>
      <c r="I933" s="335" t="s">
        <v>1050</v>
      </c>
      <c r="J933" s="336">
        <v>0.13</v>
      </c>
      <c r="K933" s="337">
        <v>27.6</v>
      </c>
      <c r="L933" s="337">
        <v>3.58</v>
      </c>
      <c r="M933" s="346"/>
    </row>
    <row r="934" spans="2:13" outlineLevel="1" x14ac:dyDescent="0.2">
      <c r="B934" s="345"/>
      <c r="C934" s="493" t="s">
        <v>1991</v>
      </c>
      <c r="D934" s="472" t="s">
        <v>2142</v>
      </c>
      <c r="E934" s="444" t="s">
        <v>14</v>
      </c>
      <c r="F934" s="444" t="s">
        <v>1473</v>
      </c>
      <c r="G934" s="473" t="s">
        <v>1993</v>
      </c>
      <c r="H934" s="473"/>
      <c r="I934" s="339" t="s">
        <v>29</v>
      </c>
      <c r="J934" s="340">
        <v>1</v>
      </c>
      <c r="K934" s="341">
        <v>1.53</v>
      </c>
      <c r="L934" s="341">
        <v>1.53</v>
      </c>
      <c r="M934" s="346"/>
    </row>
    <row r="935" spans="2:13" outlineLevel="1" x14ac:dyDescent="0.2">
      <c r="B935" s="345"/>
      <c r="C935" s="493" t="s">
        <v>1991</v>
      </c>
      <c r="D935" s="472" t="s">
        <v>1585</v>
      </c>
      <c r="E935" s="444" t="s">
        <v>14</v>
      </c>
      <c r="F935" s="444" t="s">
        <v>1586</v>
      </c>
      <c r="G935" s="473" t="s">
        <v>1993</v>
      </c>
      <c r="H935" s="473"/>
      <c r="I935" s="339" t="s">
        <v>29</v>
      </c>
      <c r="J935" s="340">
        <v>1</v>
      </c>
      <c r="K935" s="341">
        <v>3.06</v>
      </c>
      <c r="L935" s="341">
        <v>3.06</v>
      </c>
      <c r="M935" s="346"/>
    </row>
    <row r="936" spans="2:13" ht="25.5" outlineLevel="1" x14ac:dyDescent="0.2">
      <c r="B936" s="345"/>
      <c r="C936" s="493" t="s">
        <v>1991</v>
      </c>
      <c r="D936" s="472" t="s">
        <v>2005</v>
      </c>
      <c r="E936" s="444" t="s">
        <v>14</v>
      </c>
      <c r="F936" s="444" t="s">
        <v>1475</v>
      </c>
      <c r="G936" s="473" t="s">
        <v>1993</v>
      </c>
      <c r="H936" s="473"/>
      <c r="I936" s="339" t="s">
        <v>29</v>
      </c>
      <c r="J936" s="340">
        <v>0.02</v>
      </c>
      <c r="K936" s="341">
        <v>24.8</v>
      </c>
      <c r="L936" s="341">
        <v>0.49</v>
      </c>
      <c r="M936" s="346"/>
    </row>
    <row r="937" spans="2:13" outlineLevel="1" x14ac:dyDescent="0.2">
      <c r="B937" s="345"/>
      <c r="C937" s="491"/>
      <c r="D937" s="469"/>
      <c r="E937" s="469"/>
      <c r="F937" s="469"/>
      <c r="G937" s="469" t="s">
        <v>1917</v>
      </c>
      <c r="H937" s="470">
        <v>2.1557057199961931</v>
      </c>
      <c r="I937" s="469" t="s">
        <v>1918</v>
      </c>
      <c r="J937" s="470">
        <v>2.37</v>
      </c>
      <c r="K937" s="469" t="s">
        <v>1919</v>
      </c>
      <c r="L937" s="470">
        <v>4.53</v>
      </c>
      <c r="M937" s="346"/>
    </row>
    <row r="938" spans="2:13" ht="13.5" outlineLevel="1" thickBot="1" x14ac:dyDescent="0.25">
      <c r="B938" s="345"/>
      <c r="C938" s="491"/>
      <c r="D938" s="469"/>
      <c r="E938" s="469"/>
      <c r="F938" s="469"/>
      <c r="G938" s="469" t="s">
        <v>1920</v>
      </c>
      <c r="H938" s="470">
        <v>2.5499999999999998</v>
      </c>
      <c r="I938" s="469"/>
      <c r="J938" s="471" t="s">
        <v>1921</v>
      </c>
      <c r="K938" s="471"/>
      <c r="L938" s="470">
        <v>14.04</v>
      </c>
      <c r="M938" s="346"/>
    </row>
    <row r="939" spans="2:13" ht="13.5" outlineLevel="1" thickTop="1" x14ac:dyDescent="0.2">
      <c r="B939" s="345"/>
      <c r="C939" s="492"/>
      <c r="D939" s="338"/>
      <c r="E939" s="338"/>
      <c r="F939" s="338"/>
      <c r="G939" s="338"/>
      <c r="H939" s="338"/>
      <c r="I939" s="338"/>
      <c r="J939" s="338"/>
      <c r="K939" s="338"/>
      <c r="L939" s="338"/>
      <c r="M939" s="346"/>
    </row>
    <row r="940" spans="2:13" ht="15" outlineLevel="1" x14ac:dyDescent="0.2">
      <c r="B940" s="345"/>
      <c r="C940" s="488" t="s">
        <v>313</v>
      </c>
      <c r="D940" s="462" t="s">
        <v>1</v>
      </c>
      <c r="E940" s="461" t="s">
        <v>2</v>
      </c>
      <c r="F940" s="461" t="s">
        <v>3</v>
      </c>
      <c r="G940" s="463" t="s">
        <v>1900</v>
      </c>
      <c r="H940" s="463"/>
      <c r="I940" s="464" t="s">
        <v>4</v>
      </c>
      <c r="J940" s="462" t="s">
        <v>5</v>
      </c>
      <c r="K940" s="462" t="s">
        <v>6</v>
      </c>
      <c r="L940" s="462" t="s">
        <v>7</v>
      </c>
      <c r="M940" s="346"/>
    </row>
    <row r="941" spans="2:13" ht="38.25" outlineLevel="1" x14ac:dyDescent="0.2">
      <c r="B941" s="345"/>
      <c r="C941" s="489" t="s">
        <v>1901</v>
      </c>
      <c r="D941" s="465" t="s">
        <v>314</v>
      </c>
      <c r="E941" s="443" t="s">
        <v>14</v>
      </c>
      <c r="F941" s="443" t="s">
        <v>315</v>
      </c>
      <c r="G941" s="466" t="s">
        <v>1970</v>
      </c>
      <c r="H941" s="466"/>
      <c r="I941" s="332" t="s">
        <v>29</v>
      </c>
      <c r="J941" s="333">
        <v>1</v>
      </c>
      <c r="K941" s="334">
        <v>24.53</v>
      </c>
      <c r="L941" s="334">
        <v>24.53</v>
      </c>
      <c r="M941" s="346"/>
    </row>
    <row r="942" spans="2:13" ht="25.5" outlineLevel="1" x14ac:dyDescent="0.2">
      <c r="B942" s="345"/>
      <c r="C942" s="490" t="s">
        <v>1903</v>
      </c>
      <c r="D942" s="467" t="s">
        <v>2104</v>
      </c>
      <c r="E942" s="442" t="s">
        <v>14</v>
      </c>
      <c r="F942" s="442" t="s">
        <v>2105</v>
      </c>
      <c r="G942" s="468" t="s">
        <v>1916</v>
      </c>
      <c r="H942" s="468"/>
      <c r="I942" s="335" t="s">
        <v>1050</v>
      </c>
      <c r="J942" s="336">
        <v>0.25</v>
      </c>
      <c r="K942" s="337">
        <v>21.8</v>
      </c>
      <c r="L942" s="337">
        <v>5.45</v>
      </c>
      <c r="M942" s="346"/>
    </row>
    <row r="943" spans="2:13" ht="25.5" outlineLevel="1" x14ac:dyDescent="0.2">
      <c r="B943" s="345"/>
      <c r="C943" s="490" t="s">
        <v>1903</v>
      </c>
      <c r="D943" s="467" t="s">
        <v>2003</v>
      </c>
      <c r="E943" s="442" t="s">
        <v>14</v>
      </c>
      <c r="F943" s="442" t="s">
        <v>2004</v>
      </c>
      <c r="G943" s="468" t="s">
        <v>1916</v>
      </c>
      <c r="H943" s="468"/>
      <c r="I943" s="335" t="s">
        <v>1050</v>
      </c>
      <c r="J943" s="336">
        <v>0.25</v>
      </c>
      <c r="K943" s="337">
        <v>27.6</v>
      </c>
      <c r="L943" s="337">
        <v>6.9</v>
      </c>
      <c r="M943" s="346"/>
    </row>
    <row r="944" spans="2:13" outlineLevel="1" x14ac:dyDescent="0.2">
      <c r="B944" s="345"/>
      <c r="C944" s="493" t="s">
        <v>1991</v>
      </c>
      <c r="D944" s="472" t="s">
        <v>2147</v>
      </c>
      <c r="E944" s="444" t="s">
        <v>14</v>
      </c>
      <c r="F944" s="444" t="s">
        <v>1462</v>
      </c>
      <c r="G944" s="473" t="s">
        <v>1993</v>
      </c>
      <c r="H944" s="473"/>
      <c r="I944" s="339" t="s">
        <v>29</v>
      </c>
      <c r="J944" s="340">
        <v>1</v>
      </c>
      <c r="K944" s="341">
        <v>2.72</v>
      </c>
      <c r="L944" s="341">
        <v>2.72</v>
      </c>
      <c r="M944" s="346"/>
    </row>
    <row r="945" spans="2:13" outlineLevel="1" x14ac:dyDescent="0.2">
      <c r="B945" s="345"/>
      <c r="C945" s="493" t="s">
        <v>1991</v>
      </c>
      <c r="D945" s="472" t="s">
        <v>2149</v>
      </c>
      <c r="E945" s="444" t="s">
        <v>14</v>
      </c>
      <c r="F945" s="444" t="s">
        <v>1502</v>
      </c>
      <c r="G945" s="473" t="s">
        <v>1993</v>
      </c>
      <c r="H945" s="473"/>
      <c r="I945" s="339" t="s">
        <v>29</v>
      </c>
      <c r="J945" s="340">
        <v>1</v>
      </c>
      <c r="K945" s="341">
        <v>8.32</v>
      </c>
      <c r="L945" s="341">
        <v>8.32</v>
      </c>
      <c r="M945" s="346"/>
    </row>
    <row r="946" spans="2:13" ht="25.5" outlineLevel="1" x14ac:dyDescent="0.2">
      <c r="B946" s="345"/>
      <c r="C946" s="493" t="s">
        <v>1991</v>
      </c>
      <c r="D946" s="472" t="s">
        <v>2005</v>
      </c>
      <c r="E946" s="444" t="s">
        <v>14</v>
      </c>
      <c r="F946" s="444" t="s">
        <v>1475</v>
      </c>
      <c r="G946" s="473" t="s">
        <v>1993</v>
      </c>
      <c r="H946" s="473"/>
      <c r="I946" s="339" t="s">
        <v>29</v>
      </c>
      <c r="J946" s="340">
        <v>4.5999999999999999E-2</v>
      </c>
      <c r="K946" s="341">
        <v>24.8</v>
      </c>
      <c r="L946" s="341">
        <v>1.1399999999999999</v>
      </c>
      <c r="M946" s="346"/>
    </row>
    <row r="947" spans="2:13" outlineLevel="1" x14ac:dyDescent="0.2">
      <c r="B947" s="345"/>
      <c r="C947" s="491"/>
      <c r="D947" s="469"/>
      <c r="E947" s="469"/>
      <c r="F947" s="469"/>
      <c r="G947" s="469" t="s">
        <v>1917</v>
      </c>
      <c r="H947" s="470">
        <v>4.1543732749595508</v>
      </c>
      <c r="I947" s="469" t="s">
        <v>1918</v>
      </c>
      <c r="J947" s="470">
        <v>4.58</v>
      </c>
      <c r="K947" s="469" t="s">
        <v>1919</v>
      </c>
      <c r="L947" s="470">
        <v>8.73</v>
      </c>
      <c r="M947" s="346"/>
    </row>
    <row r="948" spans="2:13" ht="13.5" outlineLevel="1" thickBot="1" x14ac:dyDescent="0.25">
      <c r="B948" s="345"/>
      <c r="C948" s="491"/>
      <c r="D948" s="469"/>
      <c r="E948" s="469"/>
      <c r="F948" s="469"/>
      <c r="G948" s="469" t="s">
        <v>1920</v>
      </c>
      <c r="H948" s="470">
        <v>5.45</v>
      </c>
      <c r="I948" s="469"/>
      <c r="J948" s="471" t="s">
        <v>1921</v>
      </c>
      <c r="K948" s="471"/>
      <c r="L948" s="470">
        <v>29.98</v>
      </c>
      <c r="M948" s="346"/>
    </row>
    <row r="949" spans="2:13" ht="13.5" outlineLevel="1" thickTop="1" x14ac:dyDescent="0.2">
      <c r="B949" s="345"/>
      <c r="C949" s="492"/>
      <c r="D949" s="338"/>
      <c r="E949" s="338"/>
      <c r="F949" s="338"/>
      <c r="G949" s="338"/>
      <c r="H949" s="338"/>
      <c r="I949" s="338"/>
      <c r="J949" s="338"/>
      <c r="K949" s="338"/>
      <c r="L949" s="338"/>
      <c r="M949" s="346"/>
    </row>
    <row r="950" spans="2:13" ht="15" outlineLevel="1" x14ac:dyDescent="0.2">
      <c r="B950" s="345"/>
      <c r="C950" s="488" t="s">
        <v>316</v>
      </c>
      <c r="D950" s="462" t="s">
        <v>1</v>
      </c>
      <c r="E950" s="461" t="s">
        <v>2</v>
      </c>
      <c r="F950" s="461" t="s">
        <v>3</v>
      </c>
      <c r="G950" s="463" t="s">
        <v>1900</v>
      </c>
      <c r="H950" s="463"/>
      <c r="I950" s="464" t="s">
        <v>4</v>
      </c>
      <c r="J950" s="462" t="s">
        <v>5</v>
      </c>
      <c r="K950" s="462" t="s">
        <v>6</v>
      </c>
      <c r="L950" s="462" t="s">
        <v>7</v>
      </c>
      <c r="M950" s="346"/>
    </row>
    <row r="951" spans="2:13" ht="25.5" outlineLevel="1" x14ac:dyDescent="0.2">
      <c r="B951" s="345"/>
      <c r="C951" s="489" t="s">
        <v>1901</v>
      </c>
      <c r="D951" s="465" t="s">
        <v>317</v>
      </c>
      <c r="E951" s="443" t="s">
        <v>27</v>
      </c>
      <c r="F951" s="443" t="s">
        <v>318</v>
      </c>
      <c r="G951" s="466" t="s">
        <v>1970</v>
      </c>
      <c r="H951" s="466"/>
      <c r="I951" s="332" t="s">
        <v>209</v>
      </c>
      <c r="J951" s="333">
        <v>1</v>
      </c>
      <c r="K951" s="334">
        <v>48.84</v>
      </c>
      <c r="L951" s="334">
        <v>48.84</v>
      </c>
      <c r="M951" s="346"/>
    </row>
    <row r="952" spans="2:13" ht="25.5" outlineLevel="1" x14ac:dyDescent="0.2">
      <c r="B952" s="345"/>
      <c r="C952" s="490" t="s">
        <v>1903</v>
      </c>
      <c r="D952" s="467" t="s">
        <v>1997</v>
      </c>
      <c r="E952" s="442" t="s">
        <v>14</v>
      </c>
      <c r="F952" s="442" t="s">
        <v>1998</v>
      </c>
      <c r="G952" s="468" t="s">
        <v>1916</v>
      </c>
      <c r="H952" s="468"/>
      <c r="I952" s="335" t="s">
        <v>1050</v>
      </c>
      <c r="J952" s="336">
        <v>0.46</v>
      </c>
      <c r="K952" s="337">
        <v>21.09</v>
      </c>
      <c r="L952" s="337">
        <v>9.6999999999999993</v>
      </c>
      <c r="M952" s="346"/>
    </row>
    <row r="953" spans="2:13" ht="25.5" outlineLevel="1" x14ac:dyDescent="0.2">
      <c r="B953" s="345"/>
      <c r="C953" s="490" t="s">
        <v>1903</v>
      </c>
      <c r="D953" s="467" t="s">
        <v>2003</v>
      </c>
      <c r="E953" s="442" t="s">
        <v>14</v>
      </c>
      <c r="F953" s="442" t="s">
        <v>2004</v>
      </c>
      <c r="G953" s="468" t="s">
        <v>1916</v>
      </c>
      <c r="H953" s="468"/>
      <c r="I953" s="335" t="s">
        <v>1050</v>
      </c>
      <c r="J953" s="336">
        <v>0.46</v>
      </c>
      <c r="K953" s="337">
        <v>27.6</v>
      </c>
      <c r="L953" s="337">
        <v>12.69</v>
      </c>
      <c r="M953" s="346"/>
    </row>
    <row r="954" spans="2:13" outlineLevel="1" x14ac:dyDescent="0.2">
      <c r="B954" s="345"/>
      <c r="C954" s="493" t="s">
        <v>1991</v>
      </c>
      <c r="D954" s="472" t="s">
        <v>2142</v>
      </c>
      <c r="E954" s="444" t="s">
        <v>14</v>
      </c>
      <c r="F954" s="444" t="s">
        <v>1473</v>
      </c>
      <c r="G954" s="473" t="s">
        <v>1993</v>
      </c>
      <c r="H954" s="473"/>
      <c r="I954" s="339" t="s">
        <v>29</v>
      </c>
      <c r="J954" s="340">
        <v>1</v>
      </c>
      <c r="K954" s="341">
        <v>1.53</v>
      </c>
      <c r="L954" s="341">
        <v>1.53</v>
      </c>
      <c r="M954" s="346"/>
    </row>
    <row r="955" spans="2:13" outlineLevel="1" x14ac:dyDescent="0.2">
      <c r="B955" s="345"/>
      <c r="C955" s="493" t="s">
        <v>1991</v>
      </c>
      <c r="D955" s="472" t="s">
        <v>2147</v>
      </c>
      <c r="E955" s="444" t="s">
        <v>14</v>
      </c>
      <c r="F955" s="444" t="s">
        <v>1462</v>
      </c>
      <c r="G955" s="473" t="s">
        <v>1993</v>
      </c>
      <c r="H955" s="473"/>
      <c r="I955" s="339" t="s">
        <v>29</v>
      </c>
      <c r="J955" s="340">
        <v>1</v>
      </c>
      <c r="K955" s="341">
        <v>2.72</v>
      </c>
      <c r="L955" s="341">
        <v>2.72</v>
      </c>
      <c r="M955" s="346"/>
    </row>
    <row r="956" spans="2:13" ht="25.5" outlineLevel="1" x14ac:dyDescent="0.2">
      <c r="B956" s="345"/>
      <c r="C956" s="493" t="s">
        <v>1991</v>
      </c>
      <c r="D956" s="472" t="s">
        <v>2005</v>
      </c>
      <c r="E956" s="444" t="s">
        <v>14</v>
      </c>
      <c r="F956" s="444" t="s">
        <v>1475</v>
      </c>
      <c r="G956" s="473" t="s">
        <v>1993</v>
      </c>
      <c r="H956" s="473"/>
      <c r="I956" s="339" t="s">
        <v>29</v>
      </c>
      <c r="J956" s="340">
        <v>0.14000000000000001</v>
      </c>
      <c r="K956" s="341">
        <v>24.8</v>
      </c>
      <c r="L956" s="341">
        <v>3.47</v>
      </c>
      <c r="M956" s="346"/>
    </row>
    <row r="957" spans="2:13" outlineLevel="1" x14ac:dyDescent="0.2">
      <c r="B957" s="345"/>
      <c r="C957" s="493" t="s">
        <v>1991</v>
      </c>
      <c r="D957" s="472" t="s">
        <v>1551</v>
      </c>
      <c r="E957" s="444" t="s">
        <v>14</v>
      </c>
      <c r="F957" s="444" t="s">
        <v>1552</v>
      </c>
      <c r="G957" s="473" t="s">
        <v>1993</v>
      </c>
      <c r="H957" s="473"/>
      <c r="I957" s="339" t="s">
        <v>29</v>
      </c>
      <c r="J957" s="340">
        <v>1</v>
      </c>
      <c r="K957" s="341">
        <v>18.73</v>
      </c>
      <c r="L957" s="341">
        <v>18.73</v>
      </c>
      <c r="M957" s="346"/>
    </row>
    <row r="958" spans="2:13" outlineLevel="1" x14ac:dyDescent="0.2">
      <c r="B958" s="345"/>
      <c r="C958" s="491"/>
      <c r="D958" s="469"/>
      <c r="E958" s="469"/>
      <c r="F958" s="469"/>
      <c r="G958" s="469" t="s">
        <v>1917</v>
      </c>
      <c r="H958" s="470">
        <v>7.3807937565432562</v>
      </c>
      <c r="I958" s="469" t="s">
        <v>1918</v>
      </c>
      <c r="J958" s="470">
        <v>8.1300000000000008</v>
      </c>
      <c r="K958" s="469" t="s">
        <v>1919</v>
      </c>
      <c r="L958" s="470">
        <v>15.51</v>
      </c>
      <c r="M958" s="346"/>
    </row>
    <row r="959" spans="2:13" outlineLevel="1" x14ac:dyDescent="0.2">
      <c r="B959" s="345"/>
      <c r="C959" s="491"/>
      <c r="D959" s="469"/>
      <c r="E959" s="469"/>
      <c r="F959" s="469"/>
      <c r="G959" s="469" t="s">
        <v>1920</v>
      </c>
      <c r="H959" s="470">
        <v>10.85</v>
      </c>
      <c r="I959" s="469"/>
      <c r="J959" s="471" t="s">
        <v>1921</v>
      </c>
      <c r="K959" s="471"/>
      <c r="L959" s="470">
        <v>59.69</v>
      </c>
      <c r="M959" s="346"/>
    </row>
    <row r="960" spans="2:13" outlineLevel="1" x14ac:dyDescent="0.2">
      <c r="B960" s="345"/>
      <c r="C960" s="494" t="s">
        <v>2001</v>
      </c>
      <c r="D960" s="474"/>
      <c r="E960" s="474"/>
      <c r="F960" s="474"/>
      <c r="G960" s="474"/>
      <c r="H960" s="474"/>
      <c r="I960" s="474"/>
      <c r="J960" s="474"/>
      <c r="K960" s="474"/>
      <c r="L960" s="474"/>
      <c r="M960" s="346"/>
    </row>
    <row r="961" spans="2:13" ht="13.5" outlineLevel="1" thickBot="1" x14ac:dyDescent="0.25">
      <c r="B961" s="345"/>
      <c r="C961" s="486" t="s">
        <v>2150</v>
      </c>
      <c r="D961" s="471"/>
      <c r="E961" s="471"/>
      <c r="F961" s="471"/>
      <c r="G961" s="471"/>
      <c r="H961" s="471"/>
      <c r="I961" s="471"/>
      <c r="J961" s="471"/>
      <c r="K961" s="471"/>
      <c r="L961" s="471"/>
      <c r="M961" s="346"/>
    </row>
    <row r="962" spans="2:13" ht="13.5" outlineLevel="1" thickTop="1" x14ac:dyDescent="0.2">
      <c r="B962" s="345"/>
      <c r="C962" s="492"/>
      <c r="D962" s="338"/>
      <c r="E962" s="338"/>
      <c r="F962" s="338"/>
      <c r="G962" s="338"/>
      <c r="H962" s="338"/>
      <c r="I962" s="338"/>
      <c r="J962" s="338"/>
      <c r="K962" s="338"/>
      <c r="L962" s="338"/>
      <c r="M962" s="346"/>
    </row>
    <row r="963" spans="2:13" ht="15" outlineLevel="1" x14ac:dyDescent="0.2">
      <c r="B963" s="345"/>
      <c r="C963" s="488" t="s">
        <v>319</v>
      </c>
      <c r="D963" s="462" t="s">
        <v>1</v>
      </c>
      <c r="E963" s="461" t="s">
        <v>2</v>
      </c>
      <c r="F963" s="461" t="s">
        <v>3</v>
      </c>
      <c r="G963" s="463" t="s">
        <v>1900</v>
      </c>
      <c r="H963" s="463"/>
      <c r="I963" s="464" t="s">
        <v>4</v>
      </c>
      <c r="J963" s="462" t="s">
        <v>5</v>
      </c>
      <c r="K963" s="462" t="s">
        <v>6</v>
      </c>
      <c r="L963" s="462" t="s">
        <v>7</v>
      </c>
      <c r="M963" s="346"/>
    </row>
    <row r="964" spans="2:13" ht="38.25" outlineLevel="1" x14ac:dyDescent="0.2">
      <c r="B964" s="345"/>
      <c r="C964" s="489" t="s">
        <v>1901</v>
      </c>
      <c r="D964" s="465" t="s">
        <v>320</v>
      </c>
      <c r="E964" s="443" t="s">
        <v>14</v>
      </c>
      <c r="F964" s="443" t="s">
        <v>321</v>
      </c>
      <c r="G964" s="466" t="s">
        <v>1970</v>
      </c>
      <c r="H964" s="466"/>
      <c r="I964" s="332" t="s">
        <v>29</v>
      </c>
      <c r="J964" s="333">
        <v>1</v>
      </c>
      <c r="K964" s="334">
        <v>12.7</v>
      </c>
      <c r="L964" s="334">
        <v>12.7</v>
      </c>
      <c r="M964" s="346"/>
    </row>
    <row r="965" spans="2:13" ht="25.5" outlineLevel="1" x14ac:dyDescent="0.2">
      <c r="B965" s="345"/>
      <c r="C965" s="490" t="s">
        <v>1903</v>
      </c>
      <c r="D965" s="467" t="s">
        <v>2104</v>
      </c>
      <c r="E965" s="442" t="s">
        <v>14</v>
      </c>
      <c r="F965" s="442" t="s">
        <v>2105</v>
      </c>
      <c r="G965" s="468" t="s">
        <v>1916</v>
      </c>
      <c r="H965" s="468"/>
      <c r="I965" s="335" t="s">
        <v>1050</v>
      </c>
      <c r="J965" s="336">
        <v>0.14000000000000001</v>
      </c>
      <c r="K965" s="337">
        <v>21.8</v>
      </c>
      <c r="L965" s="337">
        <v>3.05</v>
      </c>
      <c r="M965" s="346"/>
    </row>
    <row r="966" spans="2:13" ht="25.5" outlineLevel="1" x14ac:dyDescent="0.2">
      <c r="B966" s="345"/>
      <c r="C966" s="490" t="s">
        <v>1903</v>
      </c>
      <c r="D966" s="467" t="s">
        <v>2003</v>
      </c>
      <c r="E966" s="442" t="s">
        <v>14</v>
      </c>
      <c r="F966" s="442" t="s">
        <v>2004</v>
      </c>
      <c r="G966" s="468" t="s">
        <v>1916</v>
      </c>
      <c r="H966" s="468"/>
      <c r="I966" s="335" t="s">
        <v>1050</v>
      </c>
      <c r="J966" s="336">
        <v>0.14000000000000001</v>
      </c>
      <c r="K966" s="337">
        <v>27.6</v>
      </c>
      <c r="L966" s="337">
        <v>3.86</v>
      </c>
      <c r="M966" s="346"/>
    </row>
    <row r="967" spans="2:13" outlineLevel="1" x14ac:dyDescent="0.2">
      <c r="B967" s="345"/>
      <c r="C967" s="493" t="s">
        <v>1991</v>
      </c>
      <c r="D967" s="472" t="s">
        <v>2117</v>
      </c>
      <c r="E967" s="444" t="s">
        <v>14</v>
      </c>
      <c r="F967" s="444" t="s">
        <v>1431</v>
      </c>
      <c r="G967" s="473" t="s">
        <v>1993</v>
      </c>
      <c r="H967" s="473"/>
      <c r="I967" s="339" t="s">
        <v>29</v>
      </c>
      <c r="J967" s="340">
        <v>1.4800000000000001E-2</v>
      </c>
      <c r="K967" s="341">
        <v>60.09</v>
      </c>
      <c r="L967" s="341">
        <v>0.88</v>
      </c>
      <c r="M967" s="346"/>
    </row>
    <row r="968" spans="2:13" ht="25.5" outlineLevel="1" x14ac:dyDescent="0.2">
      <c r="B968" s="345"/>
      <c r="C968" s="493" t="s">
        <v>1991</v>
      </c>
      <c r="D968" s="472" t="s">
        <v>1815</v>
      </c>
      <c r="E968" s="444" t="s">
        <v>14</v>
      </c>
      <c r="F968" s="444" t="s">
        <v>1816</v>
      </c>
      <c r="G968" s="473" t="s">
        <v>1993</v>
      </c>
      <c r="H968" s="473"/>
      <c r="I968" s="339" t="s">
        <v>29</v>
      </c>
      <c r="J968" s="340">
        <v>1</v>
      </c>
      <c r="K968" s="341">
        <v>3.78</v>
      </c>
      <c r="L968" s="341">
        <v>3.78</v>
      </c>
      <c r="M968" s="346"/>
    </row>
    <row r="969" spans="2:13" outlineLevel="1" x14ac:dyDescent="0.2">
      <c r="B969" s="345"/>
      <c r="C969" s="493" t="s">
        <v>1991</v>
      </c>
      <c r="D969" s="472" t="s">
        <v>1533</v>
      </c>
      <c r="E969" s="444" t="s">
        <v>14</v>
      </c>
      <c r="F969" s="444" t="s">
        <v>1534</v>
      </c>
      <c r="G969" s="473" t="s">
        <v>1993</v>
      </c>
      <c r="H969" s="473"/>
      <c r="I969" s="339" t="s">
        <v>29</v>
      </c>
      <c r="J969" s="340">
        <v>5.0999999999999997E-2</v>
      </c>
      <c r="K969" s="341">
        <v>2.2599999999999998</v>
      </c>
      <c r="L969" s="341">
        <v>0.11</v>
      </c>
      <c r="M969" s="346"/>
    </row>
    <row r="970" spans="2:13" outlineLevel="1" x14ac:dyDescent="0.2">
      <c r="B970" s="345"/>
      <c r="C970" s="493" t="s">
        <v>1991</v>
      </c>
      <c r="D970" s="472" t="s">
        <v>2007</v>
      </c>
      <c r="E970" s="444" t="s">
        <v>14</v>
      </c>
      <c r="F970" s="444" t="s">
        <v>1384</v>
      </c>
      <c r="G970" s="473" t="s">
        <v>1993</v>
      </c>
      <c r="H970" s="473"/>
      <c r="I970" s="339" t="s">
        <v>29</v>
      </c>
      <c r="J970" s="340">
        <v>1.4999999999999999E-2</v>
      </c>
      <c r="K970" s="341">
        <v>68.08</v>
      </c>
      <c r="L970" s="341">
        <v>1.02</v>
      </c>
      <c r="M970" s="346"/>
    </row>
    <row r="971" spans="2:13" outlineLevel="1" x14ac:dyDescent="0.2">
      <c r="B971" s="345"/>
      <c r="C971" s="491"/>
      <c r="D971" s="469"/>
      <c r="E971" s="469"/>
      <c r="F971" s="469"/>
      <c r="G971" s="469" t="s">
        <v>1917</v>
      </c>
      <c r="H971" s="470">
        <v>2.3222613495764728</v>
      </c>
      <c r="I971" s="469" t="s">
        <v>1918</v>
      </c>
      <c r="J971" s="470">
        <v>2.56</v>
      </c>
      <c r="K971" s="469" t="s">
        <v>1919</v>
      </c>
      <c r="L971" s="470">
        <v>4.88</v>
      </c>
      <c r="M971" s="346"/>
    </row>
    <row r="972" spans="2:13" ht="13.5" outlineLevel="1" thickBot="1" x14ac:dyDescent="0.25">
      <c r="B972" s="345"/>
      <c r="C972" s="491"/>
      <c r="D972" s="469"/>
      <c r="E972" s="469"/>
      <c r="F972" s="469"/>
      <c r="G972" s="469" t="s">
        <v>1920</v>
      </c>
      <c r="H972" s="470">
        <v>2.82</v>
      </c>
      <c r="I972" s="469"/>
      <c r="J972" s="471" t="s">
        <v>1921</v>
      </c>
      <c r="K972" s="471"/>
      <c r="L972" s="470">
        <v>15.52</v>
      </c>
      <c r="M972" s="346"/>
    </row>
    <row r="973" spans="2:13" ht="13.5" outlineLevel="1" thickTop="1" x14ac:dyDescent="0.2">
      <c r="B973" s="345"/>
      <c r="C973" s="492"/>
      <c r="D973" s="338"/>
      <c r="E973" s="338"/>
      <c r="F973" s="338"/>
      <c r="G973" s="338"/>
      <c r="H973" s="338"/>
      <c r="I973" s="338"/>
      <c r="J973" s="338"/>
      <c r="K973" s="338"/>
      <c r="L973" s="338"/>
      <c r="M973" s="346"/>
    </row>
    <row r="974" spans="2:13" ht="15" outlineLevel="1" x14ac:dyDescent="0.2">
      <c r="B974" s="345"/>
      <c r="C974" s="488" t="s">
        <v>322</v>
      </c>
      <c r="D974" s="462" t="s">
        <v>1</v>
      </c>
      <c r="E974" s="461" t="s">
        <v>2</v>
      </c>
      <c r="F974" s="461" t="s">
        <v>3</v>
      </c>
      <c r="G974" s="463" t="s">
        <v>1900</v>
      </c>
      <c r="H974" s="463"/>
      <c r="I974" s="464" t="s">
        <v>4</v>
      </c>
      <c r="J974" s="462" t="s">
        <v>5</v>
      </c>
      <c r="K974" s="462" t="s">
        <v>6</v>
      </c>
      <c r="L974" s="462" t="s">
        <v>7</v>
      </c>
      <c r="M974" s="346"/>
    </row>
    <row r="975" spans="2:13" ht="38.25" outlineLevel="1" x14ac:dyDescent="0.2">
      <c r="B975" s="345"/>
      <c r="C975" s="489" t="s">
        <v>1901</v>
      </c>
      <c r="D975" s="465" t="s">
        <v>323</v>
      </c>
      <c r="E975" s="443" t="s">
        <v>14</v>
      </c>
      <c r="F975" s="443" t="s">
        <v>324</v>
      </c>
      <c r="G975" s="466" t="s">
        <v>1970</v>
      </c>
      <c r="H975" s="466"/>
      <c r="I975" s="332" t="s">
        <v>29</v>
      </c>
      <c r="J975" s="333">
        <v>1</v>
      </c>
      <c r="K975" s="334">
        <v>48.06</v>
      </c>
      <c r="L975" s="334">
        <v>48.06</v>
      </c>
      <c r="M975" s="346"/>
    </row>
    <row r="976" spans="2:13" ht="25.5" outlineLevel="1" x14ac:dyDescent="0.2">
      <c r="B976" s="345"/>
      <c r="C976" s="490" t="s">
        <v>1903</v>
      </c>
      <c r="D976" s="467" t="s">
        <v>2104</v>
      </c>
      <c r="E976" s="442" t="s">
        <v>14</v>
      </c>
      <c r="F976" s="442" t="s">
        <v>2105</v>
      </c>
      <c r="G976" s="468" t="s">
        <v>1916</v>
      </c>
      <c r="H976" s="468"/>
      <c r="I976" s="335" t="s">
        <v>1050</v>
      </c>
      <c r="J976" s="336">
        <v>0.33</v>
      </c>
      <c r="K976" s="337">
        <v>21.8</v>
      </c>
      <c r="L976" s="337">
        <v>7.19</v>
      </c>
      <c r="M976" s="346"/>
    </row>
    <row r="977" spans="2:13" ht="25.5" outlineLevel="1" x14ac:dyDescent="0.2">
      <c r="B977" s="345"/>
      <c r="C977" s="490" t="s">
        <v>1903</v>
      </c>
      <c r="D977" s="467" t="s">
        <v>2003</v>
      </c>
      <c r="E977" s="442" t="s">
        <v>14</v>
      </c>
      <c r="F977" s="442" t="s">
        <v>2004</v>
      </c>
      <c r="G977" s="468" t="s">
        <v>1916</v>
      </c>
      <c r="H977" s="468"/>
      <c r="I977" s="335" t="s">
        <v>1050</v>
      </c>
      <c r="J977" s="336">
        <v>0.33</v>
      </c>
      <c r="K977" s="337">
        <v>27.6</v>
      </c>
      <c r="L977" s="337">
        <v>9.1</v>
      </c>
      <c r="M977" s="346"/>
    </row>
    <row r="978" spans="2:13" outlineLevel="1" x14ac:dyDescent="0.2">
      <c r="B978" s="345"/>
      <c r="C978" s="493" t="s">
        <v>1991</v>
      </c>
      <c r="D978" s="472" t="s">
        <v>2147</v>
      </c>
      <c r="E978" s="444" t="s">
        <v>14</v>
      </c>
      <c r="F978" s="444" t="s">
        <v>1462</v>
      </c>
      <c r="G978" s="473" t="s">
        <v>1993</v>
      </c>
      <c r="H978" s="473"/>
      <c r="I978" s="339" t="s">
        <v>29</v>
      </c>
      <c r="J978" s="340">
        <v>2</v>
      </c>
      <c r="K978" s="341">
        <v>2.72</v>
      </c>
      <c r="L978" s="341">
        <v>5.44</v>
      </c>
      <c r="M978" s="346"/>
    </row>
    <row r="979" spans="2:13" ht="25.5" outlineLevel="1" x14ac:dyDescent="0.2">
      <c r="B979" s="345"/>
      <c r="C979" s="493" t="s">
        <v>1991</v>
      </c>
      <c r="D979" s="472" t="s">
        <v>2151</v>
      </c>
      <c r="E979" s="444" t="s">
        <v>14</v>
      </c>
      <c r="F979" s="444" t="s">
        <v>1486</v>
      </c>
      <c r="G979" s="473" t="s">
        <v>1993</v>
      </c>
      <c r="H979" s="473"/>
      <c r="I979" s="339" t="s">
        <v>29</v>
      </c>
      <c r="J979" s="340">
        <v>1</v>
      </c>
      <c r="K979" s="341">
        <v>24.05</v>
      </c>
      <c r="L979" s="341">
        <v>24.05</v>
      </c>
      <c r="M979" s="346"/>
    </row>
    <row r="980" spans="2:13" ht="25.5" outlineLevel="1" x14ac:dyDescent="0.2">
      <c r="B980" s="345"/>
      <c r="C980" s="493" t="s">
        <v>1991</v>
      </c>
      <c r="D980" s="472" t="s">
        <v>2005</v>
      </c>
      <c r="E980" s="444" t="s">
        <v>14</v>
      </c>
      <c r="F980" s="444" t="s">
        <v>1475</v>
      </c>
      <c r="G980" s="473" t="s">
        <v>1993</v>
      </c>
      <c r="H980" s="473"/>
      <c r="I980" s="339" t="s">
        <v>29</v>
      </c>
      <c r="J980" s="340">
        <v>9.1999999999999998E-2</v>
      </c>
      <c r="K980" s="341">
        <v>24.8</v>
      </c>
      <c r="L980" s="341">
        <v>2.2799999999999998</v>
      </c>
      <c r="M980" s="346"/>
    </row>
    <row r="981" spans="2:13" outlineLevel="1" x14ac:dyDescent="0.2">
      <c r="B981" s="345"/>
      <c r="C981" s="491"/>
      <c r="D981" s="469"/>
      <c r="E981" s="469"/>
      <c r="F981" s="469"/>
      <c r="G981" s="469" t="s">
        <v>1917</v>
      </c>
      <c r="H981" s="470">
        <v>5.4820595793280669</v>
      </c>
      <c r="I981" s="469" t="s">
        <v>1918</v>
      </c>
      <c r="J981" s="470">
        <v>6.04</v>
      </c>
      <c r="K981" s="469" t="s">
        <v>1919</v>
      </c>
      <c r="L981" s="470">
        <v>11.52</v>
      </c>
      <c r="M981" s="346"/>
    </row>
    <row r="982" spans="2:13" ht="13.5" outlineLevel="1" thickBot="1" x14ac:dyDescent="0.25">
      <c r="B982" s="345"/>
      <c r="C982" s="491"/>
      <c r="D982" s="469"/>
      <c r="E982" s="469"/>
      <c r="F982" s="469"/>
      <c r="G982" s="469" t="s">
        <v>1920</v>
      </c>
      <c r="H982" s="470">
        <v>10.68</v>
      </c>
      <c r="I982" s="469"/>
      <c r="J982" s="471" t="s">
        <v>1921</v>
      </c>
      <c r="K982" s="471"/>
      <c r="L982" s="470">
        <v>58.74</v>
      </c>
      <c r="M982" s="346"/>
    </row>
    <row r="983" spans="2:13" ht="13.5" outlineLevel="1" thickTop="1" x14ac:dyDescent="0.2">
      <c r="B983" s="345"/>
      <c r="C983" s="492"/>
      <c r="D983" s="338"/>
      <c r="E983" s="338"/>
      <c r="F983" s="338"/>
      <c r="G983" s="338"/>
      <c r="H983" s="338"/>
      <c r="I983" s="338"/>
      <c r="J983" s="338"/>
      <c r="K983" s="338"/>
      <c r="L983" s="338"/>
      <c r="M983" s="346"/>
    </row>
    <row r="984" spans="2:13" ht="15" outlineLevel="1" x14ac:dyDescent="0.2">
      <c r="B984" s="345"/>
      <c r="C984" s="488" t="s">
        <v>325</v>
      </c>
      <c r="D984" s="462" t="s">
        <v>1</v>
      </c>
      <c r="E984" s="461" t="s">
        <v>2</v>
      </c>
      <c r="F984" s="461" t="s">
        <v>3</v>
      </c>
      <c r="G984" s="463" t="s">
        <v>1900</v>
      </c>
      <c r="H984" s="463"/>
      <c r="I984" s="464" t="s">
        <v>4</v>
      </c>
      <c r="J984" s="462" t="s">
        <v>5</v>
      </c>
      <c r="K984" s="462" t="s">
        <v>6</v>
      </c>
      <c r="L984" s="462" t="s">
        <v>7</v>
      </c>
      <c r="M984" s="346"/>
    </row>
    <row r="985" spans="2:13" ht="38.25" outlineLevel="1" x14ac:dyDescent="0.2">
      <c r="B985" s="345"/>
      <c r="C985" s="489" t="s">
        <v>1901</v>
      </c>
      <c r="D985" s="465" t="s">
        <v>326</v>
      </c>
      <c r="E985" s="443" t="s">
        <v>14</v>
      </c>
      <c r="F985" s="443" t="s">
        <v>327</v>
      </c>
      <c r="G985" s="466" t="s">
        <v>1970</v>
      </c>
      <c r="H985" s="466"/>
      <c r="I985" s="332" t="s">
        <v>29</v>
      </c>
      <c r="J985" s="333">
        <v>1</v>
      </c>
      <c r="K985" s="334">
        <v>9.27</v>
      </c>
      <c r="L985" s="334">
        <v>9.27</v>
      </c>
      <c r="M985" s="346"/>
    </row>
    <row r="986" spans="2:13" ht="25.5" outlineLevel="1" x14ac:dyDescent="0.2">
      <c r="B986" s="345"/>
      <c r="C986" s="490" t="s">
        <v>1903</v>
      </c>
      <c r="D986" s="467" t="s">
        <v>2104</v>
      </c>
      <c r="E986" s="442" t="s">
        <v>14</v>
      </c>
      <c r="F986" s="442" t="s">
        <v>2105</v>
      </c>
      <c r="G986" s="468" t="s">
        <v>1916</v>
      </c>
      <c r="H986" s="468"/>
      <c r="I986" s="335" t="s">
        <v>1050</v>
      </c>
      <c r="J986" s="336">
        <v>0.08</v>
      </c>
      <c r="K986" s="337">
        <v>21.8</v>
      </c>
      <c r="L986" s="337">
        <v>1.74</v>
      </c>
      <c r="M986" s="346"/>
    </row>
    <row r="987" spans="2:13" ht="25.5" outlineLevel="1" x14ac:dyDescent="0.2">
      <c r="B987" s="345"/>
      <c r="C987" s="490" t="s">
        <v>1903</v>
      </c>
      <c r="D987" s="467" t="s">
        <v>2003</v>
      </c>
      <c r="E987" s="442" t="s">
        <v>14</v>
      </c>
      <c r="F987" s="442" t="s">
        <v>2004</v>
      </c>
      <c r="G987" s="468" t="s">
        <v>1916</v>
      </c>
      <c r="H987" s="468"/>
      <c r="I987" s="335" t="s">
        <v>1050</v>
      </c>
      <c r="J987" s="336">
        <v>0.08</v>
      </c>
      <c r="K987" s="337">
        <v>27.6</v>
      </c>
      <c r="L987" s="337">
        <v>2.2000000000000002</v>
      </c>
      <c r="M987" s="346"/>
    </row>
    <row r="988" spans="2:13" outlineLevel="1" x14ac:dyDescent="0.2">
      <c r="B988" s="345"/>
      <c r="C988" s="493" t="s">
        <v>1991</v>
      </c>
      <c r="D988" s="472" t="s">
        <v>2142</v>
      </c>
      <c r="E988" s="444" t="s">
        <v>14</v>
      </c>
      <c r="F988" s="444" t="s">
        <v>1473</v>
      </c>
      <c r="G988" s="473" t="s">
        <v>1993</v>
      </c>
      <c r="H988" s="473"/>
      <c r="I988" s="339" t="s">
        <v>29</v>
      </c>
      <c r="J988" s="340">
        <v>1</v>
      </c>
      <c r="K988" s="341">
        <v>1.53</v>
      </c>
      <c r="L988" s="341">
        <v>1.53</v>
      </c>
      <c r="M988" s="346"/>
    </row>
    <row r="989" spans="2:13" outlineLevel="1" x14ac:dyDescent="0.2">
      <c r="B989" s="345"/>
      <c r="C989" s="493" t="s">
        <v>1991</v>
      </c>
      <c r="D989" s="472" t="s">
        <v>2152</v>
      </c>
      <c r="E989" s="444" t="s">
        <v>14</v>
      </c>
      <c r="F989" s="444" t="s">
        <v>1501</v>
      </c>
      <c r="G989" s="473" t="s">
        <v>1993</v>
      </c>
      <c r="H989" s="473"/>
      <c r="I989" s="339" t="s">
        <v>29</v>
      </c>
      <c r="J989" s="340">
        <v>1</v>
      </c>
      <c r="K989" s="341">
        <v>3.31</v>
      </c>
      <c r="L989" s="341">
        <v>3.31</v>
      </c>
      <c r="M989" s="346"/>
    </row>
    <row r="990" spans="2:13" ht="25.5" outlineLevel="1" x14ac:dyDescent="0.2">
      <c r="B990" s="345"/>
      <c r="C990" s="493" t="s">
        <v>1991</v>
      </c>
      <c r="D990" s="472" t="s">
        <v>2005</v>
      </c>
      <c r="E990" s="444" t="s">
        <v>14</v>
      </c>
      <c r="F990" s="444" t="s">
        <v>1475</v>
      </c>
      <c r="G990" s="473" t="s">
        <v>1993</v>
      </c>
      <c r="H990" s="473"/>
      <c r="I990" s="339" t="s">
        <v>29</v>
      </c>
      <c r="J990" s="340">
        <v>0.02</v>
      </c>
      <c r="K990" s="341">
        <v>24.8</v>
      </c>
      <c r="L990" s="341">
        <v>0.49</v>
      </c>
      <c r="M990" s="346"/>
    </row>
    <row r="991" spans="2:13" outlineLevel="1" x14ac:dyDescent="0.2">
      <c r="B991" s="345"/>
      <c r="C991" s="491"/>
      <c r="D991" s="469"/>
      <c r="E991" s="469"/>
      <c r="F991" s="469"/>
      <c r="G991" s="469" t="s">
        <v>1917</v>
      </c>
      <c r="H991" s="470">
        <v>1.3229275720947939</v>
      </c>
      <c r="I991" s="469" t="s">
        <v>1918</v>
      </c>
      <c r="J991" s="470">
        <v>1.46</v>
      </c>
      <c r="K991" s="469" t="s">
        <v>1919</v>
      </c>
      <c r="L991" s="470">
        <v>2.78</v>
      </c>
      <c r="M991" s="346"/>
    </row>
    <row r="992" spans="2:13" ht="13.5" outlineLevel="1" thickBot="1" x14ac:dyDescent="0.25">
      <c r="B992" s="345"/>
      <c r="C992" s="491"/>
      <c r="D992" s="469"/>
      <c r="E992" s="469"/>
      <c r="F992" s="469"/>
      <c r="G992" s="469" t="s">
        <v>1920</v>
      </c>
      <c r="H992" s="470">
        <v>2.06</v>
      </c>
      <c r="I992" s="469"/>
      <c r="J992" s="471" t="s">
        <v>1921</v>
      </c>
      <c r="K992" s="471"/>
      <c r="L992" s="470">
        <v>11.33</v>
      </c>
      <c r="M992" s="346"/>
    </row>
    <row r="993" spans="2:13" ht="13.5" outlineLevel="1" thickTop="1" x14ac:dyDescent="0.2">
      <c r="B993" s="345"/>
      <c r="C993" s="492"/>
      <c r="D993" s="338"/>
      <c r="E993" s="338"/>
      <c r="F993" s="338"/>
      <c r="G993" s="338"/>
      <c r="H993" s="338"/>
      <c r="I993" s="338"/>
      <c r="J993" s="338"/>
      <c r="K993" s="338"/>
      <c r="L993" s="338"/>
      <c r="M993" s="346"/>
    </row>
    <row r="994" spans="2:13" ht="15" outlineLevel="1" x14ac:dyDescent="0.2">
      <c r="B994" s="345"/>
      <c r="C994" s="488" t="s">
        <v>328</v>
      </c>
      <c r="D994" s="462" t="s">
        <v>1</v>
      </c>
      <c r="E994" s="461" t="s">
        <v>2</v>
      </c>
      <c r="F994" s="461" t="s">
        <v>3</v>
      </c>
      <c r="G994" s="463" t="s">
        <v>1900</v>
      </c>
      <c r="H994" s="463"/>
      <c r="I994" s="464" t="s">
        <v>4</v>
      </c>
      <c r="J994" s="462" t="s">
        <v>5</v>
      </c>
      <c r="K994" s="462" t="s">
        <v>6</v>
      </c>
      <c r="L994" s="462" t="s">
        <v>7</v>
      </c>
      <c r="M994" s="346"/>
    </row>
    <row r="995" spans="2:13" ht="38.25" outlineLevel="1" x14ac:dyDescent="0.2">
      <c r="B995" s="345"/>
      <c r="C995" s="489" t="s">
        <v>1901</v>
      </c>
      <c r="D995" s="465" t="s">
        <v>329</v>
      </c>
      <c r="E995" s="443" t="s">
        <v>14</v>
      </c>
      <c r="F995" s="443" t="s">
        <v>330</v>
      </c>
      <c r="G995" s="466" t="s">
        <v>1970</v>
      </c>
      <c r="H995" s="466"/>
      <c r="I995" s="332" t="s">
        <v>29</v>
      </c>
      <c r="J995" s="333">
        <v>1</v>
      </c>
      <c r="K995" s="334">
        <v>16.13</v>
      </c>
      <c r="L995" s="334">
        <v>16.13</v>
      </c>
      <c r="M995" s="346"/>
    </row>
    <row r="996" spans="2:13" ht="25.5" outlineLevel="1" x14ac:dyDescent="0.2">
      <c r="B996" s="345"/>
      <c r="C996" s="490" t="s">
        <v>1903</v>
      </c>
      <c r="D996" s="467" t="s">
        <v>2104</v>
      </c>
      <c r="E996" s="442" t="s">
        <v>14</v>
      </c>
      <c r="F996" s="442" t="s">
        <v>2105</v>
      </c>
      <c r="G996" s="468" t="s">
        <v>1916</v>
      </c>
      <c r="H996" s="468"/>
      <c r="I996" s="335" t="s">
        <v>1050</v>
      </c>
      <c r="J996" s="336">
        <v>0.13</v>
      </c>
      <c r="K996" s="337">
        <v>21.8</v>
      </c>
      <c r="L996" s="337">
        <v>2.83</v>
      </c>
      <c r="M996" s="346"/>
    </row>
    <row r="997" spans="2:13" ht="25.5" outlineLevel="1" x14ac:dyDescent="0.2">
      <c r="B997" s="345"/>
      <c r="C997" s="490" t="s">
        <v>1903</v>
      </c>
      <c r="D997" s="467" t="s">
        <v>2003</v>
      </c>
      <c r="E997" s="442" t="s">
        <v>14</v>
      </c>
      <c r="F997" s="442" t="s">
        <v>2004</v>
      </c>
      <c r="G997" s="468" t="s">
        <v>1916</v>
      </c>
      <c r="H997" s="468"/>
      <c r="I997" s="335" t="s">
        <v>1050</v>
      </c>
      <c r="J997" s="336">
        <v>0.13</v>
      </c>
      <c r="K997" s="337">
        <v>27.6</v>
      </c>
      <c r="L997" s="337">
        <v>3.58</v>
      </c>
      <c r="M997" s="346"/>
    </row>
    <row r="998" spans="2:13" outlineLevel="1" x14ac:dyDescent="0.2">
      <c r="B998" s="345"/>
      <c r="C998" s="493" t="s">
        <v>1991</v>
      </c>
      <c r="D998" s="472" t="s">
        <v>1869</v>
      </c>
      <c r="E998" s="444" t="s">
        <v>14</v>
      </c>
      <c r="F998" s="444" t="s">
        <v>1870</v>
      </c>
      <c r="G998" s="473" t="s">
        <v>1993</v>
      </c>
      <c r="H998" s="473"/>
      <c r="I998" s="339" t="s">
        <v>29</v>
      </c>
      <c r="J998" s="340">
        <v>1</v>
      </c>
      <c r="K998" s="341">
        <v>2.2599999999999998</v>
      </c>
      <c r="L998" s="341">
        <v>2.2599999999999998</v>
      </c>
      <c r="M998" s="346"/>
    </row>
    <row r="999" spans="2:13" outlineLevel="1" x14ac:dyDescent="0.2">
      <c r="B999" s="345"/>
      <c r="C999" s="493" t="s">
        <v>1991</v>
      </c>
      <c r="D999" s="472" t="s">
        <v>1837</v>
      </c>
      <c r="E999" s="444" t="s">
        <v>14</v>
      </c>
      <c r="F999" s="444" t="s">
        <v>1838</v>
      </c>
      <c r="G999" s="473" t="s">
        <v>1993</v>
      </c>
      <c r="H999" s="473"/>
      <c r="I999" s="339" t="s">
        <v>29</v>
      </c>
      <c r="J999" s="340">
        <v>1</v>
      </c>
      <c r="K999" s="341">
        <v>6.72</v>
      </c>
      <c r="L999" s="341">
        <v>6.72</v>
      </c>
      <c r="M999" s="346"/>
    </row>
    <row r="1000" spans="2:13" ht="25.5" outlineLevel="1" x14ac:dyDescent="0.2">
      <c r="B1000" s="345"/>
      <c r="C1000" s="493" t="s">
        <v>1991</v>
      </c>
      <c r="D1000" s="472" t="s">
        <v>2005</v>
      </c>
      <c r="E1000" s="444" t="s">
        <v>14</v>
      </c>
      <c r="F1000" s="444" t="s">
        <v>1475</v>
      </c>
      <c r="G1000" s="473" t="s">
        <v>1993</v>
      </c>
      <c r="H1000" s="473"/>
      <c r="I1000" s="339" t="s">
        <v>29</v>
      </c>
      <c r="J1000" s="340">
        <v>0.03</v>
      </c>
      <c r="K1000" s="341">
        <v>24.8</v>
      </c>
      <c r="L1000" s="341">
        <v>0.74</v>
      </c>
      <c r="M1000" s="346"/>
    </row>
    <row r="1001" spans="2:13" outlineLevel="1" x14ac:dyDescent="0.2">
      <c r="B1001" s="345"/>
      <c r="C1001" s="491"/>
      <c r="D1001" s="469"/>
      <c r="E1001" s="469"/>
      <c r="F1001" s="469"/>
      <c r="G1001" s="469" t="s">
        <v>1917</v>
      </c>
      <c r="H1001" s="470">
        <v>2.1557057199961931</v>
      </c>
      <c r="I1001" s="469" t="s">
        <v>1918</v>
      </c>
      <c r="J1001" s="470">
        <v>2.37</v>
      </c>
      <c r="K1001" s="469" t="s">
        <v>1919</v>
      </c>
      <c r="L1001" s="470">
        <v>4.53</v>
      </c>
      <c r="M1001" s="346"/>
    </row>
    <row r="1002" spans="2:13" ht="13.5" outlineLevel="1" thickBot="1" x14ac:dyDescent="0.25">
      <c r="B1002" s="345"/>
      <c r="C1002" s="491"/>
      <c r="D1002" s="469"/>
      <c r="E1002" s="469"/>
      <c r="F1002" s="469"/>
      <c r="G1002" s="469" t="s">
        <v>1920</v>
      </c>
      <c r="H1002" s="470">
        <v>3.58</v>
      </c>
      <c r="I1002" s="469"/>
      <c r="J1002" s="471" t="s">
        <v>1921</v>
      </c>
      <c r="K1002" s="471"/>
      <c r="L1002" s="470">
        <v>19.71</v>
      </c>
      <c r="M1002" s="346"/>
    </row>
    <row r="1003" spans="2:13" ht="13.5" outlineLevel="1" thickTop="1" x14ac:dyDescent="0.2">
      <c r="B1003" s="345"/>
      <c r="C1003" s="492"/>
      <c r="D1003" s="338"/>
      <c r="E1003" s="338"/>
      <c r="F1003" s="338"/>
      <c r="G1003" s="338"/>
      <c r="H1003" s="338"/>
      <c r="I1003" s="338"/>
      <c r="J1003" s="338"/>
      <c r="K1003" s="338"/>
      <c r="L1003" s="338"/>
      <c r="M1003" s="346"/>
    </row>
    <row r="1004" spans="2:13" ht="15" outlineLevel="1" x14ac:dyDescent="0.2">
      <c r="B1004" s="345"/>
      <c r="C1004" s="488" t="s">
        <v>331</v>
      </c>
      <c r="D1004" s="462" t="s">
        <v>1</v>
      </c>
      <c r="E1004" s="461" t="s">
        <v>2</v>
      </c>
      <c r="F1004" s="461" t="s">
        <v>3</v>
      </c>
      <c r="G1004" s="463" t="s">
        <v>1900</v>
      </c>
      <c r="H1004" s="463"/>
      <c r="I1004" s="464" t="s">
        <v>4</v>
      </c>
      <c r="J1004" s="462" t="s">
        <v>5</v>
      </c>
      <c r="K1004" s="462" t="s">
        <v>6</v>
      </c>
      <c r="L1004" s="462" t="s">
        <v>7</v>
      </c>
      <c r="M1004" s="346"/>
    </row>
    <row r="1005" spans="2:13" ht="38.25" outlineLevel="1" x14ac:dyDescent="0.2">
      <c r="B1005" s="345"/>
      <c r="C1005" s="489" t="s">
        <v>1901</v>
      </c>
      <c r="D1005" s="465" t="s">
        <v>332</v>
      </c>
      <c r="E1005" s="443" t="s">
        <v>14</v>
      </c>
      <c r="F1005" s="443" t="s">
        <v>333</v>
      </c>
      <c r="G1005" s="466" t="s">
        <v>1970</v>
      </c>
      <c r="H1005" s="466"/>
      <c r="I1005" s="332" t="s">
        <v>29</v>
      </c>
      <c r="J1005" s="333">
        <v>1</v>
      </c>
      <c r="K1005" s="334">
        <v>18.809999999999999</v>
      </c>
      <c r="L1005" s="334">
        <v>18.809999999999999</v>
      </c>
      <c r="M1005" s="346"/>
    </row>
    <row r="1006" spans="2:13" ht="25.5" outlineLevel="1" x14ac:dyDescent="0.2">
      <c r="B1006" s="345"/>
      <c r="C1006" s="490" t="s">
        <v>1903</v>
      </c>
      <c r="D1006" s="467" t="s">
        <v>2104</v>
      </c>
      <c r="E1006" s="442" t="s">
        <v>14</v>
      </c>
      <c r="F1006" s="442" t="s">
        <v>2105</v>
      </c>
      <c r="G1006" s="468" t="s">
        <v>1916</v>
      </c>
      <c r="H1006" s="468"/>
      <c r="I1006" s="335" t="s">
        <v>1050</v>
      </c>
      <c r="J1006" s="336">
        <v>0.17</v>
      </c>
      <c r="K1006" s="337">
        <v>21.8</v>
      </c>
      <c r="L1006" s="337">
        <v>3.7</v>
      </c>
      <c r="M1006" s="346"/>
    </row>
    <row r="1007" spans="2:13" ht="25.5" outlineLevel="1" x14ac:dyDescent="0.2">
      <c r="B1007" s="345"/>
      <c r="C1007" s="490" t="s">
        <v>1903</v>
      </c>
      <c r="D1007" s="467" t="s">
        <v>2003</v>
      </c>
      <c r="E1007" s="442" t="s">
        <v>14</v>
      </c>
      <c r="F1007" s="442" t="s">
        <v>2004</v>
      </c>
      <c r="G1007" s="468" t="s">
        <v>1916</v>
      </c>
      <c r="H1007" s="468"/>
      <c r="I1007" s="335" t="s">
        <v>1050</v>
      </c>
      <c r="J1007" s="336">
        <v>0.17</v>
      </c>
      <c r="K1007" s="337">
        <v>27.6</v>
      </c>
      <c r="L1007" s="337">
        <v>4.6900000000000004</v>
      </c>
      <c r="M1007" s="346"/>
    </row>
    <row r="1008" spans="2:13" outlineLevel="1" x14ac:dyDescent="0.2">
      <c r="B1008" s="345"/>
      <c r="C1008" s="493" t="s">
        <v>1991</v>
      </c>
      <c r="D1008" s="472" t="s">
        <v>2147</v>
      </c>
      <c r="E1008" s="444" t="s">
        <v>14</v>
      </c>
      <c r="F1008" s="444" t="s">
        <v>1462</v>
      </c>
      <c r="G1008" s="473" t="s">
        <v>1993</v>
      </c>
      <c r="H1008" s="473"/>
      <c r="I1008" s="339" t="s">
        <v>29</v>
      </c>
      <c r="J1008" s="340">
        <v>1</v>
      </c>
      <c r="K1008" s="341">
        <v>2.72</v>
      </c>
      <c r="L1008" s="341">
        <v>2.72</v>
      </c>
      <c r="M1008" s="346"/>
    </row>
    <row r="1009" spans="2:13" outlineLevel="1" x14ac:dyDescent="0.2">
      <c r="B1009" s="345"/>
      <c r="C1009" s="493" t="s">
        <v>1991</v>
      </c>
      <c r="D1009" s="472" t="s">
        <v>2153</v>
      </c>
      <c r="E1009" s="444" t="s">
        <v>14</v>
      </c>
      <c r="F1009" s="444" t="s">
        <v>1460</v>
      </c>
      <c r="G1009" s="473" t="s">
        <v>1993</v>
      </c>
      <c r="H1009" s="473"/>
      <c r="I1009" s="339" t="s">
        <v>29</v>
      </c>
      <c r="J1009" s="340">
        <v>1</v>
      </c>
      <c r="K1009" s="341">
        <v>6.56</v>
      </c>
      <c r="L1009" s="341">
        <v>6.56</v>
      </c>
      <c r="M1009" s="346"/>
    </row>
    <row r="1010" spans="2:13" ht="25.5" outlineLevel="1" x14ac:dyDescent="0.2">
      <c r="B1010" s="345"/>
      <c r="C1010" s="493" t="s">
        <v>1991</v>
      </c>
      <c r="D1010" s="472" t="s">
        <v>2005</v>
      </c>
      <c r="E1010" s="444" t="s">
        <v>14</v>
      </c>
      <c r="F1010" s="444" t="s">
        <v>1475</v>
      </c>
      <c r="G1010" s="473" t="s">
        <v>1993</v>
      </c>
      <c r="H1010" s="473"/>
      <c r="I1010" s="339" t="s">
        <v>29</v>
      </c>
      <c r="J1010" s="340">
        <v>4.5999999999999999E-2</v>
      </c>
      <c r="K1010" s="341">
        <v>24.8</v>
      </c>
      <c r="L1010" s="341">
        <v>1.1399999999999999</v>
      </c>
      <c r="M1010" s="346"/>
    </row>
    <row r="1011" spans="2:13" outlineLevel="1" x14ac:dyDescent="0.2">
      <c r="B1011" s="345"/>
      <c r="C1011" s="491"/>
      <c r="D1011" s="469"/>
      <c r="E1011" s="469"/>
      <c r="F1011" s="469"/>
      <c r="G1011" s="469" t="s">
        <v>1917</v>
      </c>
      <c r="H1011" s="470">
        <v>2.8219282383173123</v>
      </c>
      <c r="I1011" s="469" t="s">
        <v>1918</v>
      </c>
      <c r="J1011" s="470">
        <v>3.11</v>
      </c>
      <c r="K1011" s="469" t="s">
        <v>1919</v>
      </c>
      <c r="L1011" s="470">
        <v>5.93</v>
      </c>
      <c r="M1011" s="346"/>
    </row>
    <row r="1012" spans="2:13" ht="13.5" outlineLevel="1" thickBot="1" x14ac:dyDescent="0.25">
      <c r="B1012" s="345"/>
      <c r="C1012" s="491"/>
      <c r="D1012" s="469"/>
      <c r="E1012" s="469"/>
      <c r="F1012" s="469"/>
      <c r="G1012" s="469" t="s">
        <v>1920</v>
      </c>
      <c r="H1012" s="470">
        <v>4.18</v>
      </c>
      <c r="I1012" s="469"/>
      <c r="J1012" s="471" t="s">
        <v>1921</v>
      </c>
      <c r="K1012" s="471"/>
      <c r="L1012" s="470">
        <v>22.99</v>
      </c>
      <c r="M1012" s="346"/>
    </row>
    <row r="1013" spans="2:13" ht="13.5" outlineLevel="1" thickTop="1" x14ac:dyDescent="0.2">
      <c r="B1013" s="345"/>
      <c r="C1013" s="492"/>
      <c r="D1013" s="338"/>
      <c r="E1013" s="338"/>
      <c r="F1013" s="338"/>
      <c r="G1013" s="338"/>
      <c r="H1013" s="338"/>
      <c r="I1013" s="338"/>
      <c r="J1013" s="338"/>
      <c r="K1013" s="338"/>
      <c r="L1013" s="338"/>
      <c r="M1013" s="346"/>
    </row>
    <row r="1014" spans="2:13" ht="15" outlineLevel="1" x14ac:dyDescent="0.2">
      <c r="B1014" s="345"/>
      <c r="C1014" s="488" t="s">
        <v>334</v>
      </c>
      <c r="D1014" s="462" t="s">
        <v>1</v>
      </c>
      <c r="E1014" s="461" t="s">
        <v>2</v>
      </c>
      <c r="F1014" s="461" t="s">
        <v>3</v>
      </c>
      <c r="G1014" s="463" t="s">
        <v>1900</v>
      </c>
      <c r="H1014" s="463"/>
      <c r="I1014" s="464" t="s">
        <v>4</v>
      </c>
      <c r="J1014" s="462" t="s">
        <v>5</v>
      </c>
      <c r="K1014" s="462" t="s">
        <v>6</v>
      </c>
      <c r="L1014" s="462" t="s">
        <v>7</v>
      </c>
      <c r="M1014" s="346"/>
    </row>
    <row r="1015" spans="2:13" ht="25.5" outlineLevel="1" x14ac:dyDescent="0.2">
      <c r="B1015" s="345"/>
      <c r="C1015" s="489" t="s">
        <v>1901</v>
      </c>
      <c r="D1015" s="465" t="s">
        <v>335</v>
      </c>
      <c r="E1015" s="443" t="s">
        <v>14</v>
      </c>
      <c r="F1015" s="443" t="s">
        <v>336</v>
      </c>
      <c r="G1015" s="466" t="s">
        <v>1970</v>
      </c>
      <c r="H1015" s="466"/>
      <c r="I1015" s="332" t="s">
        <v>29</v>
      </c>
      <c r="J1015" s="333">
        <v>1</v>
      </c>
      <c r="K1015" s="334">
        <v>17.89</v>
      </c>
      <c r="L1015" s="334">
        <v>17.89</v>
      </c>
      <c r="M1015" s="346"/>
    </row>
    <row r="1016" spans="2:13" ht="25.5" outlineLevel="1" x14ac:dyDescent="0.2">
      <c r="B1016" s="345"/>
      <c r="C1016" s="490" t="s">
        <v>1903</v>
      </c>
      <c r="D1016" s="467" t="s">
        <v>2104</v>
      </c>
      <c r="E1016" s="442" t="s">
        <v>14</v>
      </c>
      <c r="F1016" s="442" t="s">
        <v>2105</v>
      </c>
      <c r="G1016" s="468" t="s">
        <v>1916</v>
      </c>
      <c r="H1016" s="468"/>
      <c r="I1016" s="335" t="s">
        <v>1050</v>
      </c>
      <c r="J1016" s="336">
        <v>5.16E-2</v>
      </c>
      <c r="K1016" s="337">
        <v>21.8</v>
      </c>
      <c r="L1016" s="337">
        <v>1.1200000000000001</v>
      </c>
      <c r="M1016" s="346"/>
    </row>
    <row r="1017" spans="2:13" ht="25.5" outlineLevel="1" x14ac:dyDescent="0.2">
      <c r="B1017" s="345"/>
      <c r="C1017" s="490" t="s">
        <v>1903</v>
      </c>
      <c r="D1017" s="467" t="s">
        <v>2003</v>
      </c>
      <c r="E1017" s="442" t="s">
        <v>14</v>
      </c>
      <c r="F1017" s="442" t="s">
        <v>2004</v>
      </c>
      <c r="G1017" s="468" t="s">
        <v>1916</v>
      </c>
      <c r="H1017" s="468"/>
      <c r="I1017" s="335" t="s">
        <v>1050</v>
      </c>
      <c r="J1017" s="336">
        <v>5.16E-2</v>
      </c>
      <c r="K1017" s="337">
        <v>27.6</v>
      </c>
      <c r="L1017" s="337">
        <v>1.42</v>
      </c>
      <c r="M1017" s="346"/>
    </row>
    <row r="1018" spans="2:13" outlineLevel="1" x14ac:dyDescent="0.2">
      <c r="B1018" s="345"/>
      <c r="C1018" s="493" t="s">
        <v>1991</v>
      </c>
      <c r="D1018" s="472" t="s">
        <v>1813</v>
      </c>
      <c r="E1018" s="444" t="s">
        <v>14</v>
      </c>
      <c r="F1018" s="444" t="s">
        <v>1814</v>
      </c>
      <c r="G1018" s="473" t="s">
        <v>1993</v>
      </c>
      <c r="H1018" s="473"/>
      <c r="I1018" s="339" t="s">
        <v>29</v>
      </c>
      <c r="J1018" s="340">
        <v>1</v>
      </c>
      <c r="K1018" s="341">
        <v>2.4500000000000002</v>
      </c>
      <c r="L1018" s="341">
        <v>2.4500000000000002</v>
      </c>
      <c r="M1018" s="346"/>
    </row>
    <row r="1019" spans="2:13" outlineLevel="1" x14ac:dyDescent="0.2">
      <c r="B1019" s="345"/>
      <c r="C1019" s="493" t="s">
        <v>1991</v>
      </c>
      <c r="D1019" s="472" t="s">
        <v>1781</v>
      </c>
      <c r="E1019" s="444" t="s">
        <v>14</v>
      </c>
      <c r="F1019" s="444" t="s">
        <v>1782</v>
      </c>
      <c r="G1019" s="473" t="s">
        <v>1993</v>
      </c>
      <c r="H1019" s="473"/>
      <c r="I1019" s="339" t="s">
        <v>29</v>
      </c>
      <c r="J1019" s="340">
        <v>1</v>
      </c>
      <c r="K1019" s="341">
        <v>2.02</v>
      </c>
      <c r="L1019" s="341">
        <v>2.02</v>
      </c>
      <c r="M1019" s="346"/>
    </row>
    <row r="1020" spans="2:13" ht="25.5" outlineLevel="1" x14ac:dyDescent="0.2">
      <c r="B1020" s="345"/>
      <c r="C1020" s="493" t="s">
        <v>1991</v>
      </c>
      <c r="D1020" s="472" t="s">
        <v>2005</v>
      </c>
      <c r="E1020" s="444" t="s">
        <v>14</v>
      </c>
      <c r="F1020" s="444" t="s">
        <v>1475</v>
      </c>
      <c r="G1020" s="473" t="s">
        <v>1993</v>
      </c>
      <c r="H1020" s="473"/>
      <c r="I1020" s="339" t="s">
        <v>29</v>
      </c>
      <c r="J1020" s="340">
        <v>6.25E-2</v>
      </c>
      <c r="K1020" s="341">
        <v>24.8</v>
      </c>
      <c r="L1020" s="341">
        <v>1.55</v>
      </c>
      <c r="M1020" s="346"/>
    </row>
    <row r="1021" spans="2:13" ht="25.5" outlineLevel="1" x14ac:dyDescent="0.2">
      <c r="B1021" s="345"/>
      <c r="C1021" s="493" t="s">
        <v>1991</v>
      </c>
      <c r="D1021" s="472" t="s">
        <v>1715</v>
      </c>
      <c r="E1021" s="444" t="s">
        <v>14</v>
      </c>
      <c r="F1021" s="444" t="s">
        <v>1716</v>
      </c>
      <c r="G1021" s="473" t="s">
        <v>1993</v>
      </c>
      <c r="H1021" s="473"/>
      <c r="I1021" s="339" t="s">
        <v>29</v>
      </c>
      <c r="J1021" s="340">
        <v>1</v>
      </c>
      <c r="K1021" s="341">
        <v>9.33</v>
      </c>
      <c r="L1021" s="341">
        <v>9.33</v>
      </c>
      <c r="M1021" s="346"/>
    </row>
    <row r="1022" spans="2:13" outlineLevel="1" x14ac:dyDescent="0.2">
      <c r="B1022" s="345"/>
      <c r="C1022" s="491"/>
      <c r="D1022" s="469"/>
      <c r="E1022" s="469"/>
      <c r="F1022" s="469"/>
      <c r="G1022" s="469" t="s">
        <v>1917</v>
      </c>
      <c r="H1022" s="470">
        <v>0.85657180927001042</v>
      </c>
      <c r="I1022" s="469" t="s">
        <v>1918</v>
      </c>
      <c r="J1022" s="470">
        <v>0.94</v>
      </c>
      <c r="K1022" s="469" t="s">
        <v>1919</v>
      </c>
      <c r="L1022" s="470">
        <v>1.8</v>
      </c>
      <c r="M1022" s="346"/>
    </row>
    <row r="1023" spans="2:13" ht="13.5" outlineLevel="1" thickBot="1" x14ac:dyDescent="0.25">
      <c r="B1023" s="345"/>
      <c r="C1023" s="491"/>
      <c r="D1023" s="469"/>
      <c r="E1023" s="469"/>
      <c r="F1023" s="469"/>
      <c r="G1023" s="469" t="s">
        <v>1920</v>
      </c>
      <c r="H1023" s="470">
        <v>3.97</v>
      </c>
      <c r="I1023" s="469"/>
      <c r="J1023" s="471" t="s">
        <v>1921</v>
      </c>
      <c r="K1023" s="471"/>
      <c r="L1023" s="470">
        <v>21.86</v>
      </c>
      <c r="M1023" s="346"/>
    </row>
    <row r="1024" spans="2:13" ht="13.5" outlineLevel="1" thickTop="1" x14ac:dyDescent="0.2">
      <c r="B1024" s="345"/>
      <c r="C1024" s="492"/>
      <c r="D1024" s="338"/>
      <c r="E1024" s="338"/>
      <c r="F1024" s="338"/>
      <c r="G1024" s="338"/>
      <c r="H1024" s="338"/>
      <c r="I1024" s="338"/>
      <c r="J1024" s="338"/>
      <c r="K1024" s="338"/>
      <c r="L1024" s="338"/>
      <c r="M1024" s="346"/>
    </row>
    <row r="1025" spans="2:13" ht="15" outlineLevel="1" x14ac:dyDescent="0.2">
      <c r="B1025" s="345"/>
      <c r="C1025" s="488" t="s">
        <v>337</v>
      </c>
      <c r="D1025" s="462" t="s">
        <v>1</v>
      </c>
      <c r="E1025" s="461" t="s">
        <v>2</v>
      </c>
      <c r="F1025" s="461" t="s">
        <v>3</v>
      </c>
      <c r="G1025" s="463" t="s">
        <v>1900</v>
      </c>
      <c r="H1025" s="463"/>
      <c r="I1025" s="464" t="s">
        <v>4</v>
      </c>
      <c r="J1025" s="462" t="s">
        <v>5</v>
      </c>
      <c r="K1025" s="462" t="s">
        <v>6</v>
      </c>
      <c r="L1025" s="462" t="s">
        <v>7</v>
      </c>
      <c r="M1025" s="346"/>
    </row>
    <row r="1026" spans="2:13" ht="25.5" outlineLevel="1" x14ac:dyDescent="0.2">
      <c r="B1026" s="345"/>
      <c r="C1026" s="489" t="s">
        <v>1901</v>
      </c>
      <c r="D1026" s="465" t="s">
        <v>338</v>
      </c>
      <c r="E1026" s="443" t="s">
        <v>27</v>
      </c>
      <c r="F1026" s="443" t="s">
        <v>339</v>
      </c>
      <c r="G1026" s="466" t="s">
        <v>1970</v>
      </c>
      <c r="H1026" s="466"/>
      <c r="I1026" s="332" t="s">
        <v>209</v>
      </c>
      <c r="J1026" s="333">
        <v>1</v>
      </c>
      <c r="K1026" s="334">
        <v>13.84</v>
      </c>
      <c r="L1026" s="334">
        <v>13.84</v>
      </c>
      <c r="M1026" s="346"/>
    </row>
    <row r="1027" spans="2:13" ht="25.5" outlineLevel="1" x14ac:dyDescent="0.2">
      <c r="B1027" s="345"/>
      <c r="C1027" s="490" t="s">
        <v>1903</v>
      </c>
      <c r="D1027" s="467" t="s">
        <v>2003</v>
      </c>
      <c r="E1027" s="442" t="s">
        <v>14</v>
      </c>
      <c r="F1027" s="442" t="s">
        <v>2004</v>
      </c>
      <c r="G1027" s="468" t="s">
        <v>1916</v>
      </c>
      <c r="H1027" s="468"/>
      <c r="I1027" s="335" t="s">
        <v>1050</v>
      </c>
      <c r="J1027" s="336">
        <v>7.0000000000000007E-2</v>
      </c>
      <c r="K1027" s="337">
        <v>27.6</v>
      </c>
      <c r="L1027" s="337">
        <v>1.93</v>
      </c>
      <c r="M1027" s="346"/>
    </row>
    <row r="1028" spans="2:13" ht="25.5" outlineLevel="1" x14ac:dyDescent="0.2">
      <c r="B1028" s="345"/>
      <c r="C1028" s="490" t="s">
        <v>1903</v>
      </c>
      <c r="D1028" s="467" t="s">
        <v>1997</v>
      </c>
      <c r="E1028" s="442" t="s">
        <v>14</v>
      </c>
      <c r="F1028" s="442" t="s">
        <v>1998</v>
      </c>
      <c r="G1028" s="468" t="s">
        <v>1916</v>
      </c>
      <c r="H1028" s="468"/>
      <c r="I1028" s="335" t="s">
        <v>1050</v>
      </c>
      <c r="J1028" s="336">
        <v>7.0000000000000007E-2</v>
      </c>
      <c r="K1028" s="337">
        <v>21.09</v>
      </c>
      <c r="L1028" s="337">
        <v>1.47</v>
      </c>
      <c r="M1028" s="346"/>
    </row>
    <row r="1029" spans="2:13" outlineLevel="1" x14ac:dyDescent="0.2">
      <c r="B1029" s="345"/>
      <c r="C1029" s="493" t="s">
        <v>1991</v>
      </c>
      <c r="D1029" s="472" t="s">
        <v>2117</v>
      </c>
      <c r="E1029" s="444" t="s">
        <v>14</v>
      </c>
      <c r="F1029" s="444" t="s">
        <v>1431</v>
      </c>
      <c r="G1029" s="473" t="s">
        <v>1993</v>
      </c>
      <c r="H1029" s="473"/>
      <c r="I1029" s="339" t="s">
        <v>29</v>
      </c>
      <c r="J1029" s="340">
        <v>9.4000000000000004E-3</v>
      </c>
      <c r="K1029" s="341">
        <v>60.09</v>
      </c>
      <c r="L1029" s="341">
        <v>0.56000000000000005</v>
      </c>
      <c r="M1029" s="346"/>
    </row>
    <row r="1030" spans="2:13" outlineLevel="1" x14ac:dyDescent="0.2">
      <c r="B1030" s="345"/>
      <c r="C1030" s="493" t="s">
        <v>1991</v>
      </c>
      <c r="D1030" s="472" t="s">
        <v>2007</v>
      </c>
      <c r="E1030" s="444" t="s">
        <v>14</v>
      </c>
      <c r="F1030" s="444" t="s">
        <v>1384</v>
      </c>
      <c r="G1030" s="473" t="s">
        <v>1993</v>
      </c>
      <c r="H1030" s="473"/>
      <c r="I1030" s="339" t="s">
        <v>29</v>
      </c>
      <c r="J1030" s="340">
        <v>1.0999999999999999E-2</v>
      </c>
      <c r="K1030" s="341">
        <v>68.08</v>
      </c>
      <c r="L1030" s="341">
        <v>0.74</v>
      </c>
      <c r="M1030" s="346"/>
    </row>
    <row r="1031" spans="2:13" outlineLevel="1" x14ac:dyDescent="0.2">
      <c r="B1031" s="345"/>
      <c r="C1031" s="493" t="s">
        <v>1991</v>
      </c>
      <c r="D1031" s="472" t="s">
        <v>1675</v>
      </c>
      <c r="E1031" s="444" t="s">
        <v>14</v>
      </c>
      <c r="F1031" s="444" t="s">
        <v>1676</v>
      </c>
      <c r="G1031" s="473" t="s">
        <v>1993</v>
      </c>
      <c r="H1031" s="473"/>
      <c r="I1031" s="339" t="s">
        <v>29</v>
      </c>
      <c r="J1031" s="340">
        <v>1</v>
      </c>
      <c r="K1031" s="341">
        <v>9.14</v>
      </c>
      <c r="L1031" s="341">
        <v>9.14</v>
      </c>
      <c r="M1031" s="346"/>
    </row>
    <row r="1032" spans="2:13" outlineLevel="1" x14ac:dyDescent="0.2">
      <c r="B1032" s="345"/>
      <c r="C1032" s="491"/>
      <c r="D1032" s="469"/>
      <c r="E1032" s="469"/>
      <c r="F1032" s="469"/>
      <c r="G1032" s="469" t="s">
        <v>1917</v>
      </c>
      <c r="H1032" s="470">
        <v>1.118302084324736</v>
      </c>
      <c r="I1032" s="469" t="s">
        <v>1918</v>
      </c>
      <c r="J1032" s="470">
        <v>1.23</v>
      </c>
      <c r="K1032" s="469" t="s">
        <v>1919</v>
      </c>
      <c r="L1032" s="470">
        <v>2.35</v>
      </c>
      <c r="M1032" s="346"/>
    </row>
    <row r="1033" spans="2:13" outlineLevel="1" x14ac:dyDescent="0.2">
      <c r="B1033" s="345"/>
      <c r="C1033" s="491"/>
      <c r="D1033" s="469"/>
      <c r="E1033" s="469"/>
      <c r="F1033" s="469"/>
      <c r="G1033" s="469" t="s">
        <v>1920</v>
      </c>
      <c r="H1033" s="470">
        <v>3.07</v>
      </c>
      <c r="I1033" s="469"/>
      <c r="J1033" s="471" t="s">
        <v>1921</v>
      </c>
      <c r="K1033" s="471"/>
      <c r="L1033" s="470">
        <v>16.91</v>
      </c>
      <c r="M1033" s="346"/>
    </row>
    <row r="1034" spans="2:13" outlineLevel="1" x14ac:dyDescent="0.2">
      <c r="B1034" s="345"/>
      <c r="C1034" s="494" t="s">
        <v>2001</v>
      </c>
      <c r="D1034" s="474"/>
      <c r="E1034" s="474"/>
      <c r="F1034" s="474"/>
      <c r="G1034" s="474"/>
      <c r="H1034" s="474"/>
      <c r="I1034" s="474"/>
      <c r="J1034" s="474"/>
      <c r="K1034" s="474"/>
      <c r="L1034" s="474"/>
      <c r="M1034" s="346"/>
    </row>
    <row r="1035" spans="2:13" ht="13.5" outlineLevel="1" thickBot="1" x14ac:dyDescent="0.25">
      <c r="B1035" s="345"/>
      <c r="C1035" s="486" t="s">
        <v>2154</v>
      </c>
      <c r="D1035" s="471"/>
      <c r="E1035" s="471"/>
      <c r="F1035" s="471"/>
      <c r="G1035" s="471"/>
      <c r="H1035" s="471"/>
      <c r="I1035" s="471"/>
      <c r="J1035" s="471"/>
      <c r="K1035" s="471"/>
      <c r="L1035" s="471"/>
      <c r="M1035" s="346"/>
    </row>
    <row r="1036" spans="2:13" ht="13.5" outlineLevel="1" thickTop="1" x14ac:dyDescent="0.2">
      <c r="B1036" s="345"/>
      <c r="C1036" s="492"/>
      <c r="D1036" s="338"/>
      <c r="E1036" s="338"/>
      <c r="F1036" s="338"/>
      <c r="G1036" s="338"/>
      <c r="H1036" s="338"/>
      <c r="I1036" s="338"/>
      <c r="J1036" s="338"/>
      <c r="K1036" s="338"/>
      <c r="L1036" s="338"/>
      <c r="M1036" s="346"/>
    </row>
    <row r="1037" spans="2:13" ht="15" outlineLevel="1" x14ac:dyDescent="0.2">
      <c r="B1037" s="345"/>
      <c r="C1037" s="488" t="s">
        <v>340</v>
      </c>
      <c r="D1037" s="462" t="s">
        <v>1</v>
      </c>
      <c r="E1037" s="461" t="s">
        <v>2</v>
      </c>
      <c r="F1037" s="461" t="s">
        <v>3</v>
      </c>
      <c r="G1037" s="463" t="s">
        <v>1900</v>
      </c>
      <c r="H1037" s="463"/>
      <c r="I1037" s="464" t="s">
        <v>4</v>
      </c>
      <c r="J1037" s="462" t="s">
        <v>5</v>
      </c>
      <c r="K1037" s="462" t="s">
        <v>6</v>
      </c>
      <c r="L1037" s="462" t="s">
        <v>7</v>
      </c>
      <c r="M1037" s="346"/>
    </row>
    <row r="1038" spans="2:13" ht="25.5" outlineLevel="1" x14ac:dyDescent="0.2">
      <c r="B1038" s="345"/>
      <c r="C1038" s="489" t="s">
        <v>1901</v>
      </c>
      <c r="D1038" s="465" t="s">
        <v>341</v>
      </c>
      <c r="E1038" s="443" t="s">
        <v>27</v>
      </c>
      <c r="F1038" s="443" t="s">
        <v>342</v>
      </c>
      <c r="G1038" s="466" t="s">
        <v>1970</v>
      </c>
      <c r="H1038" s="466"/>
      <c r="I1038" s="332" t="s">
        <v>209</v>
      </c>
      <c r="J1038" s="333">
        <v>1</v>
      </c>
      <c r="K1038" s="334">
        <v>47.14</v>
      </c>
      <c r="L1038" s="334">
        <v>47.14</v>
      </c>
      <c r="M1038" s="346"/>
    </row>
    <row r="1039" spans="2:13" ht="25.5" outlineLevel="1" x14ac:dyDescent="0.2">
      <c r="B1039" s="345"/>
      <c r="C1039" s="490" t="s">
        <v>1903</v>
      </c>
      <c r="D1039" s="467" t="s">
        <v>1997</v>
      </c>
      <c r="E1039" s="442" t="s">
        <v>14</v>
      </c>
      <c r="F1039" s="442" t="s">
        <v>1998</v>
      </c>
      <c r="G1039" s="468" t="s">
        <v>1916</v>
      </c>
      <c r="H1039" s="468"/>
      <c r="I1039" s="335" t="s">
        <v>1050</v>
      </c>
      <c r="J1039" s="336">
        <v>0.46</v>
      </c>
      <c r="K1039" s="337">
        <v>21.09</v>
      </c>
      <c r="L1039" s="337">
        <v>9.6999999999999993</v>
      </c>
      <c r="M1039" s="346"/>
    </row>
    <row r="1040" spans="2:13" ht="25.5" outlineLevel="1" x14ac:dyDescent="0.2">
      <c r="B1040" s="345"/>
      <c r="C1040" s="490" t="s">
        <v>1903</v>
      </c>
      <c r="D1040" s="467" t="s">
        <v>2003</v>
      </c>
      <c r="E1040" s="442" t="s">
        <v>14</v>
      </c>
      <c r="F1040" s="442" t="s">
        <v>2004</v>
      </c>
      <c r="G1040" s="468" t="s">
        <v>1916</v>
      </c>
      <c r="H1040" s="468"/>
      <c r="I1040" s="335" t="s">
        <v>1050</v>
      </c>
      <c r="J1040" s="336">
        <v>0.46</v>
      </c>
      <c r="K1040" s="337">
        <v>27.6</v>
      </c>
      <c r="L1040" s="337">
        <v>12.69</v>
      </c>
      <c r="M1040" s="346"/>
    </row>
    <row r="1041" spans="2:13" outlineLevel="1" x14ac:dyDescent="0.2">
      <c r="B1041" s="345"/>
      <c r="C1041" s="493" t="s">
        <v>1991</v>
      </c>
      <c r="D1041" s="472" t="s">
        <v>2142</v>
      </c>
      <c r="E1041" s="444" t="s">
        <v>14</v>
      </c>
      <c r="F1041" s="444" t="s">
        <v>1473</v>
      </c>
      <c r="G1041" s="473" t="s">
        <v>1993</v>
      </c>
      <c r="H1041" s="473"/>
      <c r="I1041" s="339" t="s">
        <v>29</v>
      </c>
      <c r="J1041" s="340">
        <v>1</v>
      </c>
      <c r="K1041" s="341">
        <v>1.53</v>
      </c>
      <c r="L1041" s="341">
        <v>1.53</v>
      </c>
      <c r="M1041" s="346"/>
    </row>
    <row r="1042" spans="2:13" outlineLevel="1" x14ac:dyDescent="0.2">
      <c r="B1042" s="345"/>
      <c r="C1042" s="493" t="s">
        <v>1991</v>
      </c>
      <c r="D1042" s="472" t="s">
        <v>2147</v>
      </c>
      <c r="E1042" s="444" t="s">
        <v>14</v>
      </c>
      <c r="F1042" s="444" t="s">
        <v>1462</v>
      </c>
      <c r="G1042" s="473" t="s">
        <v>1993</v>
      </c>
      <c r="H1042" s="473"/>
      <c r="I1042" s="339" t="s">
        <v>29</v>
      </c>
      <c r="J1042" s="340">
        <v>1</v>
      </c>
      <c r="K1042" s="341">
        <v>2.72</v>
      </c>
      <c r="L1042" s="341">
        <v>2.72</v>
      </c>
      <c r="M1042" s="346"/>
    </row>
    <row r="1043" spans="2:13" outlineLevel="1" x14ac:dyDescent="0.2">
      <c r="B1043" s="345"/>
      <c r="C1043" s="493" t="s">
        <v>1991</v>
      </c>
      <c r="D1043" s="472" t="s">
        <v>1583</v>
      </c>
      <c r="E1043" s="444" t="s">
        <v>14</v>
      </c>
      <c r="F1043" s="444" t="s">
        <v>1584</v>
      </c>
      <c r="G1043" s="473" t="s">
        <v>1993</v>
      </c>
      <c r="H1043" s="473"/>
      <c r="I1043" s="339" t="s">
        <v>29</v>
      </c>
      <c r="J1043" s="340">
        <v>1</v>
      </c>
      <c r="K1043" s="341">
        <v>17.03</v>
      </c>
      <c r="L1043" s="341">
        <v>17.03</v>
      </c>
      <c r="M1043" s="346"/>
    </row>
    <row r="1044" spans="2:13" ht="25.5" outlineLevel="1" x14ac:dyDescent="0.2">
      <c r="B1044" s="345"/>
      <c r="C1044" s="493" t="s">
        <v>1991</v>
      </c>
      <c r="D1044" s="472" t="s">
        <v>2005</v>
      </c>
      <c r="E1044" s="444" t="s">
        <v>14</v>
      </c>
      <c r="F1044" s="444" t="s">
        <v>1475</v>
      </c>
      <c r="G1044" s="473" t="s">
        <v>1993</v>
      </c>
      <c r="H1044" s="473"/>
      <c r="I1044" s="339" t="s">
        <v>29</v>
      </c>
      <c r="J1044" s="340">
        <v>0.14000000000000001</v>
      </c>
      <c r="K1044" s="341">
        <v>24.8</v>
      </c>
      <c r="L1044" s="341">
        <v>3.47</v>
      </c>
      <c r="M1044" s="346"/>
    </row>
    <row r="1045" spans="2:13" outlineLevel="1" x14ac:dyDescent="0.2">
      <c r="B1045" s="345"/>
      <c r="C1045" s="491"/>
      <c r="D1045" s="469"/>
      <c r="E1045" s="469"/>
      <c r="F1045" s="469"/>
      <c r="G1045" s="469" t="s">
        <v>1917</v>
      </c>
      <c r="H1045" s="470">
        <v>7.3807937565432562</v>
      </c>
      <c r="I1045" s="469" t="s">
        <v>1918</v>
      </c>
      <c r="J1045" s="470">
        <v>8.1300000000000008</v>
      </c>
      <c r="K1045" s="469" t="s">
        <v>1919</v>
      </c>
      <c r="L1045" s="470">
        <v>15.51</v>
      </c>
      <c r="M1045" s="346"/>
    </row>
    <row r="1046" spans="2:13" outlineLevel="1" x14ac:dyDescent="0.2">
      <c r="B1046" s="345"/>
      <c r="C1046" s="491"/>
      <c r="D1046" s="469"/>
      <c r="E1046" s="469"/>
      <c r="F1046" s="469"/>
      <c r="G1046" s="469" t="s">
        <v>1920</v>
      </c>
      <c r="H1046" s="470">
        <v>10.47</v>
      </c>
      <c r="I1046" s="469"/>
      <c r="J1046" s="471" t="s">
        <v>1921</v>
      </c>
      <c r="K1046" s="471"/>
      <c r="L1046" s="470">
        <v>57.61</v>
      </c>
      <c r="M1046" s="346"/>
    </row>
    <row r="1047" spans="2:13" outlineLevel="1" x14ac:dyDescent="0.2">
      <c r="B1047" s="345"/>
      <c r="C1047" s="494" t="s">
        <v>2001</v>
      </c>
      <c r="D1047" s="474"/>
      <c r="E1047" s="474"/>
      <c r="F1047" s="474"/>
      <c r="G1047" s="474"/>
      <c r="H1047" s="474"/>
      <c r="I1047" s="474"/>
      <c r="J1047" s="474"/>
      <c r="K1047" s="474"/>
      <c r="L1047" s="474"/>
      <c r="M1047" s="346"/>
    </row>
    <row r="1048" spans="2:13" ht="13.5" outlineLevel="1" thickBot="1" x14ac:dyDescent="0.25">
      <c r="B1048" s="345"/>
      <c r="C1048" s="486" t="s">
        <v>2155</v>
      </c>
      <c r="D1048" s="471"/>
      <c r="E1048" s="471"/>
      <c r="F1048" s="471"/>
      <c r="G1048" s="471"/>
      <c r="H1048" s="471"/>
      <c r="I1048" s="471"/>
      <c r="J1048" s="471"/>
      <c r="K1048" s="471"/>
      <c r="L1048" s="471"/>
      <c r="M1048" s="346"/>
    </row>
    <row r="1049" spans="2:13" ht="13.5" outlineLevel="1" thickTop="1" x14ac:dyDescent="0.2">
      <c r="B1049" s="345"/>
      <c r="C1049" s="492"/>
      <c r="D1049" s="338"/>
      <c r="E1049" s="338"/>
      <c r="F1049" s="338"/>
      <c r="G1049" s="338"/>
      <c r="H1049" s="338"/>
      <c r="I1049" s="338"/>
      <c r="J1049" s="338"/>
      <c r="K1049" s="338"/>
      <c r="L1049" s="338"/>
      <c r="M1049" s="346"/>
    </row>
    <row r="1050" spans="2:13" ht="15" outlineLevel="1" x14ac:dyDescent="0.2">
      <c r="B1050" s="345"/>
      <c r="C1050" s="488" t="s">
        <v>343</v>
      </c>
      <c r="D1050" s="462" t="s">
        <v>1</v>
      </c>
      <c r="E1050" s="461" t="s">
        <v>2</v>
      </c>
      <c r="F1050" s="461" t="s">
        <v>3</v>
      </c>
      <c r="G1050" s="463" t="s">
        <v>1900</v>
      </c>
      <c r="H1050" s="463"/>
      <c r="I1050" s="464" t="s">
        <v>4</v>
      </c>
      <c r="J1050" s="462" t="s">
        <v>5</v>
      </c>
      <c r="K1050" s="462" t="s">
        <v>6</v>
      </c>
      <c r="L1050" s="462" t="s">
        <v>7</v>
      </c>
      <c r="M1050" s="346"/>
    </row>
    <row r="1051" spans="2:13" ht="38.25" outlineLevel="1" x14ac:dyDescent="0.2">
      <c r="B1051" s="345"/>
      <c r="C1051" s="489" t="s">
        <v>1901</v>
      </c>
      <c r="D1051" s="465" t="s">
        <v>344</v>
      </c>
      <c r="E1051" s="443" t="s">
        <v>14</v>
      </c>
      <c r="F1051" s="443" t="s">
        <v>345</v>
      </c>
      <c r="G1051" s="466" t="s">
        <v>1970</v>
      </c>
      <c r="H1051" s="466"/>
      <c r="I1051" s="332" t="s">
        <v>29</v>
      </c>
      <c r="J1051" s="333">
        <v>1</v>
      </c>
      <c r="K1051" s="334">
        <v>19.96</v>
      </c>
      <c r="L1051" s="334">
        <v>19.96</v>
      </c>
      <c r="M1051" s="346"/>
    </row>
    <row r="1052" spans="2:13" ht="25.5" outlineLevel="1" x14ac:dyDescent="0.2">
      <c r="B1052" s="345"/>
      <c r="C1052" s="490" t="s">
        <v>1903</v>
      </c>
      <c r="D1052" s="467" t="s">
        <v>2104</v>
      </c>
      <c r="E1052" s="442" t="s">
        <v>14</v>
      </c>
      <c r="F1052" s="442" t="s">
        <v>2105</v>
      </c>
      <c r="G1052" s="468" t="s">
        <v>1916</v>
      </c>
      <c r="H1052" s="468"/>
      <c r="I1052" s="335" t="s">
        <v>1050</v>
      </c>
      <c r="J1052" s="336">
        <v>0.17</v>
      </c>
      <c r="K1052" s="337">
        <v>21.8</v>
      </c>
      <c r="L1052" s="337">
        <v>3.7</v>
      </c>
      <c r="M1052" s="346"/>
    </row>
    <row r="1053" spans="2:13" ht="25.5" outlineLevel="1" x14ac:dyDescent="0.2">
      <c r="B1053" s="345"/>
      <c r="C1053" s="490" t="s">
        <v>1903</v>
      </c>
      <c r="D1053" s="467" t="s">
        <v>2003</v>
      </c>
      <c r="E1053" s="442" t="s">
        <v>14</v>
      </c>
      <c r="F1053" s="442" t="s">
        <v>2004</v>
      </c>
      <c r="G1053" s="468" t="s">
        <v>1916</v>
      </c>
      <c r="H1053" s="468"/>
      <c r="I1053" s="335" t="s">
        <v>1050</v>
      </c>
      <c r="J1053" s="336">
        <v>0.17</v>
      </c>
      <c r="K1053" s="337">
        <v>27.6</v>
      </c>
      <c r="L1053" s="337">
        <v>4.6900000000000004</v>
      </c>
      <c r="M1053" s="346"/>
    </row>
    <row r="1054" spans="2:13" outlineLevel="1" x14ac:dyDescent="0.2">
      <c r="B1054" s="345"/>
      <c r="C1054" s="493" t="s">
        <v>1991</v>
      </c>
      <c r="D1054" s="472" t="s">
        <v>2142</v>
      </c>
      <c r="E1054" s="444" t="s">
        <v>14</v>
      </c>
      <c r="F1054" s="444" t="s">
        <v>1473</v>
      </c>
      <c r="G1054" s="473" t="s">
        <v>1993</v>
      </c>
      <c r="H1054" s="473"/>
      <c r="I1054" s="339" t="s">
        <v>29</v>
      </c>
      <c r="J1054" s="340">
        <v>2</v>
      </c>
      <c r="K1054" s="341">
        <v>1.53</v>
      </c>
      <c r="L1054" s="341">
        <v>3.06</v>
      </c>
      <c r="M1054" s="346"/>
    </row>
    <row r="1055" spans="2:13" ht="25.5" outlineLevel="1" x14ac:dyDescent="0.2">
      <c r="B1055" s="345"/>
      <c r="C1055" s="493" t="s">
        <v>1991</v>
      </c>
      <c r="D1055" s="472" t="s">
        <v>2005</v>
      </c>
      <c r="E1055" s="444" t="s">
        <v>14</v>
      </c>
      <c r="F1055" s="444" t="s">
        <v>1475</v>
      </c>
      <c r="G1055" s="473" t="s">
        <v>1993</v>
      </c>
      <c r="H1055" s="473"/>
      <c r="I1055" s="339" t="s">
        <v>29</v>
      </c>
      <c r="J1055" s="340">
        <v>0.04</v>
      </c>
      <c r="K1055" s="341">
        <v>24.8</v>
      </c>
      <c r="L1055" s="341">
        <v>0.99</v>
      </c>
      <c r="M1055" s="346"/>
    </row>
    <row r="1056" spans="2:13" outlineLevel="1" x14ac:dyDescent="0.2">
      <c r="B1056" s="345"/>
      <c r="C1056" s="493" t="s">
        <v>1991</v>
      </c>
      <c r="D1056" s="472" t="s">
        <v>1577</v>
      </c>
      <c r="E1056" s="444" t="s">
        <v>14</v>
      </c>
      <c r="F1056" s="444" t="s">
        <v>1578</v>
      </c>
      <c r="G1056" s="473" t="s">
        <v>1993</v>
      </c>
      <c r="H1056" s="473"/>
      <c r="I1056" s="339" t="s">
        <v>29</v>
      </c>
      <c r="J1056" s="340">
        <v>1</v>
      </c>
      <c r="K1056" s="341">
        <v>7.52</v>
      </c>
      <c r="L1056" s="341">
        <v>7.52</v>
      </c>
      <c r="M1056" s="346"/>
    </row>
    <row r="1057" spans="2:13" outlineLevel="1" x14ac:dyDescent="0.2">
      <c r="B1057" s="345"/>
      <c r="C1057" s="491"/>
      <c r="D1057" s="469"/>
      <c r="E1057" s="469"/>
      <c r="F1057" s="469"/>
      <c r="G1057" s="469" t="s">
        <v>1917</v>
      </c>
      <c r="H1057" s="470">
        <v>2.8219282383173123</v>
      </c>
      <c r="I1057" s="469" t="s">
        <v>1918</v>
      </c>
      <c r="J1057" s="470">
        <v>3.11</v>
      </c>
      <c r="K1057" s="469" t="s">
        <v>1919</v>
      </c>
      <c r="L1057" s="470">
        <v>5.93</v>
      </c>
      <c r="M1057" s="346"/>
    </row>
    <row r="1058" spans="2:13" ht="13.5" outlineLevel="1" thickBot="1" x14ac:dyDescent="0.25">
      <c r="B1058" s="345"/>
      <c r="C1058" s="491"/>
      <c r="D1058" s="469"/>
      <c r="E1058" s="469"/>
      <c r="F1058" s="469"/>
      <c r="G1058" s="469" t="s">
        <v>1920</v>
      </c>
      <c r="H1058" s="470">
        <v>4.43</v>
      </c>
      <c r="I1058" s="469"/>
      <c r="J1058" s="471" t="s">
        <v>1921</v>
      </c>
      <c r="K1058" s="471"/>
      <c r="L1058" s="470">
        <v>24.39</v>
      </c>
      <c r="M1058" s="346"/>
    </row>
    <row r="1059" spans="2:13" ht="13.5" outlineLevel="1" thickTop="1" x14ac:dyDescent="0.2">
      <c r="B1059" s="345"/>
      <c r="C1059" s="492"/>
      <c r="D1059" s="338"/>
      <c r="E1059" s="338"/>
      <c r="F1059" s="338"/>
      <c r="G1059" s="338"/>
      <c r="H1059" s="338"/>
      <c r="I1059" s="338"/>
      <c r="J1059" s="338"/>
      <c r="K1059" s="338"/>
      <c r="L1059" s="338"/>
      <c r="M1059" s="346"/>
    </row>
    <row r="1060" spans="2:13" ht="15" outlineLevel="1" x14ac:dyDescent="0.2">
      <c r="B1060" s="345"/>
      <c r="C1060" s="488" t="s">
        <v>346</v>
      </c>
      <c r="D1060" s="462" t="s">
        <v>1</v>
      </c>
      <c r="E1060" s="461" t="s">
        <v>2</v>
      </c>
      <c r="F1060" s="461" t="s">
        <v>3</v>
      </c>
      <c r="G1060" s="463" t="s">
        <v>1900</v>
      </c>
      <c r="H1060" s="463"/>
      <c r="I1060" s="464" t="s">
        <v>4</v>
      </c>
      <c r="J1060" s="462" t="s">
        <v>5</v>
      </c>
      <c r="K1060" s="462" t="s">
        <v>6</v>
      </c>
      <c r="L1060" s="462" t="s">
        <v>7</v>
      </c>
      <c r="M1060" s="346"/>
    </row>
    <row r="1061" spans="2:13" ht="38.25" outlineLevel="1" x14ac:dyDescent="0.2">
      <c r="B1061" s="345"/>
      <c r="C1061" s="489" t="s">
        <v>1901</v>
      </c>
      <c r="D1061" s="465" t="s">
        <v>347</v>
      </c>
      <c r="E1061" s="443" t="s">
        <v>14</v>
      </c>
      <c r="F1061" s="443" t="s">
        <v>348</v>
      </c>
      <c r="G1061" s="466" t="s">
        <v>1970</v>
      </c>
      <c r="H1061" s="466"/>
      <c r="I1061" s="332" t="s">
        <v>29</v>
      </c>
      <c r="J1061" s="333">
        <v>1</v>
      </c>
      <c r="K1061" s="334">
        <v>40.020000000000003</v>
      </c>
      <c r="L1061" s="334">
        <v>40.020000000000003</v>
      </c>
      <c r="M1061" s="346"/>
    </row>
    <row r="1062" spans="2:13" ht="25.5" outlineLevel="1" x14ac:dyDescent="0.2">
      <c r="B1062" s="345"/>
      <c r="C1062" s="490" t="s">
        <v>1903</v>
      </c>
      <c r="D1062" s="467" t="s">
        <v>2104</v>
      </c>
      <c r="E1062" s="442" t="s">
        <v>14</v>
      </c>
      <c r="F1062" s="442" t="s">
        <v>2105</v>
      </c>
      <c r="G1062" s="468" t="s">
        <v>1916</v>
      </c>
      <c r="H1062" s="468"/>
      <c r="I1062" s="335" t="s">
        <v>1050</v>
      </c>
      <c r="J1062" s="336">
        <v>0.33</v>
      </c>
      <c r="K1062" s="337">
        <v>21.8</v>
      </c>
      <c r="L1062" s="337">
        <v>7.19</v>
      </c>
      <c r="M1062" s="346"/>
    </row>
    <row r="1063" spans="2:13" ht="25.5" outlineLevel="1" x14ac:dyDescent="0.2">
      <c r="B1063" s="345"/>
      <c r="C1063" s="490" t="s">
        <v>1903</v>
      </c>
      <c r="D1063" s="467" t="s">
        <v>2003</v>
      </c>
      <c r="E1063" s="442" t="s">
        <v>14</v>
      </c>
      <c r="F1063" s="442" t="s">
        <v>2004</v>
      </c>
      <c r="G1063" s="468" t="s">
        <v>1916</v>
      </c>
      <c r="H1063" s="468"/>
      <c r="I1063" s="335" t="s">
        <v>1050</v>
      </c>
      <c r="J1063" s="336">
        <v>0.33</v>
      </c>
      <c r="K1063" s="337">
        <v>27.6</v>
      </c>
      <c r="L1063" s="337">
        <v>9.1</v>
      </c>
      <c r="M1063" s="346"/>
    </row>
    <row r="1064" spans="2:13" outlineLevel="1" x14ac:dyDescent="0.2">
      <c r="B1064" s="345"/>
      <c r="C1064" s="493" t="s">
        <v>1991</v>
      </c>
      <c r="D1064" s="472" t="s">
        <v>2147</v>
      </c>
      <c r="E1064" s="444" t="s">
        <v>14</v>
      </c>
      <c r="F1064" s="444" t="s">
        <v>1462</v>
      </c>
      <c r="G1064" s="473" t="s">
        <v>1993</v>
      </c>
      <c r="H1064" s="473"/>
      <c r="I1064" s="339" t="s">
        <v>29</v>
      </c>
      <c r="J1064" s="340">
        <v>2</v>
      </c>
      <c r="K1064" s="341">
        <v>2.72</v>
      </c>
      <c r="L1064" s="341">
        <v>5.44</v>
      </c>
      <c r="M1064" s="346"/>
    </row>
    <row r="1065" spans="2:13" ht="25.5" outlineLevel="1" x14ac:dyDescent="0.2">
      <c r="B1065" s="345"/>
      <c r="C1065" s="493" t="s">
        <v>1991</v>
      </c>
      <c r="D1065" s="472" t="s">
        <v>2005</v>
      </c>
      <c r="E1065" s="444" t="s">
        <v>14</v>
      </c>
      <c r="F1065" s="444" t="s">
        <v>1475</v>
      </c>
      <c r="G1065" s="473" t="s">
        <v>1993</v>
      </c>
      <c r="H1065" s="473"/>
      <c r="I1065" s="339" t="s">
        <v>29</v>
      </c>
      <c r="J1065" s="340">
        <v>9.1999999999999998E-2</v>
      </c>
      <c r="K1065" s="341">
        <v>24.8</v>
      </c>
      <c r="L1065" s="341">
        <v>2.2799999999999998</v>
      </c>
      <c r="M1065" s="346"/>
    </row>
    <row r="1066" spans="2:13" outlineLevel="1" x14ac:dyDescent="0.2">
      <c r="B1066" s="345"/>
      <c r="C1066" s="493" t="s">
        <v>1991</v>
      </c>
      <c r="D1066" s="472" t="s">
        <v>1685</v>
      </c>
      <c r="E1066" s="444" t="s">
        <v>14</v>
      </c>
      <c r="F1066" s="444" t="s">
        <v>1686</v>
      </c>
      <c r="G1066" s="473" t="s">
        <v>1993</v>
      </c>
      <c r="H1066" s="473"/>
      <c r="I1066" s="339" t="s">
        <v>29</v>
      </c>
      <c r="J1066" s="340">
        <v>1</v>
      </c>
      <c r="K1066" s="341">
        <v>16.010000000000002</v>
      </c>
      <c r="L1066" s="341">
        <v>16.010000000000002</v>
      </c>
      <c r="M1066" s="346"/>
    </row>
    <row r="1067" spans="2:13" outlineLevel="1" x14ac:dyDescent="0.2">
      <c r="B1067" s="345"/>
      <c r="C1067" s="491"/>
      <c r="D1067" s="469"/>
      <c r="E1067" s="469"/>
      <c r="F1067" s="469"/>
      <c r="G1067" s="469" t="s">
        <v>1917</v>
      </c>
      <c r="H1067" s="470">
        <v>5.4820595793280669</v>
      </c>
      <c r="I1067" s="469" t="s">
        <v>1918</v>
      </c>
      <c r="J1067" s="470">
        <v>6.04</v>
      </c>
      <c r="K1067" s="469" t="s">
        <v>1919</v>
      </c>
      <c r="L1067" s="470">
        <v>11.52</v>
      </c>
      <c r="M1067" s="346"/>
    </row>
    <row r="1068" spans="2:13" ht="13.5" outlineLevel="1" thickBot="1" x14ac:dyDescent="0.25">
      <c r="B1068" s="345"/>
      <c r="C1068" s="491"/>
      <c r="D1068" s="469"/>
      <c r="E1068" s="469"/>
      <c r="F1068" s="469"/>
      <c r="G1068" s="469" t="s">
        <v>1920</v>
      </c>
      <c r="H1068" s="470">
        <v>8.89</v>
      </c>
      <c r="I1068" s="469"/>
      <c r="J1068" s="471" t="s">
        <v>1921</v>
      </c>
      <c r="K1068" s="471"/>
      <c r="L1068" s="470">
        <v>48.91</v>
      </c>
      <c r="M1068" s="346"/>
    </row>
    <row r="1069" spans="2:13" ht="13.5" outlineLevel="1" thickTop="1" x14ac:dyDescent="0.2">
      <c r="B1069" s="345"/>
      <c r="C1069" s="492"/>
      <c r="D1069" s="338"/>
      <c r="E1069" s="338"/>
      <c r="F1069" s="338"/>
      <c r="G1069" s="338"/>
      <c r="H1069" s="338"/>
      <c r="I1069" s="338"/>
      <c r="J1069" s="338"/>
      <c r="K1069" s="338"/>
      <c r="L1069" s="338"/>
      <c r="M1069" s="346"/>
    </row>
    <row r="1070" spans="2:13" ht="15" outlineLevel="1" x14ac:dyDescent="0.2">
      <c r="B1070" s="345"/>
      <c r="C1070" s="488" t="s">
        <v>349</v>
      </c>
      <c r="D1070" s="462" t="s">
        <v>1</v>
      </c>
      <c r="E1070" s="461" t="s">
        <v>2</v>
      </c>
      <c r="F1070" s="461" t="s">
        <v>3</v>
      </c>
      <c r="G1070" s="463" t="s">
        <v>1900</v>
      </c>
      <c r="H1070" s="463"/>
      <c r="I1070" s="464" t="s">
        <v>4</v>
      </c>
      <c r="J1070" s="462" t="s">
        <v>5</v>
      </c>
      <c r="K1070" s="462" t="s">
        <v>6</v>
      </c>
      <c r="L1070" s="462" t="s">
        <v>7</v>
      </c>
      <c r="M1070" s="346"/>
    </row>
    <row r="1071" spans="2:13" ht="25.5" outlineLevel="1" x14ac:dyDescent="0.2">
      <c r="B1071" s="345"/>
      <c r="C1071" s="489" t="s">
        <v>1901</v>
      </c>
      <c r="D1071" s="465" t="s">
        <v>350</v>
      </c>
      <c r="E1071" s="443" t="s">
        <v>14</v>
      </c>
      <c r="F1071" s="443" t="s">
        <v>351</v>
      </c>
      <c r="G1071" s="466" t="s">
        <v>1970</v>
      </c>
      <c r="H1071" s="466"/>
      <c r="I1071" s="332" t="s">
        <v>83</v>
      </c>
      <c r="J1071" s="333">
        <v>1</v>
      </c>
      <c r="K1071" s="334">
        <v>21.88</v>
      </c>
      <c r="L1071" s="334">
        <v>21.88</v>
      </c>
      <c r="M1071" s="346"/>
    </row>
    <row r="1072" spans="2:13" ht="25.5" outlineLevel="1" x14ac:dyDescent="0.2">
      <c r="B1072" s="345"/>
      <c r="C1072" s="490" t="s">
        <v>1903</v>
      </c>
      <c r="D1072" s="467" t="s">
        <v>2104</v>
      </c>
      <c r="E1072" s="442" t="s">
        <v>14</v>
      </c>
      <c r="F1072" s="442" t="s">
        <v>2105</v>
      </c>
      <c r="G1072" s="468" t="s">
        <v>1916</v>
      </c>
      <c r="H1072" s="468"/>
      <c r="I1072" s="335" t="s">
        <v>1050</v>
      </c>
      <c r="J1072" s="336">
        <v>0.3</v>
      </c>
      <c r="K1072" s="337">
        <v>21.8</v>
      </c>
      <c r="L1072" s="337">
        <v>6.54</v>
      </c>
      <c r="M1072" s="346"/>
    </row>
    <row r="1073" spans="2:13" ht="25.5" outlineLevel="1" x14ac:dyDescent="0.2">
      <c r="B1073" s="345"/>
      <c r="C1073" s="490" t="s">
        <v>1903</v>
      </c>
      <c r="D1073" s="467" t="s">
        <v>2003</v>
      </c>
      <c r="E1073" s="442" t="s">
        <v>14</v>
      </c>
      <c r="F1073" s="442" t="s">
        <v>2004</v>
      </c>
      <c r="G1073" s="468" t="s">
        <v>1916</v>
      </c>
      <c r="H1073" s="468"/>
      <c r="I1073" s="335" t="s">
        <v>1050</v>
      </c>
      <c r="J1073" s="336">
        <v>0.3</v>
      </c>
      <c r="K1073" s="337">
        <v>27.6</v>
      </c>
      <c r="L1073" s="337">
        <v>8.2799999999999994</v>
      </c>
      <c r="M1073" s="346"/>
    </row>
    <row r="1074" spans="2:13" outlineLevel="1" x14ac:dyDescent="0.2">
      <c r="B1074" s="345"/>
      <c r="C1074" s="493" t="s">
        <v>1991</v>
      </c>
      <c r="D1074" s="472" t="s">
        <v>1533</v>
      </c>
      <c r="E1074" s="444" t="s">
        <v>14</v>
      </c>
      <c r="F1074" s="444" t="s">
        <v>1534</v>
      </c>
      <c r="G1074" s="473" t="s">
        <v>1993</v>
      </c>
      <c r="H1074" s="473"/>
      <c r="I1074" s="339" t="s">
        <v>29</v>
      </c>
      <c r="J1074" s="340">
        <v>0.1</v>
      </c>
      <c r="K1074" s="341">
        <v>2.2599999999999998</v>
      </c>
      <c r="L1074" s="341">
        <v>0.22</v>
      </c>
      <c r="M1074" s="346"/>
    </row>
    <row r="1075" spans="2:13" outlineLevel="1" x14ac:dyDescent="0.2">
      <c r="B1075" s="345"/>
      <c r="C1075" s="493" t="s">
        <v>1991</v>
      </c>
      <c r="D1075" s="472" t="s">
        <v>2156</v>
      </c>
      <c r="E1075" s="444" t="s">
        <v>14</v>
      </c>
      <c r="F1075" s="444" t="s">
        <v>1514</v>
      </c>
      <c r="G1075" s="473" t="s">
        <v>1993</v>
      </c>
      <c r="H1075" s="473"/>
      <c r="I1075" s="339" t="s">
        <v>83</v>
      </c>
      <c r="J1075" s="340">
        <v>1.05</v>
      </c>
      <c r="K1075" s="341">
        <v>6.52</v>
      </c>
      <c r="L1075" s="341">
        <v>6.84</v>
      </c>
      <c r="M1075" s="346"/>
    </row>
    <row r="1076" spans="2:13" outlineLevel="1" x14ac:dyDescent="0.2">
      <c r="B1076" s="345"/>
      <c r="C1076" s="491"/>
      <c r="D1076" s="469"/>
      <c r="E1076" s="469"/>
      <c r="F1076" s="469"/>
      <c r="G1076" s="469" t="s">
        <v>1917</v>
      </c>
      <c r="H1076" s="470">
        <v>4.9871514228609497</v>
      </c>
      <c r="I1076" s="469" t="s">
        <v>1918</v>
      </c>
      <c r="J1076" s="470">
        <v>5.49</v>
      </c>
      <c r="K1076" s="469" t="s">
        <v>1919</v>
      </c>
      <c r="L1076" s="470">
        <v>10.48</v>
      </c>
      <c r="M1076" s="346"/>
    </row>
    <row r="1077" spans="2:13" ht="13.5" outlineLevel="1" thickBot="1" x14ac:dyDescent="0.25">
      <c r="B1077" s="345"/>
      <c r="C1077" s="491"/>
      <c r="D1077" s="469"/>
      <c r="E1077" s="469"/>
      <c r="F1077" s="469"/>
      <c r="G1077" s="469" t="s">
        <v>1920</v>
      </c>
      <c r="H1077" s="470">
        <v>4.8600000000000003</v>
      </c>
      <c r="I1077" s="469"/>
      <c r="J1077" s="471" t="s">
        <v>1921</v>
      </c>
      <c r="K1077" s="471"/>
      <c r="L1077" s="470">
        <v>26.74</v>
      </c>
      <c r="M1077" s="346"/>
    </row>
    <row r="1078" spans="2:13" ht="13.5" outlineLevel="1" thickTop="1" x14ac:dyDescent="0.2">
      <c r="B1078" s="345"/>
      <c r="C1078" s="492"/>
      <c r="D1078" s="338"/>
      <c r="E1078" s="338"/>
      <c r="F1078" s="338"/>
      <c r="G1078" s="338"/>
      <c r="H1078" s="338"/>
      <c r="I1078" s="338"/>
      <c r="J1078" s="338"/>
      <c r="K1078" s="338"/>
      <c r="L1078" s="338"/>
      <c r="M1078" s="346"/>
    </row>
    <row r="1079" spans="2:13" ht="15" outlineLevel="1" x14ac:dyDescent="0.2">
      <c r="B1079" s="345"/>
      <c r="C1079" s="488" t="s">
        <v>352</v>
      </c>
      <c r="D1079" s="462" t="s">
        <v>1</v>
      </c>
      <c r="E1079" s="461" t="s">
        <v>2</v>
      </c>
      <c r="F1079" s="461" t="s">
        <v>3</v>
      </c>
      <c r="G1079" s="463" t="s">
        <v>1900</v>
      </c>
      <c r="H1079" s="463"/>
      <c r="I1079" s="464" t="s">
        <v>4</v>
      </c>
      <c r="J1079" s="462" t="s">
        <v>5</v>
      </c>
      <c r="K1079" s="462" t="s">
        <v>6</v>
      </c>
      <c r="L1079" s="462" t="s">
        <v>7</v>
      </c>
      <c r="M1079" s="346"/>
    </row>
    <row r="1080" spans="2:13" ht="25.5" outlineLevel="1" x14ac:dyDescent="0.2">
      <c r="B1080" s="345"/>
      <c r="C1080" s="489" t="s">
        <v>1901</v>
      </c>
      <c r="D1080" s="465" t="s">
        <v>353</v>
      </c>
      <c r="E1080" s="443" t="s">
        <v>14</v>
      </c>
      <c r="F1080" s="443" t="s">
        <v>354</v>
      </c>
      <c r="G1080" s="466" t="s">
        <v>1970</v>
      </c>
      <c r="H1080" s="466"/>
      <c r="I1080" s="332" t="s">
        <v>83</v>
      </c>
      <c r="J1080" s="333">
        <v>1</v>
      </c>
      <c r="K1080" s="334">
        <v>32.07</v>
      </c>
      <c r="L1080" s="334">
        <v>32.07</v>
      </c>
      <c r="M1080" s="346"/>
    </row>
    <row r="1081" spans="2:13" ht="25.5" outlineLevel="1" x14ac:dyDescent="0.2">
      <c r="B1081" s="345"/>
      <c r="C1081" s="490" t="s">
        <v>1903</v>
      </c>
      <c r="D1081" s="467" t="s">
        <v>2104</v>
      </c>
      <c r="E1081" s="442" t="s">
        <v>14</v>
      </c>
      <c r="F1081" s="442" t="s">
        <v>2105</v>
      </c>
      <c r="G1081" s="468" t="s">
        <v>1916</v>
      </c>
      <c r="H1081" s="468"/>
      <c r="I1081" s="335" t="s">
        <v>1050</v>
      </c>
      <c r="J1081" s="336">
        <v>0.38</v>
      </c>
      <c r="K1081" s="337">
        <v>21.8</v>
      </c>
      <c r="L1081" s="337">
        <v>8.2799999999999994</v>
      </c>
      <c r="M1081" s="346"/>
    </row>
    <row r="1082" spans="2:13" ht="25.5" outlineLevel="1" x14ac:dyDescent="0.2">
      <c r="B1082" s="345"/>
      <c r="C1082" s="490" t="s">
        <v>1903</v>
      </c>
      <c r="D1082" s="467" t="s">
        <v>2003</v>
      </c>
      <c r="E1082" s="442" t="s">
        <v>14</v>
      </c>
      <c r="F1082" s="442" t="s">
        <v>2004</v>
      </c>
      <c r="G1082" s="468" t="s">
        <v>1916</v>
      </c>
      <c r="H1082" s="468"/>
      <c r="I1082" s="335" t="s">
        <v>1050</v>
      </c>
      <c r="J1082" s="336">
        <v>0.38</v>
      </c>
      <c r="K1082" s="337">
        <v>27.6</v>
      </c>
      <c r="L1082" s="337">
        <v>10.48</v>
      </c>
      <c r="M1082" s="346"/>
    </row>
    <row r="1083" spans="2:13" outlineLevel="1" x14ac:dyDescent="0.2">
      <c r="B1083" s="345"/>
      <c r="C1083" s="493" t="s">
        <v>1991</v>
      </c>
      <c r="D1083" s="472" t="s">
        <v>2117</v>
      </c>
      <c r="E1083" s="444" t="s">
        <v>14</v>
      </c>
      <c r="F1083" s="444" t="s">
        <v>1431</v>
      </c>
      <c r="G1083" s="473" t="s">
        <v>1993</v>
      </c>
      <c r="H1083" s="473"/>
      <c r="I1083" s="339" t="s">
        <v>29</v>
      </c>
      <c r="J1083" s="340">
        <v>1.0800000000000001E-2</v>
      </c>
      <c r="K1083" s="341">
        <v>60.09</v>
      </c>
      <c r="L1083" s="341">
        <v>0.64</v>
      </c>
      <c r="M1083" s="346"/>
    </row>
    <row r="1084" spans="2:13" outlineLevel="1" x14ac:dyDescent="0.2">
      <c r="B1084" s="345"/>
      <c r="C1084" s="493" t="s">
        <v>1991</v>
      </c>
      <c r="D1084" s="472" t="s">
        <v>1533</v>
      </c>
      <c r="E1084" s="444" t="s">
        <v>14</v>
      </c>
      <c r="F1084" s="444" t="s">
        <v>1534</v>
      </c>
      <c r="G1084" s="473" t="s">
        <v>1993</v>
      </c>
      <c r="H1084" s="473"/>
      <c r="I1084" s="339" t="s">
        <v>29</v>
      </c>
      <c r="J1084" s="340">
        <v>0.127</v>
      </c>
      <c r="K1084" s="341">
        <v>2.2599999999999998</v>
      </c>
      <c r="L1084" s="341">
        <v>0.28000000000000003</v>
      </c>
      <c r="M1084" s="346"/>
    </row>
    <row r="1085" spans="2:13" outlineLevel="1" x14ac:dyDescent="0.2">
      <c r="B1085" s="345"/>
      <c r="C1085" s="493" t="s">
        <v>1991</v>
      </c>
      <c r="D1085" s="472" t="s">
        <v>2007</v>
      </c>
      <c r="E1085" s="444" t="s">
        <v>14</v>
      </c>
      <c r="F1085" s="444" t="s">
        <v>1384</v>
      </c>
      <c r="G1085" s="473" t="s">
        <v>1993</v>
      </c>
      <c r="H1085" s="473"/>
      <c r="I1085" s="339" t="s">
        <v>29</v>
      </c>
      <c r="J1085" s="340">
        <v>1.6299999999999999E-2</v>
      </c>
      <c r="K1085" s="341">
        <v>68.08</v>
      </c>
      <c r="L1085" s="341">
        <v>1.1000000000000001</v>
      </c>
      <c r="M1085" s="346"/>
    </row>
    <row r="1086" spans="2:13" outlineLevel="1" x14ac:dyDescent="0.2">
      <c r="B1086" s="345"/>
      <c r="C1086" s="493" t="s">
        <v>1991</v>
      </c>
      <c r="D1086" s="472" t="s">
        <v>2157</v>
      </c>
      <c r="E1086" s="444" t="s">
        <v>14</v>
      </c>
      <c r="F1086" s="444" t="s">
        <v>1385</v>
      </c>
      <c r="G1086" s="473" t="s">
        <v>1993</v>
      </c>
      <c r="H1086" s="473"/>
      <c r="I1086" s="339" t="s">
        <v>83</v>
      </c>
      <c r="J1086" s="340">
        <v>1.05</v>
      </c>
      <c r="K1086" s="341">
        <v>10.76</v>
      </c>
      <c r="L1086" s="341">
        <v>11.29</v>
      </c>
      <c r="M1086" s="346"/>
    </row>
    <row r="1087" spans="2:13" outlineLevel="1" x14ac:dyDescent="0.2">
      <c r="B1087" s="345"/>
      <c r="C1087" s="491"/>
      <c r="D1087" s="469"/>
      <c r="E1087" s="469"/>
      <c r="F1087" s="469"/>
      <c r="G1087" s="469" t="s">
        <v>1917</v>
      </c>
      <c r="H1087" s="470">
        <v>6.3148377272294658</v>
      </c>
      <c r="I1087" s="469" t="s">
        <v>1918</v>
      </c>
      <c r="J1087" s="470">
        <v>6.96</v>
      </c>
      <c r="K1087" s="469" t="s">
        <v>1919</v>
      </c>
      <c r="L1087" s="470">
        <v>13.27</v>
      </c>
      <c r="M1087" s="346"/>
    </row>
    <row r="1088" spans="2:13" ht="13.5" outlineLevel="1" thickBot="1" x14ac:dyDescent="0.25">
      <c r="B1088" s="345"/>
      <c r="C1088" s="491"/>
      <c r="D1088" s="469"/>
      <c r="E1088" s="469"/>
      <c r="F1088" s="469"/>
      <c r="G1088" s="469" t="s">
        <v>1920</v>
      </c>
      <c r="H1088" s="470">
        <v>7.12</v>
      </c>
      <c r="I1088" s="469"/>
      <c r="J1088" s="471" t="s">
        <v>1921</v>
      </c>
      <c r="K1088" s="471"/>
      <c r="L1088" s="470">
        <v>39.19</v>
      </c>
      <c r="M1088" s="346"/>
    </row>
    <row r="1089" spans="2:13" ht="13.5" outlineLevel="1" thickTop="1" x14ac:dyDescent="0.2">
      <c r="B1089" s="345"/>
      <c r="C1089" s="492"/>
      <c r="D1089" s="338"/>
      <c r="E1089" s="338"/>
      <c r="F1089" s="338"/>
      <c r="G1089" s="338"/>
      <c r="H1089" s="338"/>
      <c r="I1089" s="338"/>
      <c r="J1089" s="338"/>
      <c r="K1089" s="338"/>
      <c r="L1089" s="338"/>
      <c r="M1089" s="346"/>
    </row>
    <row r="1090" spans="2:13" ht="15" outlineLevel="1" x14ac:dyDescent="0.2">
      <c r="B1090" s="345"/>
      <c r="C1090" s="488" t="s">
        <v>355</v>
      </c>
      <c r="D1090" s="462" t="s">
        <v>1</v>
      </c>
      <c r="E1090" s="461" t="s">
        <v>2</v>
      </c>
      <c r="F1090" s="461" t="s">
        <v>3</v>
      </c>
      <c r="G1090" s="463" t="s">
        <v>1900</v>
      </c>
      <c r="H1090" s="463"/>
      <c r="I1090" s="464" t="s">
        <v>4</v>
      </c>
      <c r="J1090" s="462" t="s">
        <v>5</v>
      </c>
      <c r="K1090" s="462" t="s">
        <v>6</v>
      </c>
      <c r="L1090" s="462" t="s">
        <v>7</v>
      </c>
      <c r="M1090" s="346"/>
    </row>
    <row r="1091" spans="2:13" ht="25.5" outlineLevel="1" x14ac:dyDescent="0.2">
      <c r="B1091" s="345"/>
      <c r="C1091" s="489" t="s">
        <v>1901</v>
      </c>
      <c r="D1091" s="465" t="s">
        <v>356</v>
      </c>
      <c r="E1091" s="443" t="s">
        <v>14</v>
      </c>
      <c r="F1091" s="443" t="s">
        <v>357</v>
      </c>
      <c r="G1091" s="466" t="s">
        <v>1970</v>
      </c>
      <c r="H1091" s="466"/>
      <c r="I1091" s="332" t="s">
        <v>83</v>
      </c>
      <c r="J1091" s="333">
        <v>1</v>
      </c>
      <c r="K1091" s="334">
        <v>58.97</v>
      </c>
      <c r="L1091" s="334">
        <v>58.97</v>
      </c>
      <c r="M1091" s="346"/>
    </row>
    <row r="1092" spans="2:13" ht="25.5" outlineLevel="1" x14ac:dyDescent="0.2">
      <c r="B1092" s="345"/>
      <c r="C1092" s="490" t="s">
        <v>1903</v>
      </c>
      <c r="D1092" s="467" t="s">
        <v>2104</v>
      </c>
      <c r="E1092" s="442" t="s">
        <v>14</v>
      </c>
      <c r="F1092" s="442" t="s">
        <v>2105</v>
      </c>
      <c r="G1092" s="468" t="s">
        <v>1916</v>
      </c>
      <c r="H1092" s="468"/>
      <c r="I1092" s="335" t="s">
        <v>1050</v>
      </c>
      <c r="J1092" s="336">
        <v>0.74</v>
      </c>
      <c r="K1092" s="337">
        <v>21.8</v>
      </c>
      <c r="L1092" s="337">
        <v>16.13</v>
      </c>
      <c r="M1092" s="346"/>
    </row>
    <row r="1093" spans="2:13" ht="25.5" outlineLevel="1" x14ac:dyDescent="0.2">
      <c r="B1093" s="345"/>
      <c r="C1093" s="490" t="s">
        <v>1903</v>
      </c>
      <c r="D1093" s="467" t="s">
        <v>2003</v>
      </c>
      <c r="E1093" s="442" t="s">
        <v>14</v>
      </c>
      <c r="F1093" s="442" t="s">
        <v>2004</v>
      </c>
      <c r="G1093" s="468" t="s">
        <v>1916</v>
      </c>
      <c r="H1093" s="468"/>
      <c r="I1093" s="335" t="s">
        <v>1050</v>
      </c>
      <c r="J1093" s="336">
        <v>0.74</v>
      </c>
      <c r="K1093" s="337">
        <v>27.6</v>
      </c>
      <c r="L1093" s="337">
        <v>20.420000000000002</v>
      </c>
      <c r="M1093" s="346"/>
    </row>
    <row r="1094" spans="2:13" outlineLevel="1" x14ac:dyDescent="0.2">
      <c r="B1094" s="345"/>
      <c r="C1094" s="493" t="s">
        <v>1991</v>
      </c>
      <c r="D1094" s="472" t="s">
        <v>2117</v>
      </c>
      <c r="E1094" s="444" t="s">
        <v>14</v>
      </c>
      <c r="F1094" s="444" t="s">
        <v>1431</v>
      </c>
      <c r="G1094" s="473" t="s">
        <v>1993</v>
      </c>
      <c r="H1094" s="473"/>
      <c r="I1094" s="339" t="s">
        <v>29</v>
      </c>
      <c r="J1094" s="340">
        <v>3.6299999999999999E-2</v>
      </c>
      <c r="K1094" s="341">
        <v>60.09</v>
      </c>
      <c r="L1094" s="341">
        <v>2.1800000000000002</v>
      </c>
      <c r="M1094" s="346"/>
    </row>
    <row r="1095" spans="2:13" outlineLevel="1" x14ac:dyDescent="0.2">
      <c r="B1095" s="345"/>
      <c r="C1095" s="493" t="s">
        <v>1991</v>
      </c>
      <c r="D1095" s="472" t="s">
        <v>1533</v>
      </c>
      <c r="E1095" s="444" t="s">
        <v>14</v>
      </c>
      <c r="F1095" s="444" t="s">
        <v>1534</v>
      </c>
      <c r="G1095" s="473" t="s">
        <v>1993</v>
      </c>
      <c r="H1095" s="473"/>
      <c r="I1095" s="339" t="s">
        <v>29</v>
      </c>
      <c r="J1095" s="340">
        <v>0.247</v>
      </c>
      <c r="K1095" s="341">
        <v>2.2599999999999998</v>
      </c>
      <c r="L1095" s="341">
        <v>0.55000000000000004</v>
      </c>
      <c r="M1095" s="346"/>
    </row>
    <row r="1096" spans="2:13" outlineLevel="1" x14ac:dyDescent="0.2">
      <c r="B1096" s="345"/>
      <c r="C1096" s="493" t="s">
        <v>1991</v>
      </c>
      <c r="D1096" s="472" t="s">
        <v>2007</v>
      </c>
      <c r="E1096" s="444" t="s">
        <v>14</v>
      </c>
      <c r="F1096" s="444" t="s">
        <v>1384</v>
      </c>
      <c r="G1096" s="473" t="s">
        <v>1993</v>
      </c>
      <c r="H1096" s="473"/>
      <c r="I1096" s="339" t="s">
        <v>29</v>
      </c>
      <c r="J1096" s="340">
        <v>5.9299999999999999E-2</v>
      </c>
      <c r="K1096" s="341">
        <v>68.08</v>
      </c>
      <c r="L1096" s="341">
        <v>4.03</v>
      </c>
      <c r="M1096" s="346"/>
    </row>
    <row r="1097" spans="2:13" outlineLevel="1" x14ac:dyDescent="0.2">
      <c r="B1097" s="345"/>
      <c r="C1097" s="493" t="s">
        <v>1991</v>
      </c>
      <c r="D1097" s="472" t="s">
        <v>2006</v>
      </c>
      <c r="E1097" s="444" t="s">
        <v>14</v>
      </c>
      <c r="F1097" s="444" t="s">
        <v>1319</v>
      </c>
      <c r="G1097" s="473" t="s">
        <v>1993</v>
      </c>
      <c r="H1097" s="473"/>
      <c r="I1097" s="339" t="s">
        <v>83</v>
      </c>
      <c r="J1097" s="340">
        <v>1.05</v>
      </c>
      <c r="K1097" s="341">
        <v>14.92</v>
      </c>
      <c r="L1097" s="341">
        <v>15.66</v>
      </c>
      <c r="M1097" s="346"/>
    </row>
    <row r="1098" spans="2:13" outlineLevel="1" x14ac:dyDescent="0.2">
      <c r="B1098" s="345"/>
      <c r="C1098" s="491"/>
      <c r="D1098" s="469"/>
      <c r="E1098" s="469"/>
      <c r="F1098" s="469"/>
      <c r="G1098" s="469" t="s">
        <v>1917</v>
      </c>
      <c r="H1098" s="470">
        <v>12.301322927572095</v>
      </c>
      <c r="I1098" s="469" t="s">
        <v>1918</v>
      </c>
      <c r="J1098" s="470">
        <v>13.55</v>
      </c>
      <c r="K1098" s="469" t="s">
        <v>1919</v>
      </c>
      <c r="L1098" s="470">
        <v>25.85</v>
      </c>
      <c r="M1098" s="346"/>
    </row>
    <row r="1099" spans="2:13" ht="13.5" outlineLevel="1" thickBot="1" x14ac:dyDescent="0.25">
      <c r="B1099" s="345"/>
      <c r="C1099" s="491"/>
      <c r="D1099" s="469"/>
      <c r="E1099" s="469"/>
      <c r="F1099" s="469"/>
      <c r="G1099" s="469" t="s">
        <v>1920</v>
      </c>
      <c r="H1099" s="470">
        <v>13.1</v>
      </c>
      <c r="I1099" s="469"/>
      <c r="J1099" s="471" t="s">
        <v>1921</v>
      </c>
      <c r="K1099" s="471"/>
      <c r="L1099" s="470">
        <v>72.069999999999993</v>
      </c>
      <c r="M1099" s="346"/>
    </row>
    <row r="1100" spans="2:13" ht="13.5" outlineLevel="1" thickTop="1" x14ac:dyDescent="0.2">
      <c r="B1100" s="345"/>
      <c r="C1100" s="492"/>
      <c r="D1100" s="338"/>
      <c r="E1100" s="338"/>
      <c r="F1100" s="338"/>
      <c r="G1100" s="338"/>
      <c r="H1100" s="338"/>
      <c r="I1100" s="338"/>
      <c r="J1100" s="338"/>
      <c r="K1100" s="338"/>
      <c r="L1100" s="338"/>
      <c r="M1100" s="346"/>
    </row>
    <row r="1101" spans="2:13" ht="15" outlineLevel="1" x14ac:dyDescent="0.2">
      <c r="B1101" s="345"/>
      <c r="C1101" s="488" t="s">
        <v>358</v>
      </c>
      <c r="D1101" s="462" t="s">
        <v>1</v>
      </c>
      <c r="E1101" s="461" t="s">
        <v>2</v>
      </c>
      <c r="F1101" s="461" t="s">
        <v>3</v>
      </c>
      <c r="G1101" s="463" t="s">
        <v>1900</v>
      </c>
      <c r="H1101" s="463"/>
      <c r="I1101" s="464" t="s">
        <v>4</v>
      </c>
      <c r="J1101" s="462" t="s">
        <v>5</v>
      </c>
      <c r="K1101" s="462" t="s">
        <v>6</v>
      </c>
      <c r="L1101" s="462" t="s">
        <v>7</v>
      </c>
      <c r="M1101" s="346"/>
    </row>
    <row r="1102" spans="2:13" ht="25.5" outlineLevel="1" x14ac:dyDescent="0.2">
      <c r="B1102" s="345"/>
      <c r="C1102" s="489" t="s">
        <v>1901</v>
      </c>
      <c r="D1102" s="465" t="s">
        <v>359</v>
      </c>
      <c r="E1102" s="443" t="s">
        <v>14</v>
      </c>
      <c r="F1102" s="443" t="s">
        <v>360</v>
      </c>
      <c r="G1102" s="466" t="s">
        <v>1970</v>
      </c>
      <c r="H1102" s="466"/>
      <c r="I1102" s="332" t="s">
        <v>83</v>
      </c>
      <c r="J1102" s="333">
        <v>1</v>
      </c>
      <c r="K1102" s="334">
        <v>62.43</v>
      </c>
      <c r="L1102" s="334">
        <v>62.43</v>
      </c>
      <c r="M1102" s="346"/>
    </row>
    <row r="1103" spans="2:13" ht="25.5" outlineLevel="1" x14ac:dyDescent="0.2">
      <c r="B1103" s="345"/>
      <c r="C1103" s="490" t="s">
        <v>1903</v>
      </c>
      <c r="D1103" s="467" t="s">
        <v>2104</v>
      </c>
      <c r="E1103" s="442" t="s">
        <v>14</v>
      </c>
      <c r="F1103" s="442" t="s">
        <v>2105</v>
      </c>
      <c r="G1103" s="468" t="s">
        <v>1916</v>
      </c>
      <c r="H1103" s="468"/>
      <c r="I1103" s="335" t="s">
        <v>1050</v>
      </c>
      <c r="J1103" s="336">
        <v>0.37</v>
      </c>
      <c r="K1103" s="337">
        <v>21.8</v>
      </c>
      <c r="L1103" s="337">
        <v>8.06</v>
      </c>
      <c r="M1103" s="346"/>
    </row>
    <row r="1104" spans="2:13" ht="25.5" outlineLevel="1" x14ac:dyDescent="0.2">
      <c r="B1104" s="345"/>
      <c r="C1104" s="490" t="s">
        <v>1903</v>
      </c>
      <c r="D1104" s="467" t="s">
        <v>2003</v>
      </c>
      <c r="E1104" s="442" t="s">
        <v>14</v>
      </c>
      <c r="F1104" s="442" t="s">
        <v>2004</v>
      </c>
      <c r="G1104" s="468" t="s">
        <v>1916</v>
      </c>
      <c r="H1104" s="468"/>
      <c r="I1104" s="335" t="s">
        <v>1050</v>
      </c>
      <c r="J1104" s="336">
        <v>0.37</v>
      </c>
      <c r="K1104" s="337">
        <v>27.6</v>
      </c>
      <c r="L1104" s="337">
        <v>10.210000000000001</v>
      </c>
      <c r="M1104" s="346"/>
    </row>
    <row r="1105" spans="2:13" outlineLevel="1" x14ac:dyDescent="0.2">
      <c r="B1105" s="345"/>
      <c r="C1105" s="493" t="s">
        <v>1991</v>
      </c>
      <c r="D1105" s="472" t="s">
        <v>2117</v>
      </c>
      <c r="E1105" s="444" t="s">
        <v>14</v>
      </c>
      <c r="F1105" s="444" t="s">
        <v>1431</v>
      </c>
      <c r="G1105" s="473" t="s">
        <v>1993</v>
      </c>
      <c r="H1105" s="473"/>
      <c r="I1105" s="339" t="s">
        <v>29</v>
      </c>
      <c r="J1105" s="340">
        <v>1.72E-2</v>
      </c>
      <c r="K1105" s="341">
        <v>60.09</v>
      </c>
      <c r="L1105" s="341">
        <v>1.03</v>
      </c>
      <c r="M1105" s="346"/>
    </row>
    <row r="1106" spans="2:13" outlineLevel="1" x14ac:dyDescent="0.2">
      <c r="B1106" s="345"/>
      <c r="C1106" s="493" t="s">
        <v>1991</v>
      </c>
      <c r="D1106" s="472" t="s">
        <v>1533</v>
      </c>
      <c r="E1106" s="444" t="s">
        <v>14</v>
      </c>
      <c r="F1106" s="444" t="s">
        <v>1534</v>
      </c>
      <c r="G1106" s="473" t="s">
        <v>1993</v>
      </c>
      <c r="H1106" s="473"/>
      <c r="I1106" s="339" t="s">
        <v>29</v>
      </c>
      <c r="J1106" s="340">
        <v>0.123</v>
      </c>
      <c r="K1106" s="341">
        <v>2.2599999999999998</v>
      </c>
      <c r="L1106" s="341">
        <v>0.27</v>
      </c>
      <c r="M1106" s="346"/>
    </row>
    <row r="1107" spans="2:13" outlineLevel="1" x14ac:dyDescent="0.2">
      <c r="B1107" s="345"/>
      <c r="C1107" s="493" t="s">
        <v>1991</v>
      </c>
      <c r="D1107" s="472" t="s">
        <v>2007</v>
      </c>
      <c r="E1107" s="444" t="s">
        <v>14</v>
      </c>
      <c r="F1107" s="444" t="s">
        <v>1384</v>
      </c>
      <c r="G1107" s="473" t="s">
        <v>1993</v>
      </c>
      <c r="H1107" s="473"/>
      <c r="I1107" s="339" t="s">
        <v>29</v>
      </c>
      <c r="J1107" s="340">
        <v>2.8199999999999999E-2</v>
      </c>
      <c r="K1107" s="341">
        <v>68.08</v>
      </c>
      <c r="L1107" s="341">
        <v>1.91</v>
      </c>
      <c r="M1107" s="346"/>
    </row>
    <row r="1108" spans="2:13" outlineLevel="1" x14ac:dyDescent="0.2">
      <c r="B1108" s="345"/>
      <c r="C1108" s="493" t="s">
        <v>1991</v>
      </c>
      <c r="D1108" s="472" t="s">
        <v>1563</v>
      </c>
      <c r="E1108" s="444" t="s">
        <v>14</v>
      </c>
      <c r="F1108" s="444" t="s">
        <v>1564</v>
      </c>
      <c r="G1108" s="473" t="s">
        <v>1993</v>
      </c>
      <c r="H1108" s="473"/>
      <c r="I1108" s="339" t="s">
        <v>83</v>
      </c>
      <c r="J1108" s="340">
        <v>1.05</v>
      </c>
      <c r="K1108" s="341">
        <v>39</v>
      </c>
      <c r="L1108" s="341">
        <v>40.950000000000003</v>
      </c>
      <c r="M1108" s="346"/>
    </row>
    <row r="1109" spans="2:13" outlineLevel="1" x14ac:dyDescent="0.2">
      <c r="B1109" s="345"/>
      <c r="C1109" s="491"/>
      <c r="D1109" s="469"/>
      <c r="E1109" s="469"/>
      <c r="F1109" s="469"/>
      <c r="G1109" s="469" t="s">
        <v>1917</v>
      </c>
      <c r="H1109" s="470">
        <v>6.1482820976491865</v>
      </c>
      <c r="I1109" s="469" t="s">
        <v>1918</v>
      </c>
      <c r="J1109" s="470">
        <v>6.77</v>
      </c>
      <c r="K1109" s="469" t="s">
        <v>1919</v>
      </c>
      <c r="L1109" s="470">
        <v>12.92</v>
      </c>
      <c r="M1109" s="346"/>
    </row>
    <row r="1110" spans="2:13" ht="13.5" outlineLevel="1" thickBot="1" x14ac:dyDescent="0.25">
      <c r="B1110" s="345"/>
      <c r="C1110" s="491"/>
      <c r="D1110" s="469"/>
      <c r="E1110" s="469"/>
      <c r="F1110" s="469"/>
      <c r="G1110" s="469" t="s">
        <v>1920</v>
      </c>
      <c r="H1110" s="470">
        <v>13.87</v>
      </c>
      <c r="I1110" s="469"/>
      <c r="J1110" s="471" t="s">
        <v>1921</v>
      </c>
      <c r="K1110" s="471"/>
      <c r="L1110" s="470">
        <v>76.3</v>
      </c>
      <c r="M1110" s="346"/>
    </row>
    <row r="1111" spans="2:13" ht="13.5" outlineLevel="1" thickTop="1" x14ac:dyDescent="0.2">
      <c r="B1111" s="345"/>
      <c r="C1111" s="492"/>
      <c r="D1111" s="338"/>
      <c r="E1111" s="338"/>
      <c r="F1111" s="338"/>
      <c r="G1111" s="338"/>
      <c r="H1111" s="338"/>
      <c r="I1111" s="338"/>
      <c r="J1111" s="338"/>
      <c r="K1111" s="338"/>
      <c r="L1111" s="338"/>
      <c r="M1111" s="346"/>
    </row>
    <row r="1112" spans="2:13" ht="15" outlineLevel="1" x14ac:dyDescent="0.2">
      <c r="B1112" s="345"/>
      <c r="C1112" s="488" t="s">
        <v>361</v>
      </c>
      <c r="D1112" s="462" t="s">
        <v>1</v>
      </c>
      <c r="E1112" s="461" t="s">
        <v>2</v>
      </c>
      <c r="F1112" s="461" t="s">
        <v>3</v>
      </c>
      <c r="G1112" s="463" t="s">
        <v>1900</v>
      </c>
      <c r="H1112" s="463"/>
      <c r="I1112" s="464" t="s">
        <v>4</v>
      </c>
      <c r="J1112" s="462" t="s">
        <v>5</v>
      </c>
      <c r="K1112" s="462" t="s">
        <v>6</v>
      </c>
      <c r="L1112" s="462" t="s">
        <v>7</v>
      </c>
      <c r="M1112" s="346"/>
    </row>
    <row r="1113" spans="2:13" ht="25.5" outlineLevel="1" x14ac:dyDescent="0.2">
      <c r="B1113" s="345"/>
      <c r="C1113" s="489" t="s">
        <v>1901</v>
      </c>
      <c r="D1113" s="465" t="s">
        <v>256</v>
      </c>
      <c r="E1113" s="443" t="s">
        <v>14</v>
      </c>
      <c r="F1113" s="443" t="s">
        <v>257</v>
      </c>
      <c r="G1113" s="466" t="s">
        <v>1970</v>
      </c>
      <c r="H1113" s="466"/>
      <c r="I1113" s="332" t="s">
        <v>83</v>
      </c>
      <c r="J1113" s="333">
        <v>1</v>
      </c>
      <c r="K1113" s="334">
        <v>14.17</v>
      </c>
      <c r="L1113" s="334">
        <v>14.17</v>
      </c>
      <c r="M1113" s="346"/>
    </row>
    <row r="1114" spans="2:13" ht="25.5" outlineLevel="1" x14ac:dyDescent="0.2">
      <c r="B1114" s="345"/>
      <c r="C1114" s="490" t="s">
        <v>1903</v>
      </c>
      <c r="D1114" s="467" t="s">
        <v>2125</v>
      </c>
      <c r="E1114" s="442" t="s">
        <v>14</v>
      </c>
      <c r="F1114" s="442" t="s">
        <v>2126</v>
      </c>
      <c r="G1114" s="468" t="s">
        <v>1916</v>
      </c>
      <c r="H1114" s="468"/>
      <c r="I1114" s="335" t="s">
        <v>90</v>
      </c>
      <c r="J1114" s="336">
        <v>3.0000000000000001E-3</v>
      </c>
      <c r="K1114" s="337">
        <v>731.63</v>
      </c>
      <c r="L1114" s="337">
        <v>2.19</v>
      </c>
      <c r="M1114" s="346"/>
    </row>
    <row r="1115" spans="2:13" ht="25.5" outlineLevel="1" x14ac:dyDescent="0.2">
      <c r="B1115" s="345"/>
      <c r="C1115" s="490" t="s">
        <v>1903</v>
      </c>
      <c r="D1115" s="467" t="s">
        <v>2104</v>
      </c>
      <c r="E1115" s="442" t="s">
        <v>14</v>
      </c>
      <c r="F1115" s="442" t="s">
        <v>2105</v>
      </c>
      <c r="G1115" s="468" t="s">
        <v>1916</v>
      </c>
      <c r="H1115" s="468"/>
      <c r="I1115" s="335" t="s">
        <v>1050</v>
      </c>
      <c r="J1115" s="336">
        <v>5.5E-2</v>
      </c>
      <c r="K1115" s="337">
        <v>21.8</v>
      </c>
      <c r="L1115" s="337">
        <v>1.19</v>
      </c>
      <c r="M1115" s="346"/>
    </row>
    <row r="1116" spans="2:13" ht="25.5" outlineLevel="1" x14ac:dyDescent="0.2">
      <c r="B1116" s="345"/>
      <c r="C1116" s="490" t="s">
        <v>1903</v>
      </c>
      <c r="D1116" s="467" t="s">
        <v>2003</v>
      </c>
      <c r="E1116" s="442" t="s">
        <v>14</v>
      </c>
      <c r="F1116" s="442" t="s">
        <v>2004</v>
      </c>
      <c r="G1116" s="468" t="s">
        <v>1916</v>
      </c>
      <c r="H1116" s="468"/>
      <c r="I1116" s="335" t="s">
        <v>1050</v>
      </c>
      <c r="J1116" s="336">
        <v>0.39100000000000001</v>
      </c>
      <c r="K1116" s="337">
        <v>27.6</v>
      </c>
      <c r="L1116" s="337">
        <v>10.79</v>
      </c>
      <c r="M1116" s="346"/>
    </row>
    <row r="1117" spans="2:13" outlineLevel="1" x14ac:dyDescent="0.2">
      <c r="B1117" s="345"/>
      <c r="C1117" s="491"/>
      <c r="D1117" s="469"/>
      <c r="E1117" s="469"/>
      <c r="F1117" s="469"/>
      <c r="G1117" s="469" t="s">
        <v>1917</v>
      </c>
      <c r="H1117" s="470">
        <v>4.3304463690872748</v>
      </c>
      <c r="I1117" s="469" t="s">
        <v>1918</v>
      </c>
      <c r="J1117" s="470">
        <v>4.7699999999999996</v>
      </c>
      <c r="K1117" s="469" t="s">
        <v>1919</v>
      </c>
      <c r="L1117" s="470">
        <v>9.1</v>
      </c>
      <c r="M1117" s="346"/>
    </row>
    <row r="1118" spans="2:13" ht="13.5" outlineLevel="1" thickBot="1" x14ac:dyDescent="0.25">
      <c r="B1118" s="345"/>
      <c r="C1118" s="491"/>
      <c r="D1118" s="469"/>
      <c r="E1118" s="469"/>
      <c r="F1118" s="469"/>
      <c r="G1118" s="469" t="s">
        <v>1920</v>
      </c>
      <c r="H1118" s="470">
        <v>3.14</v>
      </c>
      <c r="I1118" s="469"/>
      <c r="J1118" s="471" t="s">
        <v>1921</v>
      </c>
      <c r="K1118" s="471"/>
      <c r="L1118" s="470">
        <v>17.309999999999999</v>
      </c>
      <c r="M1118" s="346"/>
    </row>
    <row r="1119" spans="2:13" ht="13.5" outlineLevel="1" thickTop="1" x14ac:dyDescent="0.2">
      <c r="B1119" s="345"/>
      <c r="C1119" s="492"/>
      <c r="D1119" s="338"/>
      <c r="E1119" s="338"/>
      <c r="F1119" s="338"/>
      <c r="G1119" s="338"/>
      <c r="H1119" s="338"/>
      <c r="I1119" s="338"/>
      <c r="J1119" s="338"/>
      <c r="K1119" s="338"/>
      <c r="L1119" s="338"/>
      <c r="M1119" s="346"/>
    </row>
    <row r="1120" spans="2:13" ht="15" outlineLevel="1" x14ac:dyDescent="0.2">
      <c r="B1120" s="345"/>
      <c r="C1120" s="488" t="s">
        <v>362</v>
      </c>
      <c r="D1120" s="462" t="s">
        <v>1</v>
      </c>
      <c r="E1120" s="461" t="s">
        <v>2</v>
      </c>
      <c r="F1120" s="461" t="s">
        <v>3</v>
      </c>
      <c r="G1120" s="463" t="s">
        <v>1900</v>
      </c>
      <c r="H1120" s="463"/>
      <c r="I1120" s="464" t="s">
        <v>4</v>
      </c>
      <c r="J1120" s="462" t="s">
        <v>5</v>
      </c>
      <c r="K1120" s="462" t="s">
        <v>6</v>
      </c>
      <c r="L1120" s="462" t="s">
        <v>7</v>
      </c>
      <c r="M1120" s="346"/>
    </row>
    <row r="1121" spans="2:13" ht="25.5" outlineLevel="1" x14ac:dyDescent="0.2">
      <c r="B1121" s="345"/>
      <c r="C1121" s="489" t="s">
        <v>1901</v>
      </c>
      <c r="D1121" s="465" t="s">
        <v>363</v>
      </c>
      <c r="E1121" s="443" t="s">
        <v>14</v>
      </c>
      <c r="F1121" s="443" t="s">
        <v>364</v>
      </c>
      <c r="G1121" s="466" t="s">
        <v>1970</v>
      </c>
      <c r="H1121" s="466"/>
      <c r="I1121" s="332" t="s">
        <v>83</v>
      </c>
      <c r="J1121" s="333">
        <v>1</v>
      </c>
      <c r="K1121" s="334">
        <v>22.43</v>
      </c>
      <c r="L1121" s="334">
        <v>22.43</v>
      </c>
      <c r="M1121" s="346"/>
    </row>
    <row r="1122" spans="2:13" ht="25.5" outlineLevel="1" x14ac:dyDescent="0.2">
      <c r="B1122" s="345"/>
      <c r="C1122" s="490" t="s">
        <v>1903</v>
      </c>
      <c r="D1122" s="467" t="s">
        <v>2125</v>
      </c>
      <c r="E1122" s="442" t="s">
        <v>14</v>
      </c>
      <c r="F1122" s="442" t="s">
        <v>2126</v>
      </c>
      <c r="G1122" s="468" t="s">
        <v>1916</v>
      </c>
      <c r="H1122" s="468"/>
      <c r="I1122" s="335" t="s">
        <v>90</v>
      </c>
      <c r="J1122" s="336">
        <v>5.0000000000000001E-3</v>
      </c>
      <c r="K1122" s="337">
        <v>731.63</v>
      </c>
      <c r="L1122" s="337">
        <v>3.65</v>
      </c>
      <c r="M1122" s="346"/>
    </row>
    <row r="1123" spans="2:13" ht="25.5" outlineLevel="1" x14ac:dyDescent="0.2">
      <c r="B1123" s="345"/>
      <c r="C1123" s="490" t="s">
        <v>1903</v>
      </c>
      <c r="D1123" s="467" t="s">
        <v>2104</v>
      </c>
      <c r="E1123" s="442" t="s">
        <v>14</v>
      </c>
      <c r="F1123" s="442" t="s">
        <v>2105</v>
      </c>
      <c r="G1123" s="468" t="s">
        <v>1916</v>
      </c>
      <c r="H1123" s="468"/>
      <c r="I1123" s="335" t="s">
        <v>1050</v>
      </c>
      <c r="J1123" s="336">
        <v>8.5999999999999993E-2</v>
      </c>
      <c r="K1123" s="337">
        <v>21.8</v>
      </c>
      <c r="L1123" s="337">
        <v>1.87</v>
      </c>
      <c r="M1123" s="346"/>
    </row>
    <row r="1124" spans="2:13" ht="25.5" outlineLevel="1" x14ac:dyDescent="0.2">
      <c r="B1124" s="345"/>
      <c r="C1124" s="490" t="s">
        <v>1903</v>
      </c>
      <c r="D1124" s="467" t="s">
        <v>2003</v>
      </c>
      <c r="E1124" s="442" t="s">
        <v>14</v>
      </c>
      <c r="F1124" s="442" t="s">
        <v>2004</v>
      </c>
      <c r="G1124" s="468" t="s">
        <v>1916</v>
      </c>
      <c r="H1124" s="468"/>
      <c r="I1124" s="335" t="s">
        <v>1050</v>
      </c>
      <c r="J1124" s="336">
        <v>0.61299999999999999</v>
      </c>
      <c r="K1124" s="337">
        <v>27.6</v>
      </c>
      <c r="L1124" s="337">
        <v>16.91</v>
      </c>
      <c r="M1124" s="346"/>
    </row>
    <row r="1125" spans="2:13" outlineLevel="1" x14ac:dyDescent="0.2">
      <c r="B1125" s="345"/>
      <c r="C1125" s="491"/>
      <c r="D1125" s="469"/>
      <c r="E1125" s="469"/>
      <c r="F1125" s="469"/>
      <c r="G1125" s="469" t="s">
        <v>1917</v>
      </c>
      <c r="H1125" s="470">
        <v>6.8049871514228606</v>
      </c>
      <c r="I1125" s="469" t="s">
        <v>1918</v>
      </c>
      <c r="J1125" s="470">
        <v>7.5</v>
      </c>
      <c r="K1125" s="469" t="s">
        <v>1919</v>
      </c>
      <c r="L1125" s="470">
        <v>14.3</v>
      </c>
      <c r="M1125" s="346"/>
    </row>
    <row r="1126" spans="2:13" ht="13.5" outlineLevel="1" thickBot="1" x14ac:dyDescent="0.25">
      <c r="B1126" s="345"/>
      <c r="C1126" s="491"/>
      <c r="D1126" s="469"/>
      <c r="E1126" s="469"/>
      <c r="F1126" s="469"/>
      <c r="G1126" s="469" t="s">
        <v>1920</v>
      </c>
      <c r="H1126" s="470">
        <v>4.9800000000000004</v>
      </c>
      <c r="I1126" s="469"/>
      <c r="J1126" s="471" t="s">
        <v>1921</v>
      </c>
      <c r="K1126" s="471"/>
      <c r="L1126" s="470">
        <v>27.41</v>
      </c>
      <c r="M1126" s="346"/>
    </row>
    <row r="1127" spans="2:13" ht="13.5" outlineLevel="1" thickTop="1" x14ac:dyDescent="0.2">
      <c r="B1127" s="345"/>
      <c r="C1127" s="492"/>
      <c r="D1127" s="338"/>
      <c r="E1127" s="338"/>
      <c r="F1127" s="338"/>
      <c r="G1127" s="338"/>
      <c r="H1127" s="338"/>
      <c r="I1127" s="338"/>
      <c r="J1127" s="338"/>
      <c r="K1127" s="338"/>
      <c r="L1127" s="338"/>
      <c r="M1127" s="346"/>
    </row>
    <row r="1128" spans="2:13" ht="15" outlineLevel="1" x14ac:dyDescent="0.2">
      <c r="B1128" s="345"/>
      <c r="C1128" s="488" t="s">
        <v>365</v>
      </c>
      <c r="D1128" s="462" t="s">
        <v>1</v>
      </c>
      <c r="E1128" s="461" t="s">
        <v>2</v>
      </c>
      <c r="F1128" s="461" t="s">
        <v>3</v>
      </c>
      <c r="G1128" s="463" t="s">
        <v>1900</v>
      </c>
      <c r="H1128" s="463"/>
      <c r="I1128" s="464" t="s">
        <v>4</v>
      </c>
      <c r="J1128" s="462" t="s">
        <v>5</v>
      </c>
      <c r="K1128" s="462" t="s">
        <v>6</v>
      </c>
      <c r="L1128" s="462" t="s">
        <v>7</v>
      </c>
      <c r="M1128" s="346"/>
    </row>
    <row r="1129" spans="2:13" ht="38.25" outlineLevel="1" x14ac:dyDescent="0.2">
      <c r="B1129" s="345"/>
      <c r="C1129" s="489" t="s">
        <v>1901</v>
      </c>
      <c r="D1129" s="465" t="s">
        <v>262</v>
      </c>
      <c r="E1129" s="443" t="s">
        <v>14</v>
      </c>
      <c r="F1129" s="443" t="s">
        <v>263</v>
      </c>
      <c r="G1129" s="466" t="s">
        <v>1984</v>
      </c>
      <c r="H1129" s="466"/>
      <c r="I1129" s="332" t="s">
        <v>90</v>
      </c>
      <c r="J1129" s="333">
        <v>1</v>
      </c>
      <c r="K1129" s="334">
        <v>29.77</v>
      </c>
      <c r="L1129" s="334">
        <v>29.77</v>
      </c>
      <c r="M1129" s="346"/>
    </row>
    <row r="1130" spans="2:13" ht="51" outlineLevel="1" x14ac:dyDescent="0.2">
      <c r="B1130" s="345"/>
      <c r="C1130" s="490" t="s">
        <v>1903</v>
      </c>
      <c r="D1130" s="467" t="s">
        <v>2100</v>
      </c>
      <c r="E1130" s="442" t="s">
        <v>14</v>
      </c>
      <c r="F1130" s="442" t="s">
        <v>2101</v>
      </c>
      <c r="G1130" s="468" t="s">
        <v>1902</v>
      </c>
      <c r="H1130" s="468"/>
      <c r="I1130" s="335" t="s">
        <v>16</v>
      </c>
      <c r="J1130" s="336">
        <v>0.27400000000000002</v>
      </c>
      <c r="K1130" s="337">
        <v>29.3</v>
      </c>
      <c r="L1130" s="337">
        <v>8.02</v>
      </c>
      <c r="M1130" s="346"/>
    </row>
    <row r="1131" spans="2:13" ht="51" outlineLevel="1" x14ac:dyDescent="0.2">
      <c r="B1131" s="345"/>
      <c r="C1131" s="490" t="s">
        <v>1903</v>
      </c>
      <c r="D1131" s="467" t="s">
        <v>2102</v>
      </c>
      <c r="E1131" s="442" t="s">
        <v>14</v>
      </c>
      <c r="F1131" s="442" t="s">
        <v>2103</v>
      </c>
      <c r="G1131" s="468" t="s">
        <v>1902</v>
      </c>
      <c r="H1131" s="468"/>
      <c r="I1131" s="335" t="s">
        <v>2026</v>
      </c>
      <c r="J1131" s="336">
        <v>0.254</v>
      </c>
      <c r="K1131" s="337">
        <v>23</v>
      </c>
      <c r="L1131" s="337">
        <v>5.84</v>
      </c>
      <c r="M1131" s="346"/>
    </row>
    <row r="1132" spans="2:13" ht="38.25" outlineLevel="1" x14ac:dyDescent="0.2">
      <c r="B1132" s="345"/>
      <c r="C1132" s="490" t="s">
        <v>1903</v>
      </c>
      <c r="D1132" s="467" t="s">
        <v>2127</v>
      </c>
      <c r="E1132" s="442" t="s">
        <v>14</v>
      </c>
      <c r="F1132" s="442" t="s">
        <v>2128</v>
      </c>
      <c r="G1132" s="468" t="s">
        <v>1984</v>
      </c>
      <c r="H1132" s="468"/>
      <c r="I1132" s="335" t="s">
        <v>90</v>
      </c>
      <c r="J1132" s="336">
        <v>1</v>
      </c>
      <c r="K1132" s="337">
        <v>2.21</v>
      </c>
      <c r="L1132" s="337">
        <v>2.21</v>
      </c>
      <c r="M1132" s="346"/>
    </row>
    <row r="1133" spans="2:13" ht="25.5" outlineLevel="1" x14ac:dyDescent="0.2">
      <c r="B1133" s="345"/>
      <c r="C1133" s="490" t="s">
        <v>1903</v>
      </c>
      <c r="D1133" s="467" t="s">
        <v>1997</v>
      </c>
      <c r="E1133" s="442" t="s">
        <v>14</v>
      </c>
      <c r="F1133" s="442" t="s">
        <v>1998</v>
      </c>
      <c r="G1133" s="468" t="s">
        <v>1916</v>
      </c>
      <c r="H1133" s="468"/>
      <c r="I1133" s="335" t="s">
        <v>1050</v>
      </c>
      <c r="J1133" s="336">
        <v>0.65</v>
      </c>
      <c r="K1133" s="337">
        <v>21.09</v>
      </c>
      <c r="L1133" s="337">
        <v>13.7</v>
      </c>
      <c r="M1133" s="346"/>
    </row>
    <row r="1134" spans="2:13" outlineLevel="1" x14ac:dyDescent="0.2">
      <c r="B1134" s="345"/>
      <c r="C1134" s="491"/>
      <c r="D1134" s="469"/>
      <c r="E1134" s="469"/>
      <c r="F1134" s="469"/>
      <c r="G1134" s="469" t="s">
        <v>1917</v>
      </c>
      <c r="H1134" s="470">
        <v>8.1136385266964872</v>
      </c>
      <c r="I1134" s="469" t="s">
        <v>1918</v>
      </c>
      <c r="J1134" s="470">
        <v>8.94</v>
      </c>
      <c r="K1134" s="469" t="s">
        <v>1919</v>
      </c>
      <c r="L1134" s="470">
        <v>17.05</v>
      </c>
      <c r="M1134" s="346"/>
    </row>
    <row r="1135" spans="2:13" ht="13.5" outlineLevel="1" thickBot="1" x14ac:dyDescent="0.25">
      <c r="B1135" s="345"/>
      <c r="C1135" s="491"/>
      <c r="D1135" s="469"/>
      <c r="E1135" s="469"/>
      <c r="F1135" s="469"/>
      <c r="G1135" s="469" t="s">
        <v>1920</v>
      </c>
      <c r="H1135" s="470">
        <v>6.61</v>
      </c>
      <c r="I1135" s="469"/>
      <c r="J1135" s="471" t="s">
        <v>1921</v>
      </c>
      <c r="K1135" s="471"/>
      <c r="L1135" s="470">
        <v>36.380000000000003</v>
      </c>
      <c r="M1135" s="346"/>
    </row>
    <row r="1136" spans="2:13" ht="13.5" outlineLevel="1" thickTop="1" x14ac:dyDescent="0.2">
      <c r="B1136" s="345"/>
      <c r="C1136" s="492"/>
      <c r="D1136" s="338"/>
      <c r="E1136" s="338"/>
      <c r="F1136" s="338"/>
      <c r="G1136" s="338"/>
      <c r="H1136" s="338"/>
      <c r="I1136" s="338"/>
      <c r="J1136" s="338"/>
      <c r="K1136" s="338"/>
      <c r="L1136" s="338"/>
      <c r="M1136" s="346"/>
    </row>
    <row r="1137" spans="2:13" ht="15" outlineLevel="1" x14ac:dyDescent="0.2">
      <c r="B1137" s="345"/>
      <c r="C1137" s="488" t="s">
        <v>366</v>
      </c>
      <c r="D1137" s="462" t="s">
        <v>1</v>
      </c>
      <c r="E1137" s="461" t="s">
        <v>2</v>
      </c>
      <c r="F1137" s="461" t="s">
        <v>3</v>
      </c>
      <c r="G1137" s="463" t="s">
        <v>1900</v>
      </c>
      <c r="H1137" s="463"/>
      <c r="I1137" s="464" t="s">
        <v>4</v>
      </c>
      <c r="J1137" s="462" t="s">
        <v>5</v>
      </c>
      <c r="K1137" s="462" t="s">
        <v>6</v>
      </c>
      <c r="L1137" s="462" t="s">
        <v>7</v>
      </c>
      <c r="M1137" s="346"/>
    </row>
    <row r="1138" spans="2:13" ht="38.25" outlineLevel="1" x14ac:dyDescent="0.2">
      <c r="B1138" s="345"/>
      <c r="C1138" s="489" t="s">
        <v>1901</v>
      </c>
      <c r="D1138" s="465" t="s">
        <v>265</v>
      </c>
      <c r="E1138" s="443" t="s">
        <v>14</v>
      </c>
      <c r="F1138" s="443" t="s">
        <v>367</v>
      </c>
      <c r="G1138" s="466" t="s">
        <v>1970</v>
      </c>
      <c r="H1138" s="466"/>
      <c r="I1138" s="332" t="s">
        <v>83</v>
      </c>
      <c r="J1138" s="333">
        <v>1</v>
      </c>
      <c r="K1138" s="334">
        <v>3.1</v>
      </c>
      <c r="L1138" s="334">
        <v>3.1</v>
      </c>
      <c r="M1138" s="346"/>
    </row>
    <row r="1139" spans="2:13" ht="25.5" outlineLevel="1" x14ac:dyDescent="0.2">
      <c r="B1139" s="345"/>
      <c r="C1139" s="490" t="s">
        <v>1903</v>
      </c>
      <c r="D1139" s="467" t="s">
        <v>2104</v>
      </c>
      <c r="E1139" s="442" t="s">
        <v>14</v>
      </c>
      <c r="F1139" s="442" t="s">
        <v>2105</v>
      </c>
      <c r="G1139" s="468" t="s">
        <v>1916</v>
      </c>
      <c r="H1139" s="468"/>
      <c r="I1139" s="335" t="s">
        <v>1050</v>
      </c>
      <c r="J1139" s="336">
        <v>0.01</v>
      </c>
      <c r="K1139" s="337">
        <v>21.8</v>
      </c>
      <c r="L1139" s="337">
        <v>0.21</v>
      </c>
      <c r="M1139" s="346"/>
    </row>
    <row r="1140" spans="2:13" ht="25.5" outlineLevel="1" x14ac:dyDescent="0.2">
      <c r="B1140" s="345"/>
      <c r="C1140" s="490" t="s">
        <v>1903</v>
      </c>
      <c r="D1140" s="467" t="s">
        <v>2003</v>
      </c>
      <c r="E1140" s="442" t="s">
        <v>14</v>
      </c>
      <c r="F1140" s="442" t="s">
        <v>2004</v>
      </c>
      <c r="G1140" s="468" t="s">
        <v>1916</v>
      </c>
      <c r="H1140" s="468"/>
      <c r="I1140" s="335" t="s">
        <v>1050</v>
      </c>
      <c r="J1140" s="336">
        <v>6.9000000000000006E-2</v>
      </c>
      <c r="K1140" s="337">
        <v>27.6</v>
      </c>
      <c r="L1140" s="337">
        <v>1.9</v>
      </c>
      <c r="M1140" s="346"/>
    </row>
    <row r="1141" spans="2:13" ht="25.5" outlineLevel="1" x14ac:dyDescent="0.2">
      <c r="B1141" s="345"/>
      <c r="C1141" s="493" t="s">
        <v>1991</v>
      </c>
      <c r="D1141" s="472" t="s">
        <v>2129</v>
      </c>
      <c r="E1141" s="444" t="s">
        <v>14</v>
      </c>
      <c r="F1141" s="444" t="s">
        <v>1399</v>
      </c>
      <c r="G1141" s="473" t="s">
        <v>1993</v>
      </c>
      <c r="H1141" s="473"/>
      <c r="I1141" s="339" t="s">
        <v>29</v>
      </c>
      <c r="J1141" s="340">
        <v>0.65</v>
      </c>
      <c r="K1141" s="341">
        <v>1.53</v>
      </c>
      <c r="L1141" s="341">
        <v>0.99</v>
      </c>
      <c r="M1141" s="346"/>
    </row>
    <row r="1142" spans="2:13" outlineLevel="1" x14ac:dyDescent="0.2">
      <c r="B1142" s="345"/>
      <c r="C1142" s="491"/>
      <c r="D1142" s="469"/>
      <c r="E1142" s="469"/>
      <c r="F1142" s="469"/>
      <c r="G1142" s="469" t="s">
        <v>1917</v>
      </c>
      <c r="H1142" s="470">
        <v>0.73284477015323113</v>
      </c>
      <c r="I1142" s="469" t="s">
        <v>1918</v>
      </c>
      <c r="J1142" s="470">
        <v>0.81</v>
      </c>
      <c r="K1142" s="469" t="s">
        <v>1919</v>
      </c>
      <c r="L1142" s="470">
        <v>1.54</v>
      </c>
      <c r="M1142" s="346"/>
    </row>
    <row r="1143" spans="2:13" ht="13.5" outlineLevel="1" thickBot="1" x14ac:dyDescent="0.25">
      <c r="B1143" s="345"/>
      <c r="C1143" s="491"/>
      <c r="D1143" s="469"/>
      <c r="E1143" s="469"/>
      <c r="F1143" s="469"/>
      <c r="G1143" s="469" t="s">
        <v>1920</v>
      </c>
      <c r="H1143" s="470">
        <v>0.68</v>
      </c>
      <c r="I1143" s="469"/>
      <c r="J1143" s="471" t="s">
        <v>1921</v>
      </c>
      <c r="K1143" s="471"/>
      <c r="L1143" s="470">
        <v>3.78</v>
      </c>
      <c r="M1143" s="346"/>
    </row>
    <row r="1144" spans="2:13" ht="13.5" outlineLevel="1" thickTop="1" x14ac:dyDescent="0.2">
      <c r="B1144" s="345"/>
      <c r="C1144" s="492"/>
      <c r="D1144" s="338"/>
      <c r="E1144" s="338"/>
      <c r="F1144" s="338"/>
      <c r="G1144" s="338"/>
      <c r="H1144" s="338"/>
      <c r="I1144" s="338"/>
      <c r="J1144" s="338"/>
      <c r="K1144" s="338"/>
      <c r="L1144" s="338"/>
      <c r="M1144" s="346"/>
    </row>
    <row r="1145" spans="2:13" ht="15" outlineLevel="1" x14ac:dyDescent="0.2">
      <c r="B1145" s="345"/>
      <c r="C1145" s="488" t="s">
        <v>368</v>
      </c>
      <c r="D1145" s="462" t="s">
        <v>1</v>
      </c>
      <c r="E1145" s="461" t="s">
        <v>2</v>
      </c>
      <c r="F1145" s="461" t="s">
        <v>3</v>
      </c>
      <c r="G1145" s="463" t="s">
        <v>1900</v>
      </c>
      <c r="H1145" s="463"/>
      <c r="I1145" s="464" t="s">
        <v>4</v>
      </c>
      <c r="J1145" s="462" t="s">
        <v>5</v>
      </c>
      <c r="K1145" s="462" t="s">
        <v>6</v>
      </c>
      <c r="L1145" s="462" t="s">
        <v>7</v>
      </c>
      <c r="M1145" s="346"/>
    </row>
    <row r="1146" spans="2:13" ht="38.25" outlineLevel="1" x14ac:dyDescent="0.2">
      <c r="B1146" s="345"/>
      <c r="C1146" s="489" t="s">
        <v>1901</v>
      </c>
      <c r="D1146" s="465" t="s">
        <v>369</v>
      </c>
      <c r="E1146" s="443" t="s">
        <v>14</v>
      </c>
      <c r="F1146" s="443" t="s">
        <v>370</v>
      </c>
      <c r="G1146" s="466" t="s">
        <v>1970</v>
      </c>
      <c r="H1146" s="466"/>
      <c r="I1146" s="332" t="s">
        <v>83</v>
      </c>
      <c r="J1146" s="333">
        <v>1</v>
      </c>
      <c r="K1146" s="334">
        <v>3.88</v>
      </c>
      <c r="L1146" s="334">
        <v>3.88</v>
      </c>
      <c r="M1146" s="346"/>
    </row>
    <row r="1147" spans="2:13" ht="25.5" outlineLevel="1" x14ac:dyDescent="0.2">
      <c r="B1147" s="345"/>
      <c r="C1147" s="490" t="s">
        <v>1903</v>
      </c>
      <c r="D1147" s="467" t="s">
        <v>2104</v>
      </c>
      <c r="E1147" s="442" t="s">
        <v>14</v>
      </c>
      <c r="F1147" s="442" t="s">
        <v>2105</v>
      </c>
      <c r="G1147" s="468" t="s">
        <v>1916</v>
      </c>
      <c r="H1147" s="468"/>
      <c r="I1147" s="335" t="s">
        <v>1050</v>
      </c>
      <c r="J1147" s="336">
        <v>1.2E-2</v>
      </c>
      <c r="K1147" s="337">
        <v>21.8</v>
      </c>
      <c r="L1147" s="337">
        <v>0.26</v>
      </c>
      <c r="M1147" s="346"/>
    </row>
    <row r="1148" spans="2:13" ht="25.5" outlineLevel="1" x14ac:dyDescent="0.2">
      <c r="B1148" s="345"/>
      <c r="C1148" s="490" t="s">
        <v>1903</v>
      </c>
      <c r="D1148" s="467" t="s">
        <v>2003</v>
      </c>
      <c r="E1148" s="442" t="s">
        <v>14</v>
      </c>
      <c r="F1148" s="442" t="s">
        <v>2004</v>
      </c>
      <c r="G1148" s="468" t="s">
        <v>1916</v>
      </c>
      <c r="H1148" s="468"/>
      <c r="I1148" s="335" t="s">
        <v>1050</v>
      </c>
      <c r="J1148" s="336">
        <v>8.4000000000000005E-2</v>
      </c>
      <c r="K1148" s="337">
        <v>27.6</v>
      </c>
      <c r="L1148" s="337">
        <v>2.31</v>
      </c>
      <c r="M1148" s="346"/>
    </row>
    <row r="1149" spans="2:13" ht="25.5" outlineLevel="1" x14ac:dyDescent="0.2">
      <c r="B1149" s="345"/>
      <c r="C1149" s="493" t="s">
        <v>1991</v>
      </c>
      <c r="D1149" s="472" t="s">
        <v>1731</v>
      </c>
      <c r="E1149" s="444" t="s">
        <v>14</v>
      </c>
      <c r="F1149" s="444" t="s">
        <v>1732</v>
      </c>
      <c r="G1149" s="473" t="s">
        <v>1993</v>
      </c>
      <c r="H1149" s="473"/>
      <c r="I1149" s="339" t="s">
        <v>29</v>
      </c>
      <c r="J1149" s="340">
        <v>0.41799999999999998</v>
      </c>
      <c r="K1149" s="341">
        <v>3.15</v>
      </c>
      <c r="L1149" s="341">
        <v>1.31</v>
      </c>
      <c r="M1149" s="346"/>
    </row>
    <row r="1150" spans="2:13" outlineLevel="1" x14ac:dyDescent="0.2">
      <c r="B1150" s="345"/>
      <c r="C1150" s="491"/>
      <c r="D1150" s="469"/>
      <c r="E1150" s="469"/>
      <c r="F1150" s="469"/>
      <c r="G1150" s="469" t="s">
        <v>1917</v>
      </c>
      <c r="H1150" s="470">
        <v>0.89464166745978868</v>
      </c>
      <c r="I1150" s="469" t="s">
        <v>1918</v>
      </c>
      <c r="J1150" s="470">
        <v>0.99</v>
      </c>
      <c r="K1150" s="469" t="s">
        <v>1919</v>
      </c>
      <c r="L1150" s="470">
        <v>1.88</v>
      </c>
      <c r="M1150" s="346"/>
    </row>
    <row r="1151" spans="2:13" ht="13.5" outlineLevel="1" thickBot="1" x14ac:dyDescent="0.25">
      <c r="B1151" s="345"/>
      <c r="C1151" s="491"/>
      <c r="D1151" s="469"/>
      <c r="E1151" s="469"/>
      <c r="F1151" s="469"/>
      <c r="G1151" s="469" t="s">
        <v>1920</v>
      </c>
      <c r="H1151" s="470">
        <v>0.86</v>
      </c>
      <c r="I1151" s="469"/>
      <c r="J1151" s="471" t="s">
        <v>1921</v>
      </c>
      <c r="K1151" s="471"/>
      <c r="L1151" s="470">
        <v>4.74</v>
      </c>
      <c r="M1151" s="346"/>
    </row>
    <row r="1152" spans="2:13" ht="13.5" outlineLevel="1" thickTop="1" x14ac:dyDescent="0.2">
      <c r="B1152" s="345"/>
      <c r="C1152" s="492"/>
      <c r="D1152" s="338"/>
      <c r="E1152" s="338"/>
      <c r="F1152" s="338"/>
      <c r="G1152" s="338"/>
      <c r="H1152" s="338"/>
      <c r="I1152" s="338"/>
      <c r="J1152" s="338"/>
      <c r="K1152" s="338"/>
      <c r="L1152" s="338"/>
      <c r="M1152" s="346"/>
    </row>
    <row r="1153" spans="2:13" ht="15" outlineLevel="1" x14ac:dyDescent="0.2">
      <c r="B1153" s="345"/>
      <c r="C1153" s="488" t="s">
        <v>371</v>
      </c>
      <c r="D1153" s="462" t="s">
        <v>1</v>
      </c>
      <c r="E1153" s="461" t="s">
        <v>2</v>
      </c>
      <c r="F1153" s="461" t="s">
        <v>3</v>
      </c>
      <c r="G1153" s="463" t="s">
        <v>1900</v>
      </c>
      <c r="H1153" s="463"/>
      <c r="I1153" s="464" t="s">
        <v>4</v>
      </c>
      <c r="J1153" s="462" t="s">
        <v>5</v>
      </c>
      <c r="K1153" s="462" t="s">
        <v>6</v>
      </c>
      <c r="L1153" s="462" t="s">
        <v>7</v>
      </c>
      <c r="M1153" s="346"/>
    </row>
    <row r="1154" spans="2:13" ht="38.25" outlineLevel="1" x14ac:dyDescent="0.2">
      <c r="B1154" s="345"/>
      <c r="C1154" s="489" t="s">
        <v>1901</v>
      </c>
      <c r="D1154" s="465" t="s">
        <v>372</v>
      </c>
      <c r="E1154" s="443" t="s">
        <v>14</v>
      </c>
      <c r="F1154" s="443" t="s">
        <v>373</v>
      </c>
      <c r="G1154" s="466" t="s">
        <v>1970</v>
      </c>
      <c r="H1154" s="466"/>
      <c r="I1154" s="332" t="s">
        <v>83</v>
      </c>
      <c r="J1154" s="333">
        <v>1</v>
      </c>
      <c r="K1154" s="334">
        <v>5.72</v>
      </c>
      <c r="L1154" s="334">
        <v>5.72</v>
      </c>
      <c r="M1154" s="346"/>
    </row>
    <row r="1155" spans="2:13" ht="25.5" outlineLevel="1" x14ac:dyDescent="0.2">
      <c r="B1155" s="345"/>
      <c r="C1155" s="490" t="s">
        <v>1903</v>
      </c>
      <c r="D1155" s="467" t="s">
        <v>2104</v>
      </c>
      <c r="E1155" s="442" t="s">
        <v>14</v>
      </c>
      <c r="F1155" s="442" t="s">
        <v>2105</v>
      </c>
      <c r="G1155" s="468" t="s">
        <v>1916</v>
      </c>
      <c r="H1155" s="468"/>
      <c r="I1155" s="335" t="s">
        <v>1050</v>
      </c>
      <c r="J1155" s="336">
        <v>1.7000000000000001E-2</v>
      </c>
      <c r="K1155" s="337">
        <v>21.8</v>
      </c>
      <c r="L1155" s="337">
        <v>0.37</v>
      </c>
      <c r="M1155" s="346"/>
    </row>
    <row r="1156" spans="2:13" ht="25.5" outlineLevel="1" x14ac:dyDescent="0.2">
      <c r="B1156" s="345"/>
      <c r="C1156" s="490" t="s">
        <v>1903</v>
      </c>
      <c r="D1156" s="467" t="s">
        <v>2003</v>
      </c>
      <c r="E1156" s="442" t="s">
        <v>14</v>
      </c>
      <c r="F1156" s="442" t="s">
        <v>2004</v>
      </c>
      <c r="G1156" s="468" t="s">
        <v>1916</v>
      </c>
      <c r="H1156" s="468"/>
      <c r="I1156" s="335" t="s">
        <v>1050</v>
      </c>
      <c r="J1156" s="336">
        <v>0.125</v>
      </c>
      <c r="K1156" s="337">
        <v>27.6</v>
      </c>
      <c r="L1156" s="337">
        <v>3.45</v>
      </c>
      <c r="M1156" s="346"/>
    </row>
    <row r="1157" spans="2:13" ht="25.5" outlineLevel="1" x14ac:dyDescent="0.2">
      <c r="B1157" s="345"/>
      <c r="C1157" s="493" t="s">
        <v>1991</v>
      </c>
      <c r="D1157" s="472" t="s">
        <v>1689</v>
      </c>
      <c r="E1157" s="444" t="s">
        <v>14</v>
      </c>
      <c r="F1157" s="444" t="s">
        <v>1690</v>
      </c>
      <c r="G1157" s="473" t="s">
        <v>1993</v>
      </c>
      <c r="H1157" s="473"/>
      <c r="I1157" s="339" t="s">
        <v>29</v>
      </c>
      <c r="J1157" s="340">
        <v>0.379</v>
      </c>
      <c r="K1157" s="341">
        <v>5.0199999999999996</v>
      </c>
      <c r="L1157" s="341">
        <v>1.9</v>
      </c>
      <c r="M1157" s="346"/>
    </row>
    <row r="1158" spans="2:13" outlineLevel="1" x14ac:dyDescent="0.2">
      <c r="B1158" s="345"/>
      <c r="C1158" s="491"/>
      <c r="D1158" s="469"/>
      <c r="E1158" s="469"/>
      <c r="F1158" s="469"/>
      <c r="G1158" s="469" t="s">
        <v>1917</v>
      </c>
      <c r="H1158" s="470">
        <v>1.3229275720947939</v>
      </c>
      <c r="I1158" s="469" t="s">
        <v>1918</v>
      </c>
      <c r="J1158" s="470">
        <v>1.46</v>
      </c>
      <c r="K1158" s="469" t="s">
        <v>1919</v>
      </c>
      <c r="L1158" s="470">
        <v>2.78</v>
      </c>
      <c r="M1158" s="346"/>
    </row>
    <row r="1159" spans="2:13" ht="13.5" outlineLevel="1" thickBot="1" x14ac:dyDescent="0.25">
      <c r="B1159" s="345"/>
      <c r="C1159" s="491"/>
      <c r="D1159" s="469"/>
      <c r="E1159" s="469"/>
      <c r="F1159" s="469"/>
      <c r="G1159" s="469" t="s">
        <v>1920</v>
      </c>
      <c r="H1159" s="470">
        <v>1.27</v>
      </c>
      <c r="I1159" s="469"/>
      <c r="J1159" s="471" t="s">
        <v>1921</v>
      </c>
      <c r="K1159" s="471"/>
      <c r="L1159" s="470">
        <v>6.99</v>
      </c>
      <c r="M1159" s="346"/>
    </row>
    <row r="1160" spans="2:13" ht="13.5" outlineLevel="1" thickTop="1" x14ac:dyDescent="0.2">
      <c r="B1160" s="345"/>
      <c r="C1160" s="492"/>
      <c r="D1160" s="338"/>
      <c r="E1160" s="338"/>
      <c r="F1160" s="338"/>
      <c r="G1160" s="338"/>
      <c r="H1160" s="338"/>
      <c r="I1160" s="338"/>
      <c r="J1160" s="338"/>
      <c r="K1160" s="338"/>
      <c r="L1160" s="338"/>
      <c r="M1160" s="346"/>
    </row>
    <row r="1161" spans="2:13" ht="15" outlineLevel="1" x14ac:dyDescent="0.2">
      <c r="B1161" s="345"/>
      <c r="C1161" s="488" t="s">
        <v>374</v>
      </c>
      <c r="D1161" s="462" t="s">
        <v>1</v>
      </c>
      <c r="E1161" s="461" t="s">
        <v>2</v>
      </c>
      <c r="F1161" s="461" t="s">
        <v>3</v>
      </c>
      <c r="G1161" s="463" t="s">
        <v>1900</v>
      </c>
      <c r="H1161" s="463"/>
      <c r="I1161" s="464" t="s">
        <v>4</v>
      </c>
      <c r="J1161" s="462" t="s">
        <v>5</v>
      </c>
      <c r="K1161" s="462" t="s">
        <v>6</v>
      </c>
      <c r="L1161" s="462" t="s">
        <v>7</v>
      </c>
      <c r="M1161" s="346"/>
    </row>
    <row r="1162" spans="2:13" ht="51" outlineLevel="1" x14ac:dyDescent="0.2">
      <c r="B1162" s="345"/>
      <c r="C1162" s="489" t="s">
        <v>1901</v>
      </c>
      <c r="D1162" s="465" t="s">
        <v>375</v>
      </c>
      <c r="E1162" s="443" t="s">
        <v>27</v>
      </c>
      <c r="F1162" s="443" t="s">
        <v>376</v>
      </c>
      <c r="G1162" s="466" t="s">
        <v>2158</v>
      </c>
      <c r="H1162" s="466"/>
      <c r="I1162" s="332" t="s">
        <v>377</v>
      </c>
      <c r="J1162" s="333">
        <v>1</v>
      </c>
      <c r="K1162" s="334">
        <v>12</v>
      </c>
      <c r="L1162" s="334">
        <v>12</v>
      </c>
      <c r="M1162" s="346"/>
    </row>
    <row r="1163" spans="2:13" ht="25.5" outlineLevel="1" x14ac:dyDescent="0.2">
      <c r="B1163" s="345"/>
      <c r="C1163" s="490" t="s">
        <v>1903</v>
      </c>
      <c r="D1163" s="467" t="s">
        <v>2159</v>
      </c>
      <c r="E1163" s="442" t="s">
        <v>14</v>
      </c>
      <c r="F1163" s="442" t="s">
        <v>2160</v>
      </c>
      <c r="G1163" s="468" t="s">
        <v>1916</v>
      </c>
      <c r="H1163" s="468"/>
      <c r="I1163" s="335" t="s">
        <v>1050</v>
      </c>
      <c r="J1163" s="336">
        <v>0.18</v>
      </c>
      <c r="K1163" s="337">
        <v>26.85</v>
      </c>
      <c r="L1163" s="337">
        <v>4.83</v>
      </c>
      <c r="M1163" s="346"/>
    </row>
    <row r="1164" spans="2:13" outlineLevel="1" x14ac:dyDescent="0.2">
      <c r="B1164" s="345"/>
      <c r="C1164" s="493" t="s">
        <v>1991</v>
      </c>
      <c r="D1164" s="472" t="s">
        <v>1843</v>
      </c>
      <c r="E1164" s="444" t="s">
        <v>14</v>
      </c>
      <c r="F1164" s="444" t="s">
        <v>1844</v>
      </c>
      <c r="G1164" s="473" t="s">
        <v>1993</v>
      </c>
      <c r="H1164" s="473"/>
      <c r="I1164" s="339" t="s">
        <v>166</v>
      </c>
      <c r="J1164" s="340">
        <v>0.1</v>
      </c>
      <c r="K1164" s="341">
        <v>71.75</v>
      </c>
      <c r="L1164" s="341">
        <v>7.17</v>
      </c>
      <c r="M1164" s="346"/>
    </row>
    <row r="1165" spans="2:13" outlineLevel="1" x14ac:dyDescent="0.2">
      <c r="B1165" s="345"/>
      <c r="C1165" s="491"/>
      <c r="D1165" s="469"/>
      <c r="E1165" s="469"/>
      <c r="F1165" s="469"/>
      <c r="G1165" s="469" t="s">
        <v>1917</v>
      </c>
      <c r="H1165" s="470">
        <v>1.6370039021604645</v>
      </c>
      <c r="I1165" s="469" t="s">
        <v>1918</v>
      </c>
      <c r="J1165" s="470">
        <v>1.8</v>
      </c>
      <c r="K1165" s="469" t="s">
        <v>1919</v>
      </c>
      <c r="L1165" s="470">
        <v>3.44</v>
      </c>
      <c r="M1165" s="346"/>
    </row>
    <row r="1166" spans="2:13" outlineLevel="1" x14ac:dyDescent="0.2">
      <c r="B1166" s="345"/>
      <c r="C1166" s="491"/>
      <c r="D1166" s="469"/>
      <c r="E1166" s="469"/>
      <c r="F1166" s="469"/>
      <c r="G1166" s="469" t="s">
        <v>1920</v>
      </c>
      <c r="H1166" s="470">
        <v>2.66</v>
      </c>
      <c r="I1166" s="469"/>
      <c r="J1166" s="471" t="s">
        <v>1921</v>
      </c>
      <c r="K1166" s="471"/>
      <c r="L1166" s="470">
        <v>14.66</v>
      </c>
      <c r="M1166" s="346"/>
    </row>
    <row r="1167" spans="2:13" outlineLevel="1" x14ac:dyDescent="0.2">
      <c r="B1167" s="345"/>
      <c r="C1167" s="494" t="s">
        <v>2001</v>
      </c>
      <c r="D1167" s="474"/>
      <c r="E1167" s="474"/>
      <c r="F1167" s="474"/>
      <c r="G1167" s="474"/>
      <c r="H1167" s="474"/>
      <c r="I1167" s="474"/>
      <c r="J1167" s="474"/>
      <c r="K1167" s="474"/>
      <c r="L1167" s="474"/>
      <c r="M1167" s="346"/>
    </row>
    <row r="1168" spans="2:13" ht="13.5" outlineLevel="1" thickBot="1" x14ac:dyDescent="0.25">
      <c r="B1168" s="345"/>
      <c r="C1168" s="486" t="s">
        <v>2161</v>
      </c>
      <c r="D1168" s="471"/>
      <c r="E1168" s="471"/>
      <c r="F1168" s="471"/>
      <c r="G1168" s="471"/>
      <c r="H1168" s="471"/>
      <c r="I1168" s="471"/>
      <c r="J1168" s="471"/>
      <c r="K1168" s="471"/>
      <c r="L1168" s="471"/>
      <c r="M1168" s="346"/>
    </row>
    <row r="1169" spans="2:13" ht="13.5" outlineLevel="1" thickTop="1" x14ac:dyDescent="0.2">
      <c r="B1169" s="345"/>
      <c r="C1169" s="492"/>
      <c r="D1169" s="338"/>
      <c r="E1169" s="338"/>
      <c r="F1169" s="338"/>
      <c r="G1169" s="338"/>
      <c r="H1169" s="338"/>
      <c r="I1169" s="338"/>
      <c r="J1169" s="338"/>
      <c r="K1169" s="338"/>
      <c r="L1169" s="338"/>
      <c r="M1169" s="346"/>
    </row>
    <row r="1170" spans="2:13" ht="15" outlineLevel="1" x14ac:dyDescent="0.2">
      <c r="B1170" s="345"/>
      <c r="C1170" s="488" t="s">
        <v>378</v>
      </c>
      <c r="D1170" s="462" t="s">
        <v>1</v>
      </c>
      <c r="E1170" s="461" t="s">
        <v>2</v>
      </c>
      <c r="F1170" s="461" t="s">
        <v>3</v>
      </c>
      <c r="G1170" s="463" t="s">
        <v>1900</v>
      </c>
      <c r="H1170" s="463"/>
      <c r="I1170" s="464" t="s">
        <v>4</v>
      </c>
      <c r="J1170" s="462" t="s">
        <v>5</v>
      </c>
      <c r="K1170" s="462" t="s">
        <v>6</v>
      </c>
      <c r="L1170" s="462" t="s">
        <v>7</v>
      </c>
      <c r="M1170" s="346"/>
    </row>
    <row r="1171" spans="2:13" ht="51" outlineLevel="1" x14ac:dyDescent="0.2">
      <c r="B1171" s="345"/>
      <c r="C1171" s="489" t="s">
        <v>1901</v>
      </c>
      <c r="D1171" s="465" t="s">
        <v>379</v>
      </c>
      <c r="E1171" s="443" t="s">
        <v>27</v>
      </c>
      <c r="F1171" s="443" t="s">
        <v>380</v>
      </c>
      <c r="G1171" s="466" t="s">
        <v>2158</v>
      </c>
      <c r="H1171" s="466"/>
      <c r="I1171" s="332" t="s">
        <v>24</v>
      </c>
      <c r="J1171" s="333">
        <v>1</v>
      </c>
      <c r="K1171" s="334">
        <v>100.61</v>
      </c>
      <c r="L1171" s="334">
        <v>100.61</v>
      </c>
      <c r="M1171" s="346"/>
    </row>
    <row r="1172" spans="2:13" ht="25.5" outlineLevel="1" x14ac:dyDescent="0.2">
      <c r="B1172" s="345"/>
      <c r="C1172" s="490" t="s">
        <v>1903</v>
      </c>
      <c r="D1172" s="467" t="s">
        <v>2162</v>
      </c>
      <c r="E1172" s="442" t="s">
        <v>14</v>
      </c>
      <c r="F1172" s="442" t="s">
        <v>2163</v>
      </c>
      <c r="G1172" s="468" t="s">
        <v>1916</v>
      </c>
      <c r="H1172" s="468"/>
      <c r="I1172" s="335" t="s">
        <v>1050</v>
      </c>
      <c r="J1172" s="336">
        <v>0.192</v>
      </c>
      <c r="K1172" s="337">
        <v>22.26</v>
      </c>
      <c r="L1172" s="337">
        <v>4.2699999999999996</v>
      </c>
      <c r="M1172" s="346"/>
    </row>
    <row r="1173" spans="2:13" ht="25.5" outlineLevel="1" x14ac:dyDescent="0.2">
      <c r="B1173" s="345"/>
      <c r="C1173" s="490" t="s">
        <v>1903</v>
      </c>
      <c r="D1173" s="467" t="s">
        <v>2164</v>
      </c>
      <c r="E1173" s="442" t="s">
        <v>14</v>
      </c>
      <c r="F1173" s="442" t="s">
        <v>2165</v>
      </c>
      <c r="G1173" s="468" t="s">
        <v>1916</v>
      </c>
      <c r="H1173" s="468"/>
      <c r="I1173" s="335" t="s">
        <v>1050</v>
      </c>
      <c r="J1173" s="336">
        <v>0.94799999999999995</v>
      </c>
      <c r="K1173" s="337">
        <v>28.33</v>
      </c>
      <c r="L1173" s="337">
        <v>26.85</v>
      </c>
      <c r="M1173" s="346"/>
    </row>
    <row r="1174" spans="2:13" ht="25.5" outlineLevel="1" x14ac:dyDescent="0.2">
      <c r="B1174" s="345"/>
      <c r="C1174" s="493" t="s">
        <v>1991</v>
      </c>
      <c r="D1174" s="472" t="s">
        <v>1733</v>
      </c>
      <c r="E1174" s="444" t="s">
        <v>14</v>
      </c>
      <c r="F1174" s="444" t="s">
        <v>1734</v>
      </c>
      <c r="G1174" s="473" t="s">
        <v>1993</v>
      </c>
      <c r="H1174" s="473"/>
      <c r="I1174" s="339" t="s">
        <v>1892</v>
      </c>
      <c r="J1174" s="340">
        <v>0.61499999999999999</v>
      </c>
      <c r="K1174" s="341">
        <v>19.48</v>
      </c>
      <c r="L1174" s="341">
        <v>11.98</v>
      </c>
      <c r="M1174" s="346"/>
    </row>
    <row r="1175" spans="2:13" outlineLevel="1" x14ac:dyDescent="0.2">
      <c r="B1175" s="345"/>
      <c r="C1175" s="493" t="s">
        <v>1991</v>
      </c>
      <c r="D1175" s="472" t="s">
        <v>1847</v>
      </c>
      <c r="E1175" s="444" t="s">
        <v>14</v>
      </c>
      <c r="F1175" s="444" t="s">
        <v>1848</v>
      </c>
      <c r="G1175" s="473" t="s">
        <v>1993</v>
      </c>
      <c r="H1175" s="473"/>
      <c r="I1175" s="339" t="s">
        <v>166</v>
      </c>
      <c r="J1175" s="340">
        <v>0.26</v>
      </c>
      <c r="K1175" s="341">
        <v>7.94</v>
      </c>
      <c r="L1175" s="341">
        <v>2.06</v>
      </c>
      <c r="M1175" s="346"/>
    </row>
    <row r="1176" spans="2:13" ht="25.5" outlineLevel="1" x14ac:dyDescent="0.2">
      <c r="B1176" s="345"/>
      <c r="C1176" s="493" t="s">
        <v>1991</v>
      </c>
      <c r="D1176" s="472" t="s">
        <v>2166</v>
      </c>
      <c r="E1176" s="444" t="s">
        <v>14</v>
      </c>
      <c r="F1176" s="444" t="s">
        <v>1528</v>
      </c>
      <c r="G1176" s="473" t="s">
        <v>1993</v>
      </c>
      <c r="H1176" s="473"/>
      <c r="I1176" s="339" t="s">
        <v>24</v>
      </c>
      <c r="J1176" s="340">
        <v>1.125</v>
      </c>
      <c r="K1176" s="341">
        <v>49.29</v>
      </c>
      <c r="L1176" s="341">
        <v>55.45</v>
      </c>
      <c r="M1176" s="346"/>
    </row>
    <row r="1177" spans="2:13" outlineLevel="1" x14ac:dyDescent="0.2">
      <c r="B1177" s="345"/>
      <c r="C1177" s="491"/>
      <c r="D1177" s="469"/>
      <c r="E1177" s="469"/>
      <c r="F1177" s="469"/>
      <c r="G1177" s="469" t="s">
        <v>1917</v>
      </c>
      <c r="H1177" s="470">
        <v>10.531074521747406</v>
      </c>
      <c r="I1177" s="469" t="s">
        <v>1918</v>
      </c>
      <c r="J1177" s="470">
        <v>11.6</v>
      </c>
      <c r="K1177" s="469" t="s">
        <v>1919</v>
      </c>
      <c r="L1177" s="470">
        <v>22.13</v>
      </c>
      <c r="M1177" s="346"/>
    </row>
    <row r="1178" spans="2:13" outlineLevel="1" x14ac:dyDescent="0.2">
      <c r="B1178" s="345"/>
      <c r="C1178" s="491"/>
      <c r="D1178" s="469"/>
      <c r="E1178" s="469"/>
      <c r="F1178" s="469"/>
      <c r="G1178" s="469" t="s">
        <v>1920</v>
      </c>
      <c r="H1178" s="470">
        <v>22.36</v>
      </c>
      <c r="I1178" s="469"/>
      <c r="J1178" s="471" t="s">
        <v>1921</v>
      </c>
      <c r="K1178" s="471"/>
      <c r="L1178" s="470">
        <v>122.97</v>
      </c>
      <c r="M1178" s="346"/>
    </row>
    <row r="1179" spans="2:13" outlineLevel="1" x14ac:dyDescent="0.2">
      <c r="B1179" s="345"/>
      <c r="C1179" s="494" t="s">
        <v>2001</v>
      </c>
      <c r="D1179" s="474"/>
      <c r="E1179" s="474"/>
      <c r="F1179" s="474"/>
      <c r="G1179" s="474"/>
      <c r="H1179" s="474"/>
      <c r="I1179" s="474"/>
      <c r="J1179" s="474"/>
      <c r="K1179" s="474"/>
      <c r="L1179" s="474"/>
      <c r="M1179" s="346"/>
    </row>
    <row r="1180" spans="2:13" ht="13.5" outlineLevel="1" thickBot="1" x14ac:dyDescent="0.25">
      <c r="B1180" s="345"/>
      <c r="C1180" s="486" t="s">
        <v>2167</v>
      </c>
      <c r="D1180" s="471"/>
      <c r="E1180" s="471"/>
      <c r="F1180" s="471"/>
      <c r="G1180" s="471"/>
      <c r="H1180" s="471"/>
      <c r="I1180" s="471"/>
      <c r="J1180" s="471"/>
      <c r="K1180" s="471"/>
      <c r="L1180" s="471"/>
      <c r="M1180" s="346"/>
    </row>
    <row r="1181" spans="2:13" ht="13.5" outlineLevel="1" thickTop="1" x14ac:dyDescent="0.2">
      <c r="B1181" s="345"/>
      <c r="C1181" s="492"/>
      <c r="D1181" s="338"/>
      <c r="E1181" s="338"/>
      <c r="F1181" s="338"/>
      <c r="G1181" s="338"/>
      <c r="H1181" s="338"/>
      <c r="I1181" s="338"/>
      <c r="J1181" s="338"/>
      <c r="K1181" s="338"/>
      <c r="L1181" s="338"/>
      <c r="M1181" s="346"/>
    </row>
    <row r="1182" spans="2:13" ht="15" outlineLevel="1" x14ac:dyDescent="0.2">
      <c r="B1182" s="345"/>
      <c r="C1182" s="488" t="s">
        <v>381</v>
      </c>
      <c r="D1182" s="462" t="s">
        <v>1</v>
      </c>
      <c r="E1182" s="461" t="s">
        <v>2</v>
      </c>
      <c r="F1182" s="461" t="s">
        <v>3</v>
      </c>
      <c r="G1182" s="463" t="s">
        <v>1900</v>
      </c>
      <c r="H1182" s="463"/>
      <c r="I1182" s="464" t="s">
        <v>4</v>
      </c>
      <c r="J1182" s="462" t="s">
        <v>5</v>
      </c>
      <c r="K1182" s="462" t="s">
        <v>6</v>
      </c>
      <c r="L1182" s="462" t="s">
        <v>7</v>
      </c>
      <c r="M1182" s="346"/>
    </row>
    <row r="1183" spans="2:13" ht="25.5" outlineLevel="1" x14ac:dyDescent="0.2">
      <c r="B1183" s="345"/>
      <c r="C1183" s="489" t="s">
        <v>1901</v>
      </c>
      <c r="D1183" s="465" t="s">
        <v>268</v>
      </c>
      <c r="E1183" s="443" t="s">
        <v>27</v>
      </c>
      <c r="F1183" s="443" t="s">
        <v>382</v>
      </c>
      <c r="G1183" s="466" t="s">
        <v>2130</v>
      </c>
      <c r="H1183" s="466"/>
      <c r="I1183" s="332" t="s">
        <v>24</v>
      </c>
      <c r="J1183" s="333">
        <v>1</v>
      </c>
      <c r="K1183" s="334">
        <v>0.61</v>
      </c>
      <c r="L1183" s="334">
        <v>0.61</v>
      </c>
      <c r="M1183" s="346"/>
    </row>
    <row r="1184" spans="2:13" ht="25.5" outlineLevel="1" x14ac:dyDescent="0.2">
      <c r="B1184" s="345"/>
      <c r="C1184" s="490" t="s">
        <v>1903</v>
      </c>
      <c r="D1184" s="467" t="s">
        <v>1048</v>
      </c>
      <c r="E1184" s="442" t="s">
        <v>14</v>
      </c>
      <c r="F1184" s="442" t="s">
        <v>1049</v>
      </c>
      <c r="G1184" s="468" t="s">
        <v>1916</v>
      </c>
      <c r="H1184" s="468"/>
      <c r="I1184" s="335" t="s">
        <v>1050</v>
      </c>
      <c r="J1184" s="336">
        <v>4.2700000000000004E-3</v>
      </c>
      <c r="K1184" s="337">
        <v>115.15</v>
      </c>
      <c r="L1184" s="337">
        <v>0.49</v>
      </c>
      <c r="M1184" s="346"/>
    </row>
    <row r="1185" spans="2:13" ht="25.5" outlineLevel="1" x14ac:dyDescent="0.2">
      <c r="B1185" s="345"/>
      <c r="C1185" s="490" t="s">
        <v>1903</v>
      </c>
      <c r="D1185" s="467" t="s">
        <v>2131</v>
      </c>
      <c r="E1185" s="442" t="s">
        <v>14</v>
      </c>
      <c r="F1185" s="442" t="s">
        <v>2132</v>
      </c>
      <c r="G1185" s="468" t="s">
        <v>1916</v>
      </c>
      <c r="H1185" s="468"/>
      <c r="I1185" s="335" t="s">
        <v>1050</v>
      </c>
      <c r="J1185" s="336">
        <v>4.2700000000000004E-3</v>
      </c>
      <c r="K1185" s="337">
        <v>16.600000000000001</v>
      </c>
      <c r="L1185" s="337">
        <v>7.0000000000000007E-2</v>
      </c>
      <c r="M1185" s="346"/>
    </row>
    <row r="1186" spans="2:13" ht="25.5" outlineLevel="1" x14ac:dyDescent="0.2">
      <c r="B1186" s="345"/>
      <c r="C1186" s="490" t="s">
        <v>1903</v>
      </c>
      <c r="D1186" s="467" t="s">
        <v>2133</v>
      </c>
      <c r="E1186" s="442" t="s">
        <v>14</v>
      </c>
      <c r="F1186" s="442" t="s">
        <v>2134</v>
      </c>
      <c r="G1186" s="468" t="s">
        <v>1916</v>
      </c>
      <c r="H1186" s="468"/>
      <c r="I1186" s="335" t="s">
        <v>1050</v>
      </c>
      <c r="J1186" s="336">
        <v>2.8400000000000001E-3</v>
      </c>
      <c r="K1186" s="337">
        <v>17.95</v>
      </c>
      <c r="L1186" s="337">
        <v>0.05</v>
      </c>
      <c r="M1186" s="346"/>
    </row>
    <row r="1187" spans="2:13" outlineLevel="1" x14ac:dyDescent="0.2">
      <c r="B1187" s="345"/>
      <c r="C1187" s="491"/>
      <c r="D1187" s="469"/>
      <c r="E1187" s="469"/>
      <c r="F1187" s="469"/>
      <c r="G1187" s="469" t="s">
        <v>1917</v>
      </c>
      <c r="H1187" s="470">
        <v>0.27600647187589228</v>
      </c>
      <c r="I1187" s="469" t="s">
        <v>1918</v>
      </c>
      <c r="J1187" s="470">
        <v>0.3</v>
      </c>
      <c r="K1187" s="469" t="s">
        <v>1919</v>
      </c>
      <c r="L1187" s="470">
        <v>0.57999999999999996</v>
      </c>
      <c r="M1187" s="346"/>
    </row>
    <row r="1188" spans="2:13" outlineLevel="1" x14ac:dyDescent="0.2">
      <c r="B1188" s="345"/>
      <c r="C1188" s="491"/>
      <c r="D1188" s="469"/>
      <c r="E1188" s="469"/>
      <c r="F1188" s="469"/>
      <c r="G1188" s="469" t="s">
        <v>1920</v>
      </c>
      <c r="H1188" s="470">
        <v>0.13</v>
      </c>
      <c r="I1188" s="469"/>
      <c r="J1188" s="471" t="s">
        <v>1921</v>
      </c>
      <c r="K1188" s="471"/>
      <c r="L1188" s="470">
        <v>0.74</v>
      </c>
      <c r="M1188" s="346"/>
    </row>
    <row r="1189" spans="2:13" outlineLevel="1" x14ac:dyDescent="0.2">
      <c r="B1189" s="345"/>
      <c r="C1189" s="494" t="s">
        <v>2001</v>
      </c>
      <c r="D1189" s="474"/>
      <c r="E1189" s="474"/>
      <c r="F1189" s="474"/>
      <c r="G1189" s="474"/>
      <c r="H1189" s="474"/>
      <c r="I1189" s="474"/>
      <c r="J1189" s="474"/>
      <c r="K1189" s="474"/>
      <c r="L1189" s="474"/>
      <c r="M1189" s="346"/>
    </row>
    <row r="1190" spans="2:13" ht="13.5" outlineLevel="1" thickBot="1" x14ac:dyDescent="0.25">
      <c r="B1190" s="345"/>
      <c r="C1190" s="486" t="s">
        <v>2135</v>
      </c>
      <c r="D1190" s="471"/>
      <c r="E1190" s="471"/>
      <c r="F1190" s="471"/>
      <c r="G1190" s="471"/>
      <c r="H1190" s="471"/>
      <c r="I1190" s="471"/>
      <c r="J1190" s="471"/>
      <c r="K1190" s="471"/>
      <c r="L1190" s="471"/>
      <c r="M1190" s="346"/>
    </row>
    <row r="1191" spans="2:13" ht="13.5" outlineLevel="1" thickTop="1" x14ac:dyDescent="0.2">
      <c r="B1191" s="345"/>
      <c r="C1191" s="492"/>
      <c r="D1191" s="338"/>
      <c r="E1191" s="338"/>
      <c r="F1191" s="338"/>
      <c r="G1191" s="338"/>
      <c r="H1191" s="338"/>
      <c r="I1191" s="338"/>
      <c r="J1191" s="338"/>
      <c r="K1191" s="338"/>
      <c r="L1191" s="338"/>
      <c r="M1191" s="346"/>
    </row>
    <row r="1192" spans="2:13" ht="15" outlineLevel="1" x14ac:dyDescent="0.2">
      <c r="B1192" s="345"/>
      <c r="C1192" s="488" t="s">
        <v>385</v>
      </c>
      <c r="D1192" s="462" t="s">
        <v>1</v>
      </c>
      <c r="E1192" s="461" t="s">
        <v>2</v>
      </c>
      <c r="F1192" s="461" t="s">
        <v>3</v>
      </c>
      <c r="G1192" s="463" t="s">
        <v>1900</v>
      </c>
      <c r="H1192" s="463"/>
      <c r="I1192" s="464" t="s">
        <v>4</v>
      </c>
      <c r="J1192" s="462" t="s">
        <v>5</v>
      </c>
      <c r="K1192" s="462" t="s">
        <v>6</v>
      </c>
      <c r="L1192" s="462" t="s">
        <v>7</v>
      </c>
      <c r="M1192" s="346"/>
    </row>
    <row r="1193" spans="2:13" ht="51" outlineLevel="1" x14ac:dyDescent="0.2">
      <c r="B1193" s="345"/>
      <c r="C1193" s="489" t="s">
        <v>1901</v>
      </c>
      <c r="D1193" s="465" t="s">
        <v>386</v>
      </c>
      <c r="E1193" s="443" t="s">
        <v>14</v>
      </c>
      <c r="F1193" s="443" t="s">
        <v>387</v>
      </c>
      <c r="G1193" s="466" t="s">
        <v>1984</v>
      </c>
      <c r="H1193" s="466"/>
      <c r="I1193" s="332" t="s">
        <v>90</v>
      </c>
      <c r="J1193" s="333">
        <v>1</v>
      </c>
      <c r="K1193" s="334">
        <v>12.45</v>
      </c>
      <c r="L1193" s="334">
        <v>12.45</v>
      </c>
      <c r="M1193" s="346"/>
    </row>
    <row r="1194" spans="2:13" ht="51" outlineLevel="1" x14ac:dyDescent="0.2">
      <c r="B1194" s="345"/>
      <c r="C1194" s="490" t="s">
        <v>1903</v>
      </c>
      <c r="D1194" s="467" t="s">
        <v>2047</v>
      </c>
      <c r="E1194" s="442" t="s">
        <v>14</v>
      </c>
      <c r="F1194" s="442" t="s">
        <v>2048</v>
      </c>
      <c r="G1194" s="468" t="s">
        <v>1902</v>
      </c>
      <c r="H1194" s="468"/>
      <c r="I1194" s="335" t="s">
        <v>16</v>
      </c>
      <c r="J1194" s="336">
        <v>3.6200000000000003E-2</v>
      </c>
      <c r="K1194" s="337">
        <v>211.95</v>
      </c>
      <c r="L1194" s="337">
        <v>7.67</v>
      </c>
      <c r="M1194" s="346"/>
    </row>
    <row r="1195" spans="2:13" ht="51" outlineLevel="1" x14ac:dyDescent="0.2">
      <c r="B1195" s="345"/>
      <c r="C1195" s="490" t="s">
        <v>1903</v>
      </c>
      <c r="D1195" s="467" t="s">
        <v>2053</v>
      </c>
      <c r="E1195" s="442" t="s">
        <v>14</v>
      </c>
      <c r="F1195" s="442" t="s">
        <v>2054</v>
      </c>
      <c r="G1195" s="468" t="s">
        <v>1902</v>
      </c>
      <c r="H1195" s="468"/>
      <c r="I1195" s="335" t="s">
        <v>2026</v>
      </c>
      <c r="J1195" s="336">
        <v>3.9399999999999998E-2</v>
      </c>
      <c r="K1195" s="337">
        <v>81.05</v>
      </c>
      <c r="L1195" s="337">
        <v>3.19</v>
      </c>
      <c r="M1195" s="346"/>
    </row>
    <row r="1196" spans="2:13" ht="25.5" outlineLevel="1" x14ac:dyDescent="0.2">
      <c r="B1196" s="345"/>
      <c r="C1196" s="490" t="s">
        <v>1903</v>
      </c>
      <c r="D1196" s="467" t="s">
        <v>1997</v>
      </c>
      <c r="E1196" s="442" t="s">
        <v>14</v>
      </c>
      <c r="F1196" s="442" t="s">
        <v>1998</v>
      </c>
      <c r="G1196" s="468" t="s">
        <v>1916</v>
      </c>
      <c r="H1196" s="468"/>
      <c r="I1196" s="335" t="s">
        <v>1050</v>
      </c>
      <c r="J1196" s="336">
        <v>7.5600000000000001E-2</v>
      </c>
      <c r="K1196" s="337">
        <v>21.09</v>
      </c>
      <c r="L1196" s="337">
        <v>1.59</v>
      </c>
      <c r="M1196" s="346"/>
    </row>
    <row r="1197" spans="2:13" outlineLevel="1" x14ac:dyDescent="0.2">
      <c r="B1197" s="345"/>
      <c r="C1197" s="491"/>
      <c r="D1197" s="469"/>
      <c r="E1197" s="469"/>
      <c r="F1197" s="469"/>
      <c r="G1197" s="469" t="s">
        <v>1917</v>
      </c>
      <c r="H1197" s="470">
        <v>1.1992005329780147</v>
      </c>
      <c r="I1197" s="469" t="s">
        <v>1918</v>
      </c>
      <c r="J1197" s="470">
        <v>1.32</v>
      </c>
      <c r="K1197" s="469" t="s">
        <v>1919</v>
      </c>
      <c r="L1197" s="470">
        <v>2.52</v>
      </c>
      <c r="M1197" s="346"/>
    </row>
    <row r="1198" spans="2:13" ht="13.5" outlineLevel="1" thickBot="1" x14ac:dyDescent="0.25">
      <c r="B1198" s="345"/>
      <c r="C1198" s="491"/>
      <c r="D1198" s="469"/>
      <c r="E1198" s="469"/>
      <c r="F1198" s="469"/>
      <c r="G1198" s="469" t="s">
        <v>1920</v>
      </c>
      <c r="H1198" s="470">
        <v>2.76</v>
      </c>
      <c r="I1198" s="469"/>
      <c r="J1198" s="471" t="s">
        <v>1921</v>
      </c>
      <c r="K1198" s="471"/>
      <c r="L1198" s="470">
        <v>15.21</v>
      </c>
      <c r="M1198" s="346"/>
    </row>
    <row r="1199" spans="2:13" ht="13.5" outlineLevel="1" thickTop="1" x14ac:dyDescent="0.2">
      <c r="B1199" s="345"/>
      <c r="C1199" s="492"/>
      <c r="D1199" s="338"/>
      <c r="E1199" s="338"/>
      <c r="F1199" s="338"/>
      <c r="G1199" s="338"/>
      <c r="H1199" s="338"/>
      <c r="I1199" s="338"/>
      <c r="J1199" s="338"/>
      <c r="K1199" s="338"/>
      <c r="L1199" s="338"/>
      <c r="M1199" s="346"/>
    </row>
    <row r="1200" spans="2:13" ht="15" outlineLevel="1" x14ac:dyDescent="0.2">
      <c r="B1200" s="345"/>
      <c r="C1200" s="488" t="s">
        <v>388</v>
      </c>
      <c r="D1200" s="462" t="s">
        <v>1</v>
      </c>
      <c r="E1200" s="461" t="s">
        <v>2</v>
      </c>
      <c r="F1200" s="461" t="s">
        <v>3</v>
      </c>
      <c r="G1200" s="463" t="s">
        <v>1900</v>
      </c>
      <c r="H1200" s="463"/>
      <c r="I1200" s="464" t="s">
        <v>4</v>
      </c>
      <c r="J1200" s="462" t="s">
        <v>5</v>
      </c>
      <c r="K1200" s="462" t="s">
        <v>6</v>
      </c>
      <c r="L1200" s="462" t="s">
        <v>7</v>
      </c>
      <c r="M1200" s="346"/>
    </row>
    <row r="1201" spans="2:13" ht="63.75" outlineLevel="1" x14ac:dyDescent="0.2">
      <c r="B1201" s="345"/>
      <c r="C1201" s="489" t="s">
        <v>1901</v>
      </c>
      <c r="D1201" s="465" t="s">
        <v>389</v>
      </c>
      <c r="E1201" s="443" t="s">
        <v>27</v>
      </c>
      <c r="F1201" s="443" t="s">
        <v>390</v>
      </c>
      <c r="G1201" s="466" t="s">
        <v>1948</v>
      </c>
      <c r="H1201" s="466"/>
      <c r="I1201" s="332" t="s">
        <v>29</v>
      </c>
      <c r="J1201" s="333">
        <v>1</v>
      </c>
      <c r="K1201" s="334">
        <v>1214.46</v>
      </c>
      <c r="L1201" s="334">
        <v>1214.46</v>
      </c>
      <c r="M1201" s="346"/>
    </row>
    <row r="1202" spans="2:13" ht="51" outlineLevel="1" x14ac:dyDescent="0.2">
      <c r="B1202" s="345"/>
      <c r="C1202" s="490" t="s">
        <v>1903</v>
      </c>
      <c r="D1202" s="467" t="s">
        <v>2038</v>
      </c>
      <c r="E1202" s="442" t="s">
        <v>14</v>
      </c>
      <c r="F1202" s="442" t="s">
        <v>2039</v>
      </c>
      <c r="G1202" s="468" t="s">
        <v>1902</v>
      </c>
      <c r="H1202" s="468"/>
      <c r="I1202" s="335" t="s">
        <v>16</v>
      </c>
      <c r="J1202" s="336">
        <v>1.9699999999999999E-2</v>
      </c>
      <c r="K1202" s="337">
        <v>147.93</v>
      </c>
      <c r="L1202" s="337">
        <v>2.91</v>
      </c>
      <c r="M1202" s="346"/>
    </row>
    <row r="1203" spans="2:13" ht="51" outlineLevel="1" x14ac:dyDescent="0.2">
      <c r="B1203" s="345"/>
      <c r="C1203" s="490" t="s">
        <v>1903</v>
      </c>
      <c r="D1203" s="467" t="s">
        <v>2036</v>
      </c>
      <c r="E1203" s="442" t="s">
        <v>14</v>
      </c>
      <c r="F1203" s="442" t="s">
        <v>2037</v>
      </c>
      <c r="G1203" s="468" t="s">
        <v>1902</v>
      </c>
      <c r="H1203" s="468"/>
      <c r="I1203" s="335" t="s">
        <v>2026</v>
      </c>
      <c r="J1203" s="336">
        <v>4.02E-2</v>
      </c>
      <c r="K1203" s="337">
        <v>57.64</v>
      </c>
      <c r="L1203" s="337">
        <v>2.31</v>
      </c>
      <c r="M1203" s="346"/>
    </row>
    <row r="1204" spans="2:13" ht="25.5" outlineLevel="1" x14ac:dyDescent="0.2">
      <c r="B1204" s="345"/>
      <c r="C1204" s="490" t="s">
        <v>1903</v>
      </c>
      <c r="D1204" s="467" t="s">
        <v>2106</v>
      </c>
      <c r="E1204" s="442" t="s">
        <v>14</v>
      </c>
      <c r="F1204" s="442" t="s">
        <v>2107</v>
      </c>
      <c r="G1204" s="468" t="s">
        <v>1916</v>
      </c>
      <c r="H1204" s="468"/>
      <c r="I1204" s="335" t="s">
        <v>90</v>
      </c>
      <c r="J1204" s="336">
        <v>2.1000000000000001E-2</v>
      </c>
      <c r="K1204" s="337">
        <v>550.04</v>
      </c>
      <c r="L1204" s="337">
        <v>11.55</v>
      </c>
      <c r="M1204" s="346"/>
    </row>
    <row r="1205" spans="2:13" ht="25.5" outlineLevel="1" x14ac:dyDescent="0.2">
      <c r="B1205" s="345"/>
      <c r="C1205" s="490" t="s">
        <v>1903</v>
      </c>
      <c r="D1205" s="467" t="s">
        <v>2014</v>
      </c>
      <c r="E1205" s="442" t="s">
        <v>14</v>
      </c>
      <c r="F1205" s="442" t="s">
        <v>2015</v>
      </c>
      <c r="G1205" s="468" t="s">
        <v>1916</v>
      </c>
      <c r="H1205" s="468"/>
      <c r="I1205" s="335" t="s">
        <v>1050</v>
      </c>
      <c r="J1205" s="336">
        <v>7.1315</v>
      </c>
      <c r="K1205" s="337">
        <v>28.33</v>
      </c>
      <c r="L1205" s="337">
        <v>202.03</v>
      </c>
      <c r="M1205" s="346"/>
    </row>
    <row r="1206" spans="2:13" ht="25.5" outlineLevel="1" x14ac:dyDescent="0.2">
      <c r="B1206" s="345"/>
      <c r="C1206" s="490" t="s">
        <v>1903</v>
      </c>
      <c r="D1206" s="467" t="s">
        <v>1997</v>
      </c>
      <c r="E1206" s="442" t="s">
        <v>14</v>
      </c>
      <c r="F1206" s="442" t="s">
        <v>1998</v>
      </c>
      <c r="G1206" s="468" t="s">
        <v>1916</v>
      </c>
      <c r="H1206" s="468"/>
      <c r="I1206" s="335" t="s">
        <v>1050</v>
      </c>
      <c r="J1206" s="336">
        <v>5.6033999999999997</v>
      </c>
      <c r="K1206" s="337">
        <v>21.09</v>
      </c>
      <c r="L1206" s="337">
        <v>118.17</v>
      </c>
      <c r="M1206" s="346"/>
    </row>
    <row r="1207" spans="2:13" ht="25.5" outlineLevel="1" x14ac:dyDescent="0.2">
      <c r="B1207" s="345"/>
      <c r="C1207" s="490" t="s">
        <v>1903</v>
      </c>
      <c r="D1207" s="467" t="s">
        <v>2168</v>
      </c>
      <c r="E1207" s="442" t="s">
        <v>14</v>
      </c>
      <c r="F1207" s="442" t="s">
        <v>2169</v>
      </c>
      <c r="G1207" s="468" t="s">
        <v>1941</v>
      </c>
      <c r="H1207" s="468"/>
      <c r="I1207" s="335" t="s">
        <v>90</v>
      </c>
      <c r="J1207" s="336">
        <v>0.1008</v>
      </c>
      <c r="K1207" s="337">
        <v>1653.01</v>
      </c>
      <c r="L1207" s="337">
        <v>166.62</v>
      </c>
      <c r="M1207" s="346"/>
    </row>
    <row r="1208" spans="2:13" ht="38.25" outlineLevel="1" x14ac:dyDescent="0.2">
      <c r="B1208" s="345"/>
      <c r="C1208" s="490" t="s">
        <v>1903</v>
      </c>
      <c r="D1208" s="467" t="s">
        <v>2110</v>
      </c>
      <c r="E1208" s="442" t="s">
        <v>14</v>
      </c>
      <c r="F1208" s="442" t="s">
        <v>2111</v>
      </c>
      <c r="G1208" s="468" t="s">
        <v>1916</v>
      </c>
      <c r="H1208" s="468"/>
      <c r="I1208" s="335" t="s">
        <v>90</v>
      </c>
      <c r="J1208" s="336">
        <v>0.1595</v>
      </c>
      <c r="K1208" s="337">
        <v>811.12</v>
      </c>
      <c r="L1208" s="337">
        <v>129.37</v>
      </c>
      <c r="M1208" s="346"/>
    </row>
    <row r="1209" spans="2:13" ht="38.25" outlineLevel="1" x14ac:dyDescent="0.2">
      <c r="B1209" s="345"/>
      <c r="C1209" s="490" t="s">
        <v>1903</v>
      </c>
      <c r="D1209" s="467" t="s">
        <v>2170</v>
      </c>
      <c r="E1209" s="442" t="s">
        <v>14</v>
      </c>
      <c r="F1209" s="442" t="s">
        <v>2171</v>
      </c>
      <c r="G1209" s="468" t="s">
        <v>1984</v>
      </c>
      <c r="H1209" s="468"/>
      <c r="I1209" s="335" t="s">
        <v>90</v>
      </c>
      <c r="J1209" s="336">
        <v>0.16900000000000001</v>
      </c>
      <c r="K1209" s="337">
        <v>329.43</v>
      </c>
      <c r="L1209" s="337">
        <v>55.67</v>
      </c>
      <c r="M1209" s="346"/>
    </row>
    <row r="1210" spans="2:13" outlineLevel="1" x14ac:dyDescent="0.2">
      <c r="B1210" s="345"/>
      <c r="C1210" s="493" t="s">
        <v>1991</v>
      </c>
      <c r="D1210" s="472" t="s">
        <v>2114</v>
      </c>
      <c r="E1210" s="444" t="s">
        <v>14</v>
      </c>
      <c r="F1210" s="444" t="s">
        <v>1333</v>
      </c>
      <c r="G1210" s="473" t="s">
        <v>1993</v>
      </c>
      <c r="H1210" s="473"/>
      <c r="I1210" s="339" t="s">
        <v>29</v>
      </c>
      <c r="J1210" s="340">
        <v>208.21899999999999</v>
      </c>
      <c r="K1210" s="341">
        <v>0.68</v>
      </c>
      <c r="L1210" s="341">
        <v>141.58000000000001</v>
      </c>
      <c r="M1210" s="346"/>
    </row>
    <row r="1211" spans="2:13" outlineLevel="1" x14ac:dyDescent="0.2">
      <c r="B1211" s="345"/>
      <c r="C1211" s="493" t="s">
        <v>1991</v>
      </c>
      <c r="D1211" s="472" t="s">
        <v>2137</v>
      </c>
      <c r="E1211" s="444" t="s">
        <v>67</v>
      </c>
      <c r="F1211" s="444" t="s">
        <v>1294</v>
      </c>
      <c r="G1211" s="473" t="s">
        <v>1993</v>
      </c>
      <c r="H1211" s="473"/>
      <c r="I1211" s="339" t="s">
        <v>209</v>
      </c>
      <c r="J1211" s="340">
        <v>1</v>
      </c>
      <c r="K1211" s="341">
        <v>384.25</v>
      </c>
      <c r="L1211" s="341">
        <v>384.25</v>
      </c>
      <c r="M1211" s="346"/>
    </row>
    <row r="1212" spans="2:13" outlineLevel="1" x14ac:dyDescent="0.2">
      <c r="B1212" s="345"/>
      <c r="C1212" s="491"/>
      <c r="D1212" s="469"/>
      <c r="E1212" s="469"/>
      <c r="F1212" s="469"/>
      <c r="G1212" s="469" t="s">
        <v>1917</v>
      </c>
      <c r="H1212" s="470">
        <v>133.8345864661654</v>
      </c>
      <c r="I1212" s="469" t="s">
        <v>1918</v>
      </c>
      <c r="J1212" s="470">
        <v>147.41</v>
      </c>
      <c r="K1212" s="469" t="s">
        <v>1919</v>
      </c>
      <c r="L1212" s="470">
        <v>281.24</v>
      </c>
      <c r="M1212" s="346"/>
    </row>
    <row r="1213" spans="2:13" outlineLevel="1" x14ac:dyDescent="0.2">
      <c r="B1213" s="345"/>
      <c r="C1213" s="491"/>
      <c r="D1213" s="469"/>
      <c r="E1213" s="469"/>
      <c r="F1213" s="469"/>
      <c r="G1213" s="469" t="s">
        <v>1920</v>
      </c>
      <c r="H1213" s="470">
        <v>269.97000000000003</v>
      </c>
      <c r="I1213" s="469"/>
      <c r="J1213" s="471" t="s">
        <v>1921</v>
      </c>
      <c r="K1213" s="471"/>
      <c r="L1213" s="470">
        <v>1484.43</v>
      </c>
      <c r="M1213" s="346"/>
    </row>
    <row r="1214" spans="2:13" outlineLevel="1" x14ac:dyDescent="0.2">
      <c r="B1214" s="345"/>
      <c r="C1214" s="494" t="s">
        <v>2001</v>
      </c>
      <c r="D1214" s="474"/>
      <c r="E1214" s="474"/>
      <c r="F1214" s="474"/>
      <c r="G1214" s="474"/>
      <c r="H1214" s="474"/>
      <c r="I1214" s="474"/>
      <c r="J1214" s="474"/>
      <c r="K1214" s="474"/>
      <c r="L1214" s="474"/>
      <c r="M1214" s="346"/>
    </row>
    <row r="1215" spans="2:13" ht="13.5" outlineLevel="1" thickBot="1" x14ac:dyDescent="0.25">
      <c r="B1215" s="345"/>
      <c r="C1215" s="486" t="s">
        <v>2172</v>
      </c>
      <c r="D1215" s="471"/>
      <c r="E1215" s="471"/>
      <c r="F1215" s="471"/>
      <c r="G1215" s="471"/>
      <c r="H1215" s="471"/>
      <c r="I1215" s="471"/>
      <c r="J1215" s="471"/>
      <c r="K1215" s="471"/>
      <c r="L1215" s="471"/>
      <c r="M1215" s="346"/>
    </row>
    <row r="1216" spans="2:13" ht="13.5" outlineLevel="1" thickTop="1" x14ac:dyDescent="0.2">
      <c r="B1216" s="345"/>
      <c r="C1216" s="492"/>
      <c r="D1216" s="338"/>
      <c r="E1216" s="338"/>
      <c r="F1216" s="338"/>
      <c r="G1216" s="338"/>
      <c r="H1216" s="338"/>
      <c r="I1216" s="338"/>
      <c r="J1216" s="338"/>
      <c r="K1216" s="338"/>
      <c r="L1216" s="338"/>
      <c r="M1216" s="346"/>
    </row>
    <row r="1217" spans="2:13" ht="15" outlineLevel="1" x14ac:dyDescent="0.2">
      <c r="B1217" s="345"/>
      <c r="C1217" s="488" t="s">
        <v>391</v>
      </c>
      <c r="D1217" s="462" t="s">
        <v>1</v>
      </c>
      <c r="E1217" s="461" t="s">
        <v>2</v>
      </c>
      <c r="F1217" s="461" t="s">
        <v>3</v>
      </c>
      <c r="G1217" s="463" t="s">
        <v>1900</v>
      </c>
      <c r="H1217" s="463"/>
      <c r="I1217" s="464" t="s">
        <v>4</v>
      </c>
      <c r="J1217" s="462" t="s">
        <v>5</v>
      </c>
      <c r="K1217" s="462" t="s">
        <v>6</v>
      </c>
      <c r="L1217" s="462" t="s">
        <v>7</v>
      </c>
      <c r="M1217" s="346"/>
    </row>
    <row r="1218" spans="2:13" ht="38.25" outlineLevel="1" x14ac:dyDescent="0.2">
      <c r="B1218" s="345"/>
      <c r="C1218" s="489" t="s">
        <v>1901</v>
      </c>
      <c r="D1218" s="465" t="s">
        <v>392</v>
      </c>
      <c r="E1218" s="443" t="s">
        <v>14</v>
      </c>
      <c r="F1218" s="443" t="s">
        <v>393</v>
      </c>
      <c r="G1218" s="466" t="s">
        <v>1984</v>
      </c>
      <c r="H1218" s="466"/>
      <c r="I1218" s="332" t="s">
        <v>90</v>
      </c>
      <c r="J1218" s="333">
        <v>1</v>
      </c>
      <c r="K1218" s="334">
        <v>353.59</v>
      </c>
      <c r="L1218" s="334">
        <v>353.59</v>
      </c>
      <c r="M1218" s="346"/>
    </row>
    <row r="1219" spans="2:13" ht="51" outlineLevel="1" x14ac:dyDescent="0.2">
      <c r="B1219" s="345"/>
      <c r="C1219" s="490" t="s">
        <v>1903</v>
      </c>
      <c r="D1219" s="467" t="s">
        <v>2100</v>
      </c>
      <c r="E1219" s="442" t="s">
        <v>14</v>
      </c>
      <c r="F1219" s="442" t="s">
        <v>2101</v>
      </c>
      <c r="G1219" s="468" t="s">
        <v>1902</v>
      </c>
      <c r="H1219" s="468"/>
      <c r="I1219" s="335" t="s">
        <v>16</v>
      </c>
      <c r="J1219" s="336">
        <v>7.1800000000000003E-2</v>
      </c>
      <c r="K1219" s="337">
        <v>29.3</v>
      </c>
      <c r="L1219" s="337">
        <v>2.1</v>
      </c>
      <c r="M1219" s="346"/>
    </row>
    <row r="1220" spans="2:13" ht="51" outlineLevel="1" x14ac:dyDescent="0.2">
      <c r="B1220" s="345"/>
      <c r="C1220" s="490" t="s">
        <v>1903</v>
      </c>
      <c r="D1220" s="467" t="s">
        <v>2102</v>
      </c>
      <c r="E1220" s="442" t="s">
        <v>14</v>
      </c>
      <c r="F1220" s="442" t="s">
        <v>2103</v>
      </c>
      <c r="G1220" s="468" t="s">
        <v>1902</v>
      </c>
      <c r="H1220" s="468"/>
      <c r="I1220" s="335" t="s">
        <v>2026</v>
      </c>
      <c r="J1220" s="336">
        <v>6.6600000000000006E-2</v>
      </c>
      <c r="K1220" s="337">
        <v>23</v>
      </c>
      <c r="L1220" s="337">
        <v>1.53</v>
      </c>
      <c r="M1220" s="346"/>
    </row>
    <row r="1221" spans="2:13" ht="25.5" outlineLevel="1" x14ac:dyDescent="0.2">
      <c r="B1221" s="345"/>
      <c r="C1221" s="490" t="s">
        <v>1903</v>
      </c>
      <c r="D1221" s="467" t="s">
        <v>2014</v>
      </c>
      <c r="E1221" s="442" t="s">
        <v>14</v>
      </c>
      <c r="F1221" s="442" t="s">
        <v>2015</v>
      </c>
      <c r="G1221" s="468" t="s">
        <v>1916</v>
      </c>
      <c r="H1221" s="468"/>
      <c r="I1221" s="335" t="s">
        <v>1050</v>
      </c>
      <c r="J1221" s="336">
        <v>2.0219</v>
      </c>
      <c r="K1221" s="337">
        <v>28.33</v>
      </c>
      <c r="L1221" s="337">
        <v>57.28</v>
      </c>
      <c r="M1221" s="346"/>
    </row>
    <row r="1222" spans="2:13" ht="25.5" outlineLevel="1" x14ac:dyDescent="0.2">
      <c r="B1222" s="345"/>
      <c r="C1222" s="490" t="s">
        <v>1903</v>
      </c>
      <c r="D1222" s="467" t="s">
        <v>1997</v>
      </c>
      <c r="E1222" s="442" t="s">
        <v>14</v>
      </c>
      <c r="F1222" s="442" t="s">
        <v>1998</v>
      </c>
      <c r="G1222" s="468" t="s">
        <v>1916</v>
      </c>
      <c r="H1222" s="468"/>
      <c r="I1222" s="335" t="s">
        <v>1050</v>
      </c>
      <c r="J1222" s="336">
        <v>3.0329000000000002</v>
      </c>
      <c r="K1222" s="337">
        <v>21.09</v>
      </c>
      <c r="L1222" s="337">
        <v>63.96</v>
      </c>
      <c r="M1222" s="346"/>
    </row>
    <row r="1223" spans="2:13" outlineLevel="1" x14ac:dyDescent="0.2">
      <c r="B1223" s="345"/>
      <c r="C1223" s="493" t="s">
        <v>1991</v>
      </c>
      <c r="D1223" s="472" t="s">
        <v>2173</v>
      </c>
      <c r="E1223" s="444" t="s">
        <v>14</v>
      </c>
      <c r="F1223" s="444" t="s">
        <v>1221</v>
      </c>
      <c r="G1223" s="473" t="s">
        <v>1993</v>
      </c>
      <c r="H1223" s="473"/>
      <c r="I1223" s="339" t="s">
        <v>90</v>
      </c>
      <c r="J1223" s="340">
        <v>1.1000000000000001</v>
      </c>
      <c r="K1223" s="341">
        <v>207.93</v>
      </c>
      <c r="L1223" s="341">
        <v>228.72</v>
      </c>
      <c r="M1223" s="346"/>
    </row>
    <row r="1224" spans="2:13" outlineLevel="1" x14ac:dyDescent="0.2">
      <c r="B1224" s="345"/>
      <c r="C1224" s="491"/>
      <c r="D1224" s="469"/>
      <c r="E1224" s="469"/>
      <c r="F1224" s="469"/>
      <c r="G1224" s="469" t="s">
        <v>1917</v>
      </c>
      <c r="H1224" s="470">
        <v>39.916246311982491</v>
      </c>
      <c r="I1224" s="469" t="s">
        <v>1918</v>
      </c>
      <c r="J1224" s="470">
        <v>43.96</v>
      </c>
      <c r="K1224" s="469" t="s">
        <v>1919</v>
      </c>
      <c r="L1224" s="470">
        <v>83.88</v>
      </c>
      <c r="M1224" s="346"/>
    </row>
    <row r="1225" spans="2:13" ht="13.5" outlineLevel="1" thickBot="1" x14ac:dyDescent="0.25">
      <c r="B1225" s="345"/>
      <c r="C1225" s="491"/>
      <c r="D1225" s="469"/>
      <c r="E1225" s="469"/>
      <c r="F1225" s="469"/>
      <c r="G1225" s="469" t="s">
        <v>1920</v>
      </c>
      <c r="H1225" s="470">
        <v>78.599999999999994</v>
      </c>
      <c r="I1225" s="469"/>
      <c r="J1225" s="471" t="s">
        <v>1921</v>
      </c>
      <c r="K1225" s="471"/>
      <c r="L1225" s="470">
        <v>432.19</v>
      </c>
      <c r="M1225" s="346"/>
    </row>
    <row r="1226" spans="2:13" ht="13.5" outlineLevel="1" thickTop="1" x14ac:dyDescent="0.2">
      <c r="B1226" s="345"/>
      <c r="C1226" s="492"/>
      <c r="D1226" s="338"/>
      <c r="E1226" s="338"/>
      <c r="F1226" s="338"/>
      <c r="G1226" s="338"/>
      <c r="H1226" s="338"/>
      <c r="I1226" s="338"/>
      <c r="J1226" s="338"/>
      <c r="K1226" s="338"/>
      <c r="L1226" s="338"/>
      <c r="M1226" s="346"/>
    </row>
    <row r="1227" spans="2:13" ht="15" outlineLevel="1" x14ac:dyDescent="0.2">
      <c r="B1227" s="345"/>
      <c r="C1227" s="488" t="s">
        <v>394</v>
      </c>
      <c r="D1227" s="462" t="s">
        <v>1</v>
      </c>
      <c r="E1227" s="461" t="s">
        <v>2</v>
      </c>
      <c r="F1227" s="461" t="s">
        <v>3</v>
      </c>
      <c r="G1227" s="463" t="s">
        <v>1900</v>
      </c>
      <c r="H1227" s="463"/>
      <c r="I1227" s="464" t="s">
        <v>4</v>
      </c>
      <c r="J1227" s="462" t="s">
        <v>5</v>
      </c>
      <c r="K1227" s="462" t="s">
        <v>6</v>
      </c>
      <c r="L1227" s="462" t="s">
        <v>7</v>
      </c>
      <c r="M1227" s="346"/>
    </row>
    <row r="1228" spans="2:13" ht="63.75" outlineLevel="1" x14ac:dyDescent="0.2">
      <c r="B1228" s="345"/>
      <c r="C1228" s="489" t="s">
        <v>1901</v>
      </c>
      <c r="D1228" s="465" t="s">
        <v>395</v>
      </c>
      <c r="E1228" s="443" t="s">
        <v>14</v>
      </c>
      <c r="F1228" s="443" t="s">
        <v>396</v>
      </c>
      <c r="G1228" s="466" t="s">
        <v>1948</v>
      </c>
      <c r="H1228" s="466"/>
      <c r="I1228" s="332" t="s">
        <v>83</v>
      </c>
      <c r="J1228" s="333">
        <v>1</v>
      </c>
      <c r="K1228" s="334">
        <v>22.63</v>
      </c>
      <c r="L1228" s="334">
        <v>22.63</v>
      </c>
      <c r="M1228" s="346"/>
    </row>
    <row r="1229" spans="2:13" ht="25.5" outlineLevel="1" x14ac:dyDescent="0.2">
      <c r="B1229" s="345"/>
      <c r="C1229" s="490" t="s">
        <v>1903</v>
      </c>
      <c r="D1229" s="467" t="s">
        <v>2174</v>
      </c>
      <c r="E1229" s="442" t="s">
        <v>14</v>
      </c>
      <c r="F1229" s="442" t="s">
        <v>2175</v>
      </c>
      <c r="G1229" s="468" t="s">
        <v>1916</v>
      </c>
      <c r="H1229" s="468"/>
      <c r="I1229" s="335" t="s">
        <v>1050</v>
      </c>
      <c r="J1229" s="336">
        <v>0.1721</v>
      </c>
      <c r="K1229" s="337">
        <v>22.19</v>
      </c>
      <c r="L1229" s="337">
        <v>3.81</v>
      </c>
      <c r="M1229" s="346"/>
    </row>
    <row r="1230" spans="2:13" ht="25.5" outlineLevel="1" x14ac:dyDescent="0.2">
      <c r="B1230" s="345"/>
      <c r="C1230" s="490" t="s">
        <v>1903</v>
      </c>
      <c r="D1230" s="467" t="s">
        <v>1995</v>
      </c>
      <c r="E1230" s="442" t="s">
        <v>14</v>
      </c>
      <c r="F1230" s="442" t="s">
        <v>1996</v>
      </c>
      <c r="G1230" s="468" t="s">
        <v>1916</v>
      </c>
      <c r="H1230" s="468"/>
      <c r="I1230" s="335" t="s">
        <v>1050</v>
      </c>
      <c r="J1230" s="336">
        <v>0.1721</v>
      </c>
      <c r="K1230" s="337">
        <v>28.58</v>
      </c>
      <c r="L1230" s="337">
        <v>4.91</v>
      </c>
      <c r="M1230" s="346"/>
    </row>
    <row r="1231" spans="2:13" ht="25.5" outlineLevel="1" x14ac:dyDescent="0.2">
      <c r="B1231" s="345"/>
      <c r="C1231" s="493" t="s">
        <v>1991</v>
      </c>
      <c r="D1231" s="472" t="s">
        <v>2176</v>
      </c>
      <c r="E1231" s="444" t="s">
        <v>14</v>
      </c>
      <c r="F1231" s="444" t="s">
        <v>1236</v>
      </c>
      <c r="G1231" s="473" t="s">
        <v>1993</v>
      </c>
      <c r="H1231" s="473"/>
      <c r="I1231" s="339" t="s">
        <v>83</v>
      </c>
      <c r="J1231" s="340">
        <v>1.1000000000000001</v>
      </c>
      <c r="K1231" s="341">
        <v>12.65</v>
      </c>
      <c r="L1231" s="341">
        <v>13.91</v>
      </c>
      <c r="M1231" s="346"/>
    </row>
    <row r="1232" spans="2:13" outlineLevel="1" x14ac:dyDescent="0.2">
      <c r="B1232" s="345"/>
      <c r="C1232" s="491"/>
      <c r="D1232" s="469"/>
      <c r="E1232" s="469"/>
      <c r="F1232" s="469"/>
      <c r="G1232" s="469" t="s">
        <v>1917</v>
      </c>
      <c r="H1232" s="470">
        <v>2.8552393642333684</v>
      </c>
      <c r="I1232" s="469" t="s">
        <v>1918</v>
      </c>
      <c r="J1232" s="470">
        <v>3.14</v>
      </c>
      <c r="K1232" s="469" t="s">
        <v>1919</v>
      </c>
      <c r="L1232" s="470">
        <v>6</v>
      </c>
      <c r="M1232" s="346"/>
    </row>
    <row r="1233" spans="2:13" ht="13.5" outlineLevel="1" thickBot="1" x14ac:dyDescent="0.25">
      <c r="B1233" s="345"/>
      <c r="C1233" s="491"/>
      <c r="D1233" s="469"/>
      <c r="E1233" s="469"/>
      <c r="F1233" s="469"/>
      <c r="G1233" s="469" t="s">
        <v>1920</v>
      </c>
      <c r="H1233" s="470">
        <v>5.03</v>
      </c>
      <c r="I1233" s="469"/>
      <c r="J1233" s="471" t="s">
        <v>1921</v>
      </c>
      <c r="K1233" s="471"/>
      <c r="L1233" s="470">
        <v>27.66</v>
      </c>
      <c r="M1233" s="346"/>
    </row>
    <row r="1234" spans="2:13" ht="13.5" outlineLevel="1" thickTop="1" x14ac:dyDescent="0.2">
      <c r="B1234" s="345"/>
      <c r="C1234" s="492"/>
      <c r="D1234" s="338"/>
      <c r="E1234" s="338"/>
      <c r="F1234" s="338"/>
      <c r="G1234" s="338"/>
      <c r="H1234" s="338"/>
      <c r="I1234" s="338"/>
      <c r="J1234" s="338"/>
      <c r="K1234" s="338"/>
      <c r="L1234" s="338"/>
      <c r="M1234" s="346"/>
    </row>
    <row r="1235" spans="2:13" ht="15" outlineLevel="1" x14ac:dyDescent="0.2">
      <c r="B1235" s="345"/>
      <c r="C1235" s="488" t="s">
        <v>397</v>
      </c>
      <c r="D1235" s="462" t="s">
        <v>1</v>
      </c>
      <c r="E1235" s="461" t="s">
        <v>2</v>
      </c>
      <c r="F1235" s="461" t="s">
        <v>3</v>
      </c>
      <c r="G1235" s="463" t="s">
        <v>1900</v>
      </c>
      <c r="H1235" s="463"/>
      <c r="I1235" s="464" t="s">
        <v>4</v>
      </c>
      <c r="J1235" s="462" t="s">
        <v>5</v>
      </c>
      <c r="K1235" s="462" t="s">
        <v>6</v>
      </c>
      <c r="L1235" s="462" t="s">
        <v>7</v>
      </c>
      <c r="M1235" s="346"/>
    </row>
    <row r="1236" spans="2:13" ht="25.5" outlineLevel="1" x14ac:dyDescent="0.2">
      <c r="B1236" s="345"/>
      <c r="C1236" s="489" t="s">
        <v>1901</v>
      </c>
      <c r="D1236" s="465" t="s">
        <v>398</v>
      </c>
      <c r="E1236" s="443" t="s">
        <v>14</v>
      </c>
      <c r="F1236" s="443" t="s">
        <v>399</v>
      </c>
      <c r="G1236" s="466" t="s">
        <v>1941</v>
      </c>
      <c r="H1236" s="466"/>
      <c r="I1236" s="332" t="s">
        <v>90</v>
      </c>
      <c r="J1236" s="333">
        <v>1</v>
      </c>
      <c r="K1236" s="334">
        <v>493.88</v>
      </c>
      <c r="L1236" s="334">
        <v>493.88</v>
      </c>
      <c r="M1236" s="346"/>
    </row>
    <row r="1237" spans="2:13" ht="51" outlineLevel="1" x14ac:dyDescent="0.2">
      <c r="B1237" s="345"/>
      <c r="C1237" s="490" t="s">
        <v>1903</v>
      </c>
      <c r="D1237" s="467" t="s">
        <v>2177</v>
      </c>
      <c r="E1237" s="442" t="s">
        <v>14</v>
      </c>
      <c r="F1237" s="442" t="s">
        <v>2178</v>
      </c>
      <c r="G1237" s="468" t="s">
        <v>1902</v>
      </c>
      <c r="H1237" s="468"/>
      <c r="I1237" s="335" t="s">
        <v>16</v>
      </c>
      <c r="J1237" s="336">
        <v>0.68530000000000002</v>
      </c>
      <c r="K1237" s="337">
        <v>5.08</v>
      </c>
      <c r="L1237" s="337">
        <v>3.48</v>
      </c>
      <c r="M1237" s="346"/>
    </row>
    <row r="1238" spans="2:13" ht="51" outlineLevel="1" x14ac:dyDescent="0.2">
      <c r="B1238" s="345"/>
      <c r="C1238" s="490" t="s">
        <v>1903</v>
      </c>
      <c r="D1238" s="467" t="s">
        <v>2179</v>
      </c>
      <c r="E1238" s="442" t="s">
        <v>14</v>
      </c>
      <c r="F1238" s="442" t="s">
        <v>2180</v>
      </c>
      <c r="G1238" s="468" t="s">
        <v>1902</v>
      </c>
      <c r="H1238" s="468"/>
      <c r="I1238" s="335" t="s">
        <v>2026</v>
      </c>
      <c r="J1238" s="336">
        <v>0.6462</v>
      </c>
      <c r="K1238" s="337">
        <v>1.72</v>
      </c>
      <c r="L1238" s="337">
        <v>1.1100000000000001</v>
      </c>
      <c r="M1238" s="346"/>
    </row>
    <row r="1239" spans="2:13" ht="25.5" outlineLevel="1" x14ac:dyDescent="0.2">
      <c r="B1239" s="345"/>
      <c r="C1239" s="490" t="s">
        <v>1903</v>
      </c>
      <c r="D1239" s="467" t="s">
        <v>2181</v>
      </c>
      <c r="E1239" s="442" t="s">
        <v>14</v>
      </c>
      <c r="F1239" s="442" t="s">
        <v>2182</v>
      </c>
      <c r="G1239" s="468" t="s">
        <v>1916</v>
      </c>
      <c r="H1239" s="468"/>
      <c r="I1239" s="335" t="s">
        <v>1050</v>
      </c>
      <c r="J1239" s="336">
        <v>1.3314999999999999</v>
      </c>
      <c r="K1239" s="337">
        <v>21.19</v>
      </c>
      <c r="L1239" s="337">
        <v>28.21</v>
      </c>
      <c r="M1239" s="346"/>
    </row>
    <row r="1240" spans="2:13" ht="25.5" outlineLevel="1" x14ac:dyDescent="0.2">
      <c r="B1240" s="345"/>
      <c r="C1240" s="490" t="s">
        <v>1903</v>
      </c>
      <c r="D1240" s="467" t="s">
        <v>1997</v>
      </c>
      <c r="E1240" s="442" t="s">
        <v>14</v>
      </c>
      <c r="F1240" s="442" t="s">
        <v>1998</v>
      </c>
      <c r="G1240" s="468" t="s">
        <v>1916</v>
      </c>
      <c r="H1240" s="468"/>
      <c r="I1240" s="335" t="s">
        <v>1050</v>
      </c>
      <c r="J1240" s="336">
        <v>2.1057999999999999</v>
      </c>
      <c r="K1240" s="337">
        <v>21.09</v>
      </c>
      <c r="L1240" s="337">
        <v>44.41</v>
      </c>
      <c r="M1240" s="346"/>
    </row>
    <row r="1241" spans="2:13" outlineLevel="1" x14ac:dyDescent="0.2">
      <c r="B1241" s="345"/>
      <c r="C1241" s="493" t="s">
        <v>1991</v>
      </c>
      <c r="D1241" s="472" t="s">
        <v>2173</v>
      </c>
      <c r="E1241" s="444" t="s">
        <v>14</v>
      </c>
      <c r="F1241" s="444" t="s">
        <v>1221</v>
      </c>
      <c r="G1241" s="473" t="s">
        <v>1993</v>
      </c>
      <c r="H1241" s="473"/>
      <c r="I1241" s="339" t="s">
        <v>90</v>
      </c>
      <c r="J1241" s="340">
        <v>0.83250000000000002</v>
      </c>
      <c r="K1241" s="341">
        <v>207.93</v>
      </c>
      <c r="L1241" s="341">
        <v>173.1</v>
      </c>
      <c r="M1241" s="346"/>
    </row>
    <row r="1242" spans="2:13" outlineLevel="1" x14ac:dyDescent="0.2">
      <c r="B1242" s="345"/>
      <c r="C1242" s="493" t="s">
        <v>1991</v>
      </c>
      <c r="D1242" s="472" t="s">
        <v>2183</v>
      </c>
      <c r="E1242" s="444" t="s">
        <v>14</v>
      </c>
      <c r="F1242" s="444" t="s">
        <v>1223</v>
      </c>
      <c r="G1242" s="473" t="s">
        <v>1993</v>
      </c>
      <c r="H1242" s="473"/>
      <c r="I1242" s="339" t="s">
        <v>166</v>
      </c>
      <c r="J1242" s="340">
        <v>213.45310000000001</v>
      </c>
      <c r="K1242" s="341">
        <v>0.68</v>
      </c>
      <c r="L1242" s="341">
        <v>145.13999999999999</v>
      </c>
      <c r="M1242" s="346"/>
    </row>
    <row r="1243" spans="2:13" outlineLevel="1" x14ac:dyDescent="0.2">
      <c r="B1243" s="345"/>
      <c r="C1243" s="493" t="s">
        <v>1991</v>
      </c>
      <c r="D1243" s="472" t="s">
        <v>2184</v>
      </c>
      <c r="E1243" s="444" t="s">
        <v>14</v>
      </c>
      <c r="F1243" s="444" t="s">
        <v>1274</v>
      </c>
      <c r="G1243" s="473" t="s">
        <v>1993</v>
      </c>
      <c r="H1243" s="473"/>
      <c r="I1243" s="339" t="s">
        <v>90</v>
      </c>
      <c r="J1243" s="340">
        <v>0.58209999999999995</v>
      </c>
      <c r="K1243" s="341">
        <v>169.11</v>
      </c>
      <c r="L1243" s="341">
        <v>98.43</v>
      </c>
      <c r="M1243" s="346"/>
    </row>
    <row r="1244" spans="2:13" outlineLevel="1" x14ac:dyDescent="0.2">
      <c r="B1244" s="345"/>
      <c r="C1244" s="491"/>
      <c r="D1244" s="469"/>
      <c r="E1244" s="469"/>
      <c r="F1244" s="469"/>
      <c r="G1244" s="469" t="s">
        <v>1917</v>
      </c>
      <c r="H1244" s="470">
        <v>22.53735604834872</v>
      </c>
      <c r="I1244" s="469" t="s">
        <v>1918</v>
      </c>
      <c r="J1244" s="470">
        <v>24.82</v>
      </c>
      <c r="K1244" s="469" t="s">
        <v>1919</v>
      </c>
      <c r="L1244" s="470">
        <v>47.36</v>
      </c>
      <c r="M1244" s="346"/>
    </row>
    <row r="1245" spans="2:13" ht="13.5" outlineLevel="1" thickBot="1" x14ac:dyDescent="0.25">
      <c r="B1245" s="345"/>
      <c r="C1245" s="491"/>
      <c r="D1245" s="469"/>
      <c r="E1245" s="469"/>
      <c r="F1245" s="469"/>
      <c r="G1245" s="469" t="s">
        <v>1920</v>
      </c>
      <c r="H1245" s="470">
        <v>109.78</v>
      </c>
      <c r="I1245" s="469"/>
      <c r="J1245" s="471" t="s">
        <v>1921</v>
      </c>
      <c r="K1245" s="471"/>
      <c r="L1245" s="470">
        <v>603.66</v>
      </c>
      <c r="M1245" s="346"/>
    </row>
    <row r="1246" spans="2:13" ht="13.5" outlineLevel="1" thickTop="1" x14ac:dyDescent="0.2">
      <c r="B1246" s="345"/>
      <c r="C1246" s="492"/>
      <c r="D1246" s="338"/>
      <c r="E1246" s="338"/>
      <c r="F1246" s="338"/>
      <c r="G1246" s="338"/>
      <c r="H1246" s="338"/>
      <c r="I1246" s="338"/>
      <c r="J1246" s="338"/>
      <c r="K1246" s="338"/>
      <c r="L1246" s="338"/>
      <c r="M1246" s="346"/>
    </row>
    <row r="1247" spans="2:13" ht="15" outlineLevel="1" x14ac:dyDescent="0.2">
      <c r="B1247" s="345"/>
      <c r="C1247" s="488" t="s">
        <v>400</v>
      </c>
      <c r="D1247" s="462" t="s">
        <v>1</v>
      </c>
      <c r="E1247" s="461" t="s">
        <v>2</v>
      </c>
      <c r="F1247" s="461" t="s">
        <v>3</v>
      </c>
      <c r="G1247" s="463" t="s">
        <v>1900</v>
      </c>
      <c r="H1247" s="463"/>
      <c r="I1247" s="464" t="s">
        <v>4</v>
      </c>
      <c r="J1247" s="462" t="s">
        <v>5</v>
      </c>
      <c r="K1247" s="462" t="s">
        <v>6</v>
      </c>
      <c r="L1247" s="462" t="s">
        <v>7</v>
      </c>
      <c r="M1247" s="346"/>
    </row>
    <row r="1248" spans="2:13" ht="63.75" outlineLevel="1" x14ac:dyDescent="0.2">
      <c r="B1248" s="345"/>
      <c r="C1248" s="489" t="s">
        <v>1901</v>
      </c>
      <c r="D1248" s="465" t="s">
        <v>401</v>
      </c>
      <c r="E1248" s="443" t="s">
        <v>27</v>
      </c>
      <c r="F1248" s="443" t="s">
        <v>402</v>
      </c>
      <c r="G1248" s="466" t="s">
        <v>1948</v>
      </c>
      <c r="H1248" s="466"/>
      <c r="I1248" s="332" t="s">
        <v>377</v>
      </c>
      <c r="J1248" s="333">
        <v>1</v>
      </c>
      <c r="K1248" s="334">
        <v>5.53</v>
      </c>
      <c r="L1248" s="334">
        <v>5.53</v>
      </c>
      <c r="M1248" s="346"/>
    </row>
    <row r="1249" spans="2:13" ht="25.5" outlineLevel="1" x14ac:dyDescent="0.2">
      <c r="B1249" s="345"/>
      <c r="C1249" s="490" t="s">
        <v>1903</v>
      </c>
      <c r="D1249" s="467" t="s">
        <v>2014</v>
      </c>
      <c r="E1249" s="442" t="s">
        <v>14</v>
      </c>
      <c r="F1249" s="442" t="s">
        <v>2015</v>
      </c>
      <c r="G1249" s="468" t="s">
        <v>1916</v>
      </c>
      <c r="H1249" s="468"/>
      <c r="I1249" s="335" t="s">
        <v>1050</v>
      </c>
      <c r="J1249" s="336">
        <v>8.3000000000000004E-2</v>
      </c>
      <c r="K1249" s="337">
        <v>28.33</v>
      </c>
      <c r="L1249" s="337">
        <v>2.35</v>
      </c>
      <c r="M1249" s="346"/>
    </row>
    <row r="1250" spans="2:13" ht="25.5" outlineLevel="1" x14ac:dyDescent="0.2">
      <c r="B1250" s="345"/>
      <c r="C1250" s="490" t="s">
        <v>1903</v>
      </c>
      <c r="D1250" s="467" t="s">
        <v>1997</v>
      </c>
      <c r="E1250" s="442" t="s">
        <v>14</v>
      </c>
      <c r="F1250" s="442" t="s">
        <v>1998</v>
      </c>
      <c r="G1250" s="468" t="s">
        <v>1916</v>
      </c>
      <c r="H1250" s="468"/>
      <c r="I1250" s="335" t="s">
        <v>1050</v>
      </c>
      <c r="J1250" s="336">
        <v>8.3000000000000004E-2</v>
      </c>
      <c r="K1250" s="337">
        <v>21.09</v>
      </c>
      <c r="L1250" s="337">
        <v>1.75</v>
      </c>
      <c r="M1250" s="346"/>
    </row>
    <row r="1251" spans="2:13" outlineLevel="1" x14ac:dyDescent="0.2">
      <c r="B1251" s="345"/>
      <c r="C1251" s="493" t="s">
        <v>1991</v>
      </c>
      <c r="D1251" s="472" t="s">
        <v>2185</v>
      </c>
      <c r="E1251" s="444" t="s">
        <v>67</v>
      </c>
      <c r="F1251" s="444" t="s">
        <v>1489</v>
      </c>
      <c r="G1251" s="473" t="s">
        <v>1993</v>
      </c>
      <c r="H1251" s="473"/>
      <c r="I1251" s="339" t="s">
        <v>377</v>
      </c>
      <c r="J1251" s="340">
        <v>1</v>
      </c>
      <c r="K1251" s="341">
        <v>1.43</v>
      </c>
      <c r="L1251" s="341">
        <v>1.43</v>
      </c>
      <c r="M1251" s="346"/>
    </row>
    <row r="1252" spans="2:13" outlineLevel="1" x14ac:dyDescent="0.2">
      <c r="B1252" s="345"/>
      <c r="C1252" s="491"/>
      <c r="D1252" s="469"/>
      <c r="E1252" s="469"/>
      <c r="F1252" s="469"/>
      <c r="G1252" s="469" t="s">
        <v>1917</v>
      </c>
      <c r="H1252" s="470">
        <v>1.3276863043685163</v>
      </c>
      <c r="I1252" s="469" t="s">
        <v>1918</v>
      </c>
      <c r="J1252" s="470">
        <v>1.46</v>
      </c>
      <c r="K1252" s="469" t="s">
        <v>1919</v>
      </c>
      <c r="L1252" s="470">
        <v>2.79</v>
      </c>
      <c r="M1252" s="346"/>
    </row>
    <row r="1253" spans="2:13" outlineLevel="1" x14ac:dyDescent="0.2">
      <c r="B1253" s="345"/>
      <c r="C1253" s="491"/>
      <c r="D1253" s="469"/>
      <c r="E1253" s="469"/>
      <c r="F1253" s="469"/>
      <c r="G1253" s="469" t="s">
        <v>1920</v>
      </c>
      <c r="H1253" s="470">
        <v>1.22</v>
      </c>
      <c r="I1253" s="469"/>
      <c r="J1253" s="471" t="s">
        <v>1921</v>
      </c>
      <c r="K1253" s="471"/>
      <c r="L1253" s="470">
        <v>6.75</v>
      </c>
      <c r="M1253" s="346"/>
    </row>
    <row r="1254" spans="2:13" outlineLevel="1" x14ac:dyDescent="0.2">
      <c r="B1254" s="345"/>
      <c r="C1254" s="494" t="s">
        <v>2001</v>
      </c>
      <c r="D1254" s="474"/>
      <c r="E1254" s="474"/>
      <c r="F1254" s="474"/>
      <c r="G1254" s="474"/>
      <c r="H1254" s="474"/>
      <c r="I1254" s="474"/>
      <c r="J1254" s="474"/>
      <c r="K1254" s="474"/>
      <c r="L1254" s="474"/>
      <c r="M1254" s="346"/>
    </row>
    <row r="1255" spans="2:13" ht="13.5" outlineLevel="1" thickBot="1" x14ac:dyDescent="0.25">
      <c r="B1255" s="345"/>
      <c r="C1255" s="486" t="s">
        <v>2186</v>
      </c>
      <c r="D1255" s="471"/>
      <c r="E1255" s="471"/>
      <c r="F1255" s="471"/>
      <c r="G1255" s="471"/>
      <c r="H1255" s="471"/>
      <c r="I1255" s="471"/>
      <c r="J1255" s="471"/>
      <c r="K1255" s="471"/>
      <c r="L1255" s="471"/>
      <c r="M1255" s="346"/>
    </row>
    <row r="1256" spans="2:13" ht="13.5" outlineLevel="1" thickTop="1" x14ac:dyDescent="0.2">
      <c r="B1256" s="345"/>
      <c r="C1256" s="492"/>
      <c r="D1256" s="338"/>
      <c r="E1256" s="338"/>
      <c r="F1256" s="338"/>
      <c r="G1256" s="338"/>
      <c r="H1256" s="338"/>
      <c r="I1256" s="338"/>
      <c r="J1256" s="338"/>
      <c r="K1256" s="338"/>
      <c r="L1256" s="338"/>
      <c r="M1256" s="346"/>
    </row>
    <row r="1257" spans="2:13" ht="15" outlineLevel="1" x14ac:dyDescent="0.2">
      <c r="B1257" s="345"/>
      <c r="C1257" s="488" t="s">
        <v>403</v>
      </c>
      <c r="D1257" s="462" t="s">
        <v>1</v>
      </c>
      <c r="E1257" s="461" t="s">
        <v>2</v>
      </c>
      <c r="F1257" s="461" t="s">
        <v>3</v>
      </c>
      <c r="G1257" s="463" t="s">
        <v>1900</v>
      </c>
      <c r="H1257" s="463"/>
      <c r="I1257" s="464" t="s">
        <v>4</v>
      </c>
      <c r="J1257" s="462" t="s">
        <v>5</v>
      </c>
      <c r="K1257" s="462" t="s">
        <v>6</v>
      </c>
      <c r="L1257" s="462" t="s">
        <v>7</v>
      </c>
      <c r="M1257" s="346"/>
    </row>
    <row r="1258" spans="2:13" ht="38.25" outlineLevel="1" x14ac:dyDescent="0.2">
      <c r="B1258" s="345"/>
      <c r="C1258" s="489" t="s">
        <v>1901</v>
      </c>
      <c r="D1258" s="465" t="s">
        <v>262</v>
      </c>
      <c r="E1258" s="443" t="s">
        <v>14</v>
      </c>
      <c r="F1258" s="443" t="s">
        <v>263</v>
      </c>
      <c r="G1258" s="466" t="s">
        <v>1984</v>
      </c>
      <c r="H1258" s="466"/>
      <c r="I1258" s="332" t="s">
        <v>90</v>
      </c>
      <c r="J1258" s="333">
        <v>1</v>
      </c>
      <c r="K1258" s="334">
        <v>29.77</v>
      </c>
      <c r="L1258" s="334">
        <v>29.77</v>
      </c>
      <c r="M1258" s="346"/>
    </row>
    <row r="1259" spans="2:13" ht="51" outlineLevel="1" x14ac:dyDescent="0.2">
      <c r="B1259" s="345"/>
      <c r="C1259" s="490" t="s">
        <v>1903</v>
      </c>
      <c r="D1259" s="467" t="s">
        <v>2100</v>
      </c>
      <c r="E1259" s="442" t="s">
        <v>14</v>
      </c>
      <c r="F1259" s="442" t="s">
        <v>2101</v>
      </c>
      <c r="G1259" s="468" t="s">
        <v>1902</v>
      </c>
      <c r="H1259" s="468"/>
      <c r="I1259" s="335" t="s">
        <v>16</v>
      </c>
      <c r="J1259" s="336">
        <v>0.27400000000000002</v>
      </c>
      <c r="K1259" s="337">
        <v>29.3</v>
      </c>
      <c r="L1259" s="337">
        <v>8.02</v>
      </c>
      <c r="M1259" s="346"/>
    </row>
    <row r="1260" spans="2:13" ht="51" outlineLevel="1" x14ac:dyDescent="0.2">
      <c r="B1260" s="345"/>
      <c r="C1260" s="490" t="s">
        <v>1903</v>
      </c>
      <c r="D1260" s="467" t="s">
        <v>2102</v>
      </c>
      <c r="E1260" s="442" t="s">
        <v>14</v>
      </c>
      <c r="F1260" s="442" t="s">
        <v>2103</v>
      </c>
      <c r="G1260" s="468" t="s">
        <v>1902</v>
      </c>
      <c r="H1260" s="468"/>
      <c r="I1260" s="335" t="s">
        <v>2026</v>
      </c>
      <c r="J1260" s="336">
        <v>0.254</v>
      </c>
      <c r="K1260" s="337">
        <v>23</v>
      </c>
      <c r="L1260" s="337">
        <v>5.84</v>
      </c>
      <c r="M1260" s="346"/>
    </row>
    <row r="1261" spans="2:13" ht="38.25" outlineLevel="1" x14ac:dyDescent="0.2">
      <c r="B1261" s="345"/>
      <c r="C1261" s="490" t="s">
        <v>1903</v>
      </c>
      <c r="D1261" s="467" t="s">
        <v>2127</v>
      </c>
      <c r="E1261" s="442" t="s">
        <v>14</v>
      </c>
      <c r="F1261" s="442" t="s">
        <v>2128</v>
      </c>
      <c r="G1261" s="468" t="s">
        <v>1984</v>
      </c>
      <c r="H1261" s="468"/>
      <c r="I1261" s="335" t="s">
        <v>90</v>
      </c>
      <c r="J1261" s="336">
        <v>1</v>
      </c>
      <c r="K1261" s="337">
        <v>2.21</v>
      </c>
      <c r="L1261" s="337">
        <v>2.21</v>
      </c>
      <c r="M1261" s="346"/>
    </row>
    <row r="1262" spans="2:13" ht="25.5" outlineLevel="1" x14ac:dyDescent="0.2">
      <c r="B1262" s="345"/>
      <c r="C1262" s="490" t="s">
        <v>1903</v>
      </c>
      <c r="D1262" s="467" t="s">
        <v>1997</v>
      </c>
      <c r="E1262" s="442" t="s">
        <v>14</v>
      </c>
      <c r="F1262" s="442" t="s">
        <v>1998</v>
      </c>
      <c r="G1262" s="468" t="s">
        <v>1916</v>
      </c>
      <c r="H1262" s="468"/>
      <c r="I1262" s="335" t="s">
        <v>1050</v>
      </c>
      <c r="J1262" s="336">
        <v>0.65</v>
      </c>
      <c r="K1262" s="337">
        <v>21.09</v>
      </c>
      <c r="L1262" s="337">
        <v>13.7</v>
      </c>
      <c r="M1262" s="346"/>
    </row>
    <row r="1263" spans="2:13" outlineLevel="1" x14ac:dyDescent="0.2">
      <c r="B1263" s="345"/>
      <c r="C1263" s="491"/>
      <c r="D1263" s="469"/>
      <c r="E1263" s="469"/>
      <c r="F1263" s="469"/>
      <c r="G1263" s="469" t="s">
        <v>1917</v>
      </c>
      <c r="H1263" s="470">
        <v>8.1136385266964872</v>
      </c>
      <c r="I1263" s="469" t="s">
        <v>1918</v>
      </c>
      <c r="J1263" s="470">
        <v>8.94</v>
      </c>
      <c r="K1263" s="469" t="s">
        <v>1919</v>
      </c>
      <c r="L1263" s="470">
        <v>17.05</v>
      </c>
      <c r="M1263" s="346"/>
    </row>
    <row r="1264" spans="2:13" ht="13.5" outlineLevel="1" thickBot="1" x14ac:dyDescent="0.25">
      <c r="B1264" s="345"/>
      <c r="C1264" s="491"/>
      <c r="D1264" s="469"/>
      <c r="E1264" s="469"/>
      <c r="F1264" s="469"/>
      <c r="G1264" s="469" t="s">
        <v>1920</v>
      </c>
      <c r="H1264" s="470">
        <v>6.61</v>
      </c>
      <c r="I1264" s="469"/>
      <c r="J1264" s="471" t="s">
        <v>1921</v>
      </c>
      <c r="K1264" s="471"/>
      <c r="L1264" s="470">
        <v>36.380000000000003</v>
      </c>
      <c r="M1264" s="346"/>
    </row>
    <row r="1265" spans="2:13" ht="13.5" outlineLevel="1" thickTop="1" x14ac:dyDescent="0.2">
      <c r="B1265" s="345"/>
      <c r="C1265" s="492"/>
      <c r="D1265" s="338"/>
      <c r="E1265" s="338"/>
      <c r="F1265" s="338"/>
      <c r="G1265" s="338"/>
      <c r="H1265" s="338"/>
      <c r="I1265" s="338"/>
      <c r="J1265" s="338"/>
      <c r="K1265" s="338"/>
      <c r="L1265" s="338"/>
      <c r="M1265" s="346"/>
    </row>
    <row r="1266" spans="2:13" ht="15" outlineLevel="1" x14ac:dyDescent="0.2">
      <c r="B1266" s="345"/>
      <c r="C1266" s="488" t="s">
        <v>3111</v>
      </c>
      <c r="D1266" s="462" t="s">
        <v>1</v>
      </c>
      <c r="E1266" s="461" t="s">
        <v>2</v>
      </c>
      <c r="F1266" s="461" t="s">
        <v>3</v>
      </c>
      <c r="G1266" s="463" t="s">
        <v>1900</v>
      </c>
      <c r="H1266" s="463"/>
      <c r="I1266" s="464" t="s">
        <v>4</v>
      </c>
      <c r="J1266" s="462" t="s">
        <v>5</v>
      </c>
      <c r="K1266" s="462" t="s">
        <v>6</v>
      </c>
      <c r="L1266" s="462" t="s">
        <v>7</v>
      </c>
      <c r="M1266" s="346"/>
    </row>
    <row r="1267" spans="2:13" ht="63.75" outlineLevel="1" x14ac:dyDescent="0.2">
      <c r="B1267" s="345"/>
      <c r="C1267" s="489" t="s">
        <v>1901</v>
      </c>
      <c r="D1267" s="465" t="s">
        <v>3112</v>
      </c>
      <c r="E1267" s="443" t="s">
        <v>27</v>
      </c>
      <c r="F1267" s="443" t="s">
        <v>3113</v>
      </c>
      <c r="G1267" s="466" t="s">
        <v>1948</v>
      </c>
      <c r="H1267" s="466"/>
      <c r="I1267" s="332" t="s">
        <v>29</v>
      </c>
      <c r="J1267" s="333">
        <v>1</v>
      </c>
      <c r="K1267" s="334">
        <v>17.149999999999999</v>
      </c>
      <c r="L1267" s="334">
        <v>17.149999999999999</v>
      </c>
      <c r="M1267" s="346"/>
    </row>
    <row r="1268" spans="2:13" ht="25.5" outlineLevel="1" x14ac:dyDescent="0.2">
      <c r="B1268" s="345"/>
      <c r="C1268" s="490" t="s">
        <v>1903</v>
      </c>
      <c r="D1268" s="467" t="s">
        <v>3114</v>
      </c>
      <c r="E1268" s="442" t="s">
        <v>14</v>
      </c>
      <c r="F1268" s="442" t="s">
        <v>3115</v>
      </c>
      <c r="G1268" s="468" t="s">
        <v>1916</v>
      </c>
      <c r="H1268" s="468"/>
      <c r="I1268" s="335" t="s">
        <v>1050</v>
      </c>
      <c r="J1268" s="336">
        <v>0.12620000000000001</v>
      </c>
      <c r="K1268" s="337">
        <v>22.14</v>
      </c>
      <c r="L1268" s="337">
        <v>2.79</v>
      </c>
      <c r="M1268" s="346"/>
    </row>
    <row r="1269" spans="2:13" ht="25.5" outlineLevel="1" x14ac:dyDescent="0.2">
      <c r="B1269" s="345"/>
      <c r="C1269" s="490" t="s">
        <v>1903</v>
      </c>
      <c r="D1269" s="467" t="s">
        <v>1997</v>
      </c>
      <c r="E1269" s="442" t="s">
        <v>14</v>
      </c>
      <c r="F1269" s="442" t="s">
        <v>1998</v>
      </c>
      <c r="G1269" s="468" t="s">
        <v>1916</v>
      </c>
      <c r="H1269" s="468"/>
      <c r="I1269" s="335" t="s">
        <v>1050</v>
      </c>
      <c r="J1269" s="336">
        <v>4.0399999999999998E-2</v>
      </c>
      <c r="K1269" s="337">
        <v>21.09</v>
      </c>
      <c r="L1269" s="337">
        <v>0.85</v>
      </c>
      <c r="M1269" s="346"/>
    </row>
    <row r="1270" spans="2:13" ht="25.5" outlineLevel="1" x14ac:dyDescent="0.2">
      <c r="B1270" s="345"/>
      <c r="C1270" s="493" t="s">
        <v>1991</v>
      </c>
      <c r="D1270" s="472" t="s">
        <v>3116</v>
      </c>
      <c r="E1270" s="444" t="s">
        <v>14</v>
      </c>
      <c r="F1270" s="444" t="s">
        <v>3117</v>
      </c>
      <c r="G1270" s="473" t="s">
        <v>1993</v>
      </c>
      <c r="H1270" s="473"/>
      <c r="I1270" s="339" t="s">
        <v>29</v>
      </c>
      <c r="J1270" s="340">
        <v>1</v>
      </c>
      <c r="K1270" s="341">
        <v>13.51</v>
      </c>
      <c r="L1270" s="341">
        <v>13.51</v>
      </c>
      <c r="M1270" s="346"/>
    </row>
    <row r="1271" spans="2:13" outlineLevel="1" x14ac:dyDescent="0.2">
      <c r="B1271" s="345"/>
      <c r="C1271" s="491"/>
      <c r="D1271" s="469"/>
      <c r="E1271" s="469"/>
      <c r="F1271" s="469"/>
      <c r="G1271" s="469" t="s">
        <v>1917</v>
      </c>
      <c r="H1271" s="470">
        <v>1.1754068716094033</v>
      </c>
      <c r="I1271" s="469" t="s">
        <v>1918</v>
      </c>
      <c r="J1271" s="470">
        <v>1.29</v>
      </c>
      <c r="K1271" s="469" t="s">
        <v>1919</v>
      </c>
      <c r="L1271" s="470">
        <v>2.4700000000000002</v>
      </c>
      <c r="M1271" s="346"/>
    </row>
    <row r="1272" spans="2:13" outlineLevel="1" x14ac:dyDescent="0.2">
      <c r="B1272" s="345"/>
      <c r="C1272" s="491"/>
      <c r="D1272" s="469"/>
      <c r="E1272" s="469"/>
      <c r="F1272" s="469"/>
      <c r="G1272" s="469" t="s">
        <v>1920</v>
      </c>
      <c r="H1272" s="470">
        <v>3.81</v>
      </c>
      <c r="I1272" s="469"/>
      <c r="J1272" s="471" t="s">
        <v>1921</v>
      </c>
      <c r="K1272" s="471"/>
      <c r="L1272" s="470">
        <v>20.96</v>
      </c>
      <c r="M1272" s="346"/>
    </row>
    <row r="1273" spans="2:13" outlineLevel="1" x14ac:dyDescent="0.2">
      <c r="B1273" s="345"/>
      <c r="C1273" s="494" t="s">
        <v>2001</v>
      </c>
      <c r="D1273" s="474"/>
      <c r="E1273" s="474"/>
      <c r="F1273" s="474"/>
      <c r="G1273" s="474"/>
      <c r="H1273" s="474"/>
      <c r="I1273" s="474"/>
      <c r="J1273" s="474"/>
      <c r="K1273" s="474"/>
      <c r="L1273" s="474"/>
      <c r="M1273" s="346"/>
    </row>
    <row r="1274" spans="2:13" ht="13.5" outlineLevel="1" thickBot="1" x14ac:dyDescent="0.25">
      <c r="B1274" s="345"/>
      <c r="C1274" s="486" t="s">
        <v>3118</v>
      </c>
      <c r="D1274" s="471"/>
      <c r="E1274" s="471"/>
      <c r="F1274" s="471"/>
      <c r="G1274" s="471"/>
      <c r="H1274" s="471"/>
      <c r="I1274" s="471"/>
      <c r="J1274" s="471"/>
      <c r="K1274" s="471"/>
      <c r="L1274" s="471"/>
      <c r="M1274" s="346"/>
    </row>
    <row r="1275" spans="2:13" ht="13.5" outlineLevel="1" thickTop="1" x14ac:dyDescent="0.2">
      <c r="B1275" s="345"/>
      <c r="C1275" s="492"/>
      <c r="D1275" s="338"/>
      <c r="E1275" s="338"/>
      <c r="F1275" s="338"/>
      <c r="G1275" s="338"/>
      <c r="H1275" s="338"/>
      <c r="I1275" s="338"/>
      <c r="J1275" s="338"/>
      <c r="K1275" s="338"/>
      <c r="L1275" s="338"/>
      <c r="M1275" s="346"/>
    </row>
    <row r="1276" spans="2:13" ht="15" outlineLevel="1" x14ac:dyDescent="0.2">
      <c r="B1276" s="345"/>
      <c r="C1276" s="488" t="s">
        <v>406</v>
      </c>
      <c r="D1276" s="462" t="s">
        <v>1</v>
      </c>
      <c r="E1276" s="461" t="s">
        <v>2</v>
      </c>
      <c r="F1276" s="461" t="s">
        <v>3</v>
      </c>
      <c r="G1276" s="463" t="s">
        <v>1900</v>
      </c>
      <c r="H1276" s="463"/>
      <c r="I1276" s="464" t="s">
        <v>4</v>
      </c>
      <c r="J1276" s="462" t="s">
        <v>5</v>
      </c>
      <c r="K1276" s="462" t="s">
        <v>6</v>
      </c>
      <c r="L1276" s="462" t="s">
        <v>7</v>
      </c>
      <c r="M1276" s="346"/>
    </row>
    <row r="1277" spans="2:13" ht="63.75" outlineLevel="1" x14ac:dyDescent="0.2">
      <c r="B1277" s="345"/>
      <c r="C1277" s="489" t="s">
        <v>1901</v>
      </c>
      <c r="D1277" s="465" t="s">
        <v>407</v>
      </c>
      <c r="E1277" s="443" t="s">
        <v>14</v>
      </c>
      <c r="F1277" s="443" t="s">
        <v>408</v>
      </c>
      <c r="G1277" s="466" t="s">
        <v>1948</v>
      </c>
      <c r="H1277" s="466"/>
      <c r="I1277" s="332" t="s">
        <v>83</v>
      </c>
      <c r="J1277" s="333">
        <v>1</v>
      </c>
      <c r="K1277" s="334">
        <v>31.8</v>
      </c>
      <c r="L1277" s="334">
        <v>31.8</v>
      </c>
      <c r="M1277" s="346"/>
    </row>
    <row r="1278" spans="2:13" ht="63.75" outlineLevel="1" x14ac:dyDescent="0.2">
      <c r="B1278" s="345"/>
      <c r="C1278" s="490" t="s">
        <v>1903</v>
      </c>
      <c r="D1278" s="467" t="s">
        <v>2187</v>
      </c>
      <c r="E1278" s="442" t="s">
        <v>14</v>
      </c>
      <c r="F1278" s="442" t="s">
        <v>2188</v>
      </c>
      <c r="G1278" s="468" t="s">
        <v>1948</v>
      </c>
      <c r="H1278" s="468"/>
      <c r="I1278" s="335" t="s">
        <v>29</v>
      </c>
      <c r="J1278" s="336">
        <v>0.33329999999999999</v>
      </c>
      <c r="K1278" s="337">
        <v>12.46</v>
      </c>
      <c r="L1278" s="337">
        <v>4.1500000000000004</v>
      </c>
      <c r="M1278" s="346"/>
    </row>
    <row r="1279" spans="2:13" ht="38.25" outlineLevel="1" x14ac:dyDescent="0.2">
      <c r="B1279" s="345"/>
      <c r="C1279" s="490" t="s">
        <v>1903</v>
      </c>
      <c r="D1279" s="467" t="s">
        <v>1982</v>
      </c>
      <c r="E1279" s="442" t="s">
        <v>14</v>
      </c>
      <c r="F1279" s="442" t="s">
        <v>1983</v>
      </c>
      <c r="G1279" s="468" t="s">
        <v>1970</v>
      </c>
      <c r="H1279" s="468"/>
      <c r="I1279" s="335" t="s">
        <v>83</v>
      </c>
      <c r="J1279" s="336">
        <v>2</v>
      </c>
      <c r="K1279" s="337">
        <v>1.56</v>
      </c>
      <c r="L1279" s="337">
        <v>3.12</v>
      </c>
      <c r="M1279" s="346"/>
    </row>
    <row r="1280" spans="2:13" ht="25.5" outlineLevel="1" x14ac:dyDescent="0.2">
      <c r="B1280" s="345"/>
      <c r="C1280" s="490" t="s">
        <v>1903</v>
      </c>
      <c r="D1280" s="467" t="s">
        <v>1995</v>
      </c>
      <c r="E1280" s="442" t="s">
        <v>14</v>
      </c>
      <c r="F1280" s="442" t="s">
        <v>1996</v>
      </c>
      <c r="G1280" s="468" t="s">
        <v>1916</v>
      </c>
      <c r="H1280" s="468"/>
      <c r="I1280" s="335" t="s">
        <v>1050</v>
      </c>
      <c r="J1280" s="336">
        <v>0.21629999999999999</v>
      </c>
      <c r="K1280" s="337">
        <v>28.58</v>
      </c>
      <c r="L1280" s="337">
        <v>6.18</v>
      </c>
      <c r="M1280" s="346"/>
    </row>
    <row r="1281" spans="2:13" ht="25.5" outlineLevel="1" x14ac:dyDescent="0.2">
      <c r="B1281" s="345"/>
      <c r="C1281" s="490" t="s">
        <v>1903</v>
      </c>
      <c r="D1281" s="467" t="s">
        <v>2174</v>
      </c>
      <c r="E1281" s="442" t="s">
        <v>14</v>
      </c>
      <c r="F1281" s="442" t="s">
        <v>2175</v>
      </c>
      <c r="G1281" s="468" t="s">
        <v>1916</v>
      </c>
      <c r="H1281" s="468"/>
      <c r="I1281" s="335" t="s">
        <v>1050</v>
      </c>
      <c r="J1281" s="336">
        <v>0.21629999999999999</v>
      </c>
      <c r="K1281" s="337">
        <v>22.19</v>
      </c>
      <c r="L1281" s="337">
        <v>4.79</v>
      </c>
      <c r="M1281" s="346"/>
    </row>
    <row r="1282" spans="2:13" ht="25.5" outlineLevel="1" x14ac:dyDescent="0.2">
      <c r="B1282" s="345"/>
      <c r="C1282" s="493" t="s">
        <v>1991</v>
      </c>
      <c r="D1282" s="472" t="s">
        <v>2189</v>
      </c>
      <c r="E1282" s="444" t="s">
        <v>14</v>
      </c>
      <c r="F1282" s="444" t="s">
        <v>1246</v>
      </c>
      <c r="G1282" s="473" t="s">
        <v>1993</v>
      </c>
      <c r="H1282" s="473"/>
      <c r="I1282" s="339" t="s">
        <v>83</v>
      </c>
      <c r="J1282" s="340">
        <v>1.05</v>
      </c>
      <c r="K1282" s="341">
        <v>12.92</v>
      </c>
      <c r="L1282" s="341">
        <v>13.56</v>
      </c>
      <c r="M1282" s="346"/>
    </row>
    <row r="1283" spans="2:13" outlineLevel="1" x14ac:dyDescent="0.2">
      <c r="B1283" s="345"/>
      <c r="C1283" s="491"/>
      <c r="D1283" s="469"/>
      <c r="E1283" s="469"/>
      <c r="F1283" s="469"/>
      <c r="G1283" s="469" t="s">
        <v>1917</v>
      </c>
      <c r="H1283" s="470">
        <v>5.4630246502331783</v>
      </c>
      <c r="I1283" s="469" t="s">
        <v>1918</v>
      </c>
      <c r="J1283" s="470">
        <v>6.02</v>
      </c>
      <c r="K1283" s="469" t="s">
        <v>1919</v>
      </c>
      <c r="L1283" s="470">
        <v>11.48</v>
      </c>
      <c r="M1283" s="346"/>
    </row>
    <row r="1284" spans="2:13" ht="13.5" outlineLevel="1" thickBot="1" x14ac:dyDescent="0.25">
      <c r="B1284" s="345"/>
      <c r="C1284" s="491"/>
      <c r="D1284" s="469"/>
      <c r="E1284" s="469"/>
      <c r="F1284" s="469"/>
      <c r="G1284" s="469" t="s">
        <v>1920</v>
      </c>
      <c r="H1284" s="470">
        <v>7.06</v>
      </c>
      <c r="I1284" s="469"/>
      <c r="J1284" s="471" t="s">
        <v>1921</v>
      </c>
      <c r="K1284" s="471"/>
      <c r="L1284" s="470">
        <v>38.86</v>
      </c>
      <c r="M1284" s="346"/>
    </row>
    <row r="1285" spans="2:13" ht="13.5" outlineLevel="1" thickTop="1" x14ac:dyDescent="0.2">
      <c r="B1285" s="345"/>
      <c r="C1285" s="492"/>
      <c r="D1285" s="338"/>
      <c r="E1285" s="338"/>
      <c r="F1285" s="338"/>
      <c r="G1285" s="338"/>
      <c r="H1285" s="338"/>
      <c r="I1285" s="338"/>
      <c r="J1285" s="338"/>
      <c r="K1285" s="338"/>
      <c r="L1285" s="338"/>
      <c r="M1285" s="346"/>
    </row>
    <row r="1286" spans="2:13" ht="15" outlineLevel="1" x14ac:dyDescent="0.2">
      <c r="B1286" s="345"/>
      <c r="C1286" s="488" t="s">
        <v>409</v>
      </c>
      <c r="D1286" s="462" t="s">
        <v>1</v>
      </c>
      <c r="E1286" s="461" t="s">
        <v>2</v>
      </c>
      <c r="F1286" s="461" t="s">
        <v>3</v>
      </c>
      <c r="G1286" s="463" t="s">
        <v>1900</v>
      </c>
      <c r="H1286" s="463"/>
      <c r="I1286" s="464" t="s">
        <v>4</v>
      </c>
      <c r="J1286" s="462" t="s">
        <v>5</v>
      </c>
      <c r="K1286" s="462" t="s">
        <v>6</v>
      </c>
      <c r="L1286" s="462" t="s">
        <v>7</v>
      </c>
      <c r="M1286" s="346"/>
    </row>
    <row r="1287" spans="2:13" ht="63.75" outlineLevel="1" x14ac:dyDescent="0.2">
      <c r="B1287" s="345"/>
      <c r="C1287" s="489" t="s">
        <v>1901</v>
      </c>
      <c r="D1287" s="465" t="s">
        <v>410</v>
      </c>
      <c r="E1287" s="443" t="s">
        <v>14</v>
      </c>
      <c r="F1287" s="443" t="s">
        <v>411</v>
      </c>
      <c r="G1287" s="466" t="s">
        <v>1948</v>
      </c>
      <c r="H1287" s="466"/>
      <c r="I1287" s="332" t="s">
        <v>83</v>
      </c>
      <c r="J1287" s="333">
        <v>1</v>
      </c>
      <c r="K1287" s="334">
        <v>20.09</v>
      </c>
      <c r="L1287" s="334">
        <v>20.09</v>
      </c>
      <c r="M1287" s="346"/>
    </row>
    <row r="1288" spans="2:13" ht="25.5" outlineLevel="1" x14ac:dyDescent="0.2">
      <c r="B1288" s="345"/>
      <c r="C1288" s="490" t="s">
        <v>1903</v>
      </c>
      <c r="D1288" s="467" t="s">
        <v>2174</v>
      </c>
      <c r="E1288" s="442" t="s">
        <v>14</v>
      </c>
      <c r="F1288" s="442" t="s">
        <v>2175</v>
      </c>
      <c r="G1288" s="468" t="s">
        <v>1916</v>
      </c>
      <c r="H1288" s="468"/>
      <c r="I1288" s="335" t="s">
        <v>1050</v>
      </c>
      <c r="J1288" s="336">
        <v>0.11219999999999999</v>
      </c>
      <c r="K1288" s="337">
        <v>22.19</v>
      </c>
      <c r="L1288" s="337">
        <v>2.48</v>
      </c>
      <c r="M1288" s="346"/>
    </row>
    <row r="1289" spans="2:13" ht="25.5" outlineLevel="1" x14ac:dyDescent="0.2">
      <c r="B1289" s="345"/>
      <c r="C1289" s="490" t="s">
        <v>1903</v>
      </c>
      <c r="D1289" s="467" t="s">
        <v>1995</v>
      </c>
      <c r="E1289" s="442" t="s">
        <v>14</v>
      </c>
      <c r="F1289" s="442" t="s">
        <v>1996</v>
      </c>
      <c r="G1289" s="468" t="s">
        <v>1916</v>
      </c>
      <c r="H1289" s="468"/>
      <c r="I1289" s="335" t="s">
        <v>1050</v>
      </c>
      <c r="J1289" s="336">
        <v>0.11219999999999999</v>
      </c>
      <c r="K1289" s="337">
        <v>28.58</v>
      </c>
      <c r="L1289" s="337">
        <v>3.2</v>
      </c>
      <c r="M1289" s="346"/>
    </row>
    <row r="1290" spans="2:13" outlineLevel="1" x14ac:dyDescent="0.2">
      <c r="B1290" s="345"/>
      <c r="C1290" s="493" t="s">
        <v>1991</v>
      </c>
      <c r="D1290" s="472" t="s">
        <v>2190</v>
      </c>
      <c r="E1290" s="444" t="s">
        <v>14</v>
      </c>
      <c r="F1290" s="444" t="s">
        <v>1515</v>
      </c>
      <c r="G1290" s="473" t="s">
        <v>1993</v>
      </c>
      <c r="H1290" s="473"/>
      <c r="I1290" s="339" t="s">
        <v>83</v>
      </c>
      <c r="J1290" s="340">
        <v>1.1000000000000001</v>
      </c>
      <c r="K1290" s="341">
        <v>13.1</v>
      </c>
      <c r="L1290" s="341">
        <v>14.41</v>
      </c>
      <c r="M1290" s="346"/>
    </row>
    <row r="1291" spans="2:13" outlineLevel="1" x14ac:dyDescent="0.2">
      <c r="B1291" s="345"/>
      <c r="C1291" s="491"/>
      <c r="D1291" s="469"/>
      <c r="E1291" s="469"/>
      <c r="F1291" s="469"/>
      <c r="G1291" s="469" t="s">
        <v>1917</v>
      </c>
      <c r="H1291" s="470">
        <v>1.8654230512991339</v>
      </c>
      <c r="I1291" s="469" t="s">
        <v>1918</v>
      </c>
      <c r="J1291" s="470">
        <v>2.0499999999999998</v>
      </c>
      <c r="K1291" s="469" t="s">
        <v>1919</v>
      </c>
      <c r="L1291" s="470">
        <v>3.92</v>
      </c>
      <c r="M1291" s="346"/>
    </row>
    <row r="1292" spans="2:13" ht="13.5" outlineLevel="1" thickBot="1" x14ac:dyDescent="0.25">
      <c r="B1292" s="345"/>
      <c r="C1292" s="491"/>
      <c r="D1292" s="469"/>
      <c r="E1292" s="469"/>
      <c r="F1292" s="469"/>
      <c r="G1292" s="469" t="s">
        <v>1920</v>
      </c>
      <c r="H1292" s="470">
        <v>4.46</v>
      </c>
      <c r="I1292" s="469"/>
      <c r="J1292" s="471" t="s">
        <v>1921</v>
      </c>
      <c r="K1292" s="471"/>
      <c r="L1292" s="470">
        <v>24.55</v>
      </c>
      <c r="M1292" s="346"/>
    </row>
    <row r="1293" spans="2:13" ht="13.5" outlineLevel="1" thickTop="1" x14ac:dyDescent="0.2">
      <c r="B1293" s="345"/>
      <c r="C1293" s="492"/>
      <c r="D1293" s="338"/>
      <c r="E1293" s="338"/>
      <c r="F1293" s="338"/>
      <c r="G1293" s="338"/>
      <c r="H1293" s="338"/>
      <c r="I1293" s="338"/>
      <c r="J1293" s="338"/>
      <c r="K1293" s="338"/>
      <c r="L1293" s="338"/>
      <c r="M1293" s="346"/>
    </row>
    <row r="1294" spans="2:13" ht="15" outlineLevel="1" x14ac:dyDescent="0.2">
      <c r="B1294" s="345"/>
      <c r="C1294" s="488" t="s">
        <v>412</v>
      </c>
      <c r="D1294" s="462" t="s">
        <v>1</v>
      </c>
      <c r="E1294" s="461" t="s">
        <v>2</v>
      </c>
      <c r="F1294" s="461" t="s">
        <v>3</v>
      </c>
      <c r="G1294" s="463" t="s">
        <v>1900</v>
      </c>
      <c r="H1294" s="463"/>
      <c r="I1294" s="464" t="s">
        <v>4</v>
      </c>
      <c r="J1294" s="462" t="s">
        <v>5</v>
      </c>
      <c r="K1294" s="462" t="s">
        <v>6</v>
      </c>
      <c r="L1294" s="462" t="s">
        <v>7</v>
      </c>
      <c r="M1294" s="346"/>
    </row>
    <row r="1295" spans="2:13" ht="25.5" outlineLevel="1" x14ac:dyDescent="0.2">
      <c r="B1295" s="345"/>
      <c r="C1295" s="489" t="s">
        <v>1901</v>
      </c>
      <c r="D1295" s="465" t="s">
        <v>186</v>
      </c>
      <c r="E1295" s="443" t="s">
        <v>14</v>
      </c>
      <c r="F1295" s="443" t="s">
        <v>413</v>
      </c>
      <c r="G1295" s="466" t="s">
        <v>1970</v>
      </c>
      <c r="H1295" s="466"/>
      <c r="I1295" s="332" t="s">
        <v>83</v>
      </c>
      <c r="J1295" s="333">
        <v>1</v>
      </c>
      <c r="K1295" s="334">
        <v>14.98</v>
      </c>
      <c r="L1295" s="334">
        <v>14.98</v>
      </c>
      <c r="M1295" s="346"/>
    </row>
    <row r="1296" spans="2:13" ht="25.5" outlineLevel="1" x14ac:dyDescent="0.2">
      <c r="B1296" s="345"/>
      <c r="C1296" s="490" t="s">
        <v>1903</v>
      </c>
      <c r="D1296" s="467" t="s">
        <v>2104</v>
      </c>
      <c r="E1296" s="442" t="s">
        <v>14</v>
      </c>
      <c r="F1296" s="442" t="s">
        <v>2105</v>
      </c>
      <c r="G1296" s="468" t="s">
        <v>1916</v>
      </c>
      <c r="H1296" s="468"/>
      <c r="I1296" s="335" t="s">
        <v>1050</v>
      </c>
      <c r="J1296" s="336">
        <v>7.5999999999999998E-2</v>
      </c>
      <c r="K1296" s="337">
        <v>21.8</v>
      </c>
      <c r="L1296" s="337">
        <v>1.65</v>
      </c>
      <c r="M1296" s="346"/>
    </row>
    <row r="1297" spans="2:13" ht="25.5" outlineLevel="1" x14ac:dyDescent="0.2">
      <c r="B1297" s="345"/>
      <c r="C1297" s="490" t="s">
        <v>1903</v>
      </c>
      <c r="D1297" s="467" t="s">
        <v>2003</v>
      </c>
      <c r="E1297" s="442" t="s">
        <v>14</v>
      </c>
      <c r="F1297" s="442" t="s">
        <v>2004</v>
      </c>
      <c r="G1297" s="468" t="s">
        <v>1916</v>
      </c>
      <c r="H1297" s="468"/>
      <c r="I1297" s="335" t="s">
        <v>1050</v>
      </c>
      <c r="J1297" s="336">
        <v>0.48299999999999998</v>
      </c>
      <c r="K1297" s="337">
        <v>27.6</v>
      </c>
      <c r="L1297" s="337">
        <v>13.33</v>
      </c>
      <c r="M1297" s="346"/>
    </row>
    <row r="1298" spans="2:13" outlineLevel="1" x14ac:dyDescent="0.2">
      <c r="B1298" s="345"/>
      <c r="C1298" s="491"/>
      <c r="D1298" s="469"/>
      <c r="E1298" s="469"/>
      <c r="F1298" s="469"/>
      <c r="G1298" s="469" t="s">
        <v>1917</v>
      </c>
      <c r="H1298" s="470">
        <v>5.2012943751784526</v>
      </c>
      <c r="I1298" s="469" t="s">
        <v>1918</v>
      </c>
      <c r="J1298" s="470">
        <v>5.73</v>
      </c>
      <c r="K1298" s="469" t="s">
        <v>1919</v>
      </c>
      <c r="L1298" s="470">
        <v>10.93</v>
      </c>
      <c r="M1298" s="346"/>
    </row>
    <row r="1299" spans="2:13" ht="13.5" outlineLevel="1" thickBot="1" x14ac:dyDescent="0.25">
      <c r="B1299" s="345"/>
      <c r="C1299" s="491"/>
      <c r="D1299" s="469"/>
      <c r="E1299" s="469"/>
      <c r="F1299" s="469"/>
      <c r="G1299" s="469" t="s">
        <v>1920</v>
      </c>
      <c r="H1299" s="470">
        <v>3.33</v>
      </c>
      <c r="I1299" s="469"/>
      <c r="J1299" s="471" t="s">
        <v>1921</v>
      </c>
      <c r="K1299" s="471"/>
      <c r="L1299" s="470">
        <v>18.309999999999999</v>
      </c>
      <c r="M1299" s="346"/>
    </row>
    <row r="1300" spans="2:13" ht="13.5" outlineLevel="1" thickTop="1" x14ac:dyDescent="0.2">
      <c r="B1300" s="345"/>
      <c r="C1300" s="492"/>
      <c r="D1300" s="338"/>
      <c r="E1300" s="338"/>
      <c r="F1300" s="338"/>
      <c r="G1300" s="338"/>
      <c r="H1300" s="338"/>
      <c r="I1300" s="338"/>
      <c r="J1300" s="338"/>
      <c r="K1300" s="338"/>
      <c r="L1300" s="338"/>
      <c r="M1300" s="346"/>
    </row>
    <row r="1301" spans="2:13" ht="15" outlineLevel="1" x14ac:dyDescent="0.2">
      <c r="B1301" s="345"/>
      <c r="C1301" s="488" t="s">
        <v>414</v>
      </c>
      <c r="D1301" s="462" t="s">
        <v>1</v>
      </c>
      <c r="E1301" s="461" t="s">
        <v>2</v>
      </c>
      <c r="F1301" s="461" t="s">
        <v>3</v>
      </c>
      <c r="G1301" s="463" t="s">
        <v>1900</v>
      </c>
      <c r="H1301" s="463"/>
      <c r="I1301" s="464" t="s">
        <v>4</v>
      </c>
      <c r="J1301" s="462" t="s">
        <v>5</v>
      </c>
      <c r="K1301" s="462" t="s">
        <v>6</v>
      </c>
      <c r="L1301" s="462" t="s">
        <v>7</v>
      </c>
      <c r="M1301" s="346"/>
    </row>
    <row r="1302" spans="2:13" ht="25.5" outlineLevel="1" x14ac:dyDescent="0.2">
      <c r="B1302" s="345"/>
      <c r="C1302" s="489" t="s">
        <v>1901</v>
      </c>
      <c r="D1302" s="465" t="s">
        <v>363</v>
      </c>
      <c r="E1302" s="443" t="s">
        <v>14</v>
      </c>
      <c r="F1302" s="443" t="s">
        <v>415</v>
      </c>
      <c r="G1302" s="466" t="s">
        <v>1970</v>
      </c>
      <c r="H1302" s="466"/>
      <c r="I1302" s="332" t="s">
        <v>83</v>
      </c>
      <c r="J1302" s="333">
        <v>1</v>
      </c>
      <c r="K1302" s="334">
        <v>22.43</v>
      </c>
      <c r="L1302" s="334">
        <v>22.43</v>
      </c>
      <c r="M1302" s="346"/>
    </row>
    <row r="1303" spans="2:13" ht="25.5" outlineLevel="1" x14ac:dyDescent="0.2">
      <c r="B1303" s="345"/>
      <c r="C1303" s="490" t="s">
        <v>1903</v>
      </c>
      <c r="D1303" s="467" t="s">
        <v>2125</v>
      </c>
      <c r="E1303" s="442" t="s">
        <v>14</v>
      </c>
      <c r="F1303" s="442" t="s">
        <v>2126</v>
      </c>
      <c r="G1303" s="468" t="s">
        <v>1916</v>
      </c>
      <c r="H1303" s="468"/>
      <c r="I1303" s="335" t="s">
        <v>90</v>
      </c>
      <c r="J1303" s="336">
        <v>5.0000000000000001E-3</v>
      </c>
      <c r="K1303" s="337">
        <v>731.63</v>
      </c>
      <c r="L1303" s="337">
        <v>3.65</v>
      </c>
      <c r="M1303" s="346"/>
    </row>
    <row r="1304" spans="2:13" ht="25.5" outlineLevel="1" x14ac:dyDescent="0.2">
      <c r="B1304" s="345"/>
      <c r="C1304" s="490" t="s">
        <v>1903</v>
      </c>
      <c r="D1304" s="467" t="s">
        <v>2104</v>
      </c>
      <c r="E1304" s="442" t="s">
        <v>14</v>
      </c>
      <c r="F1304" s="442" t="s">
        <v>2105</v>
      </c>
      <c r="G1304" s="468" t="s">
        <v>1916</v>
      </c>
      <c r="H1304" s="468"/>
      <c r="I1304" s="335" t="s">
        <v>1050</v>
      </c>
      <c r="J1304" s="336">
        <v>8.5999999999999993E-2</v>
      </c>
      <c r="K1304" s="337">
        <v>21.8</v>
      </c>
      <c r="L1304" s="337">
        <v>1.87</v>
      </c>
      <c r="M1304" s="346"/>
    </row>
    <row r="1305" spans="2:13" ht="25.5" outlineLevel="1" x14ac:dyDescent="0.2">
      <c r="B1305" s="345"/>
      <c r="C1305" s="490" t="s">
        <v>1903</v>
      </c>
      <c r="D1305" s="467" t="s">
        <v>2003</v>
      </c>
      <c r="E1305" s="442" t="s">
        <v>14</v>
      </c>
      <c r="F1305" s="442" t="s">
        <v>2004</v>
      </c>
      <c r="G1305" s="468" t="s">
        <v>1916</v>
      </c>
      <c r="H1305" s="468"/>
      <c r="I1305" s="335" t="s">
        <v>1050</v>
      </c>
      <c r="J1305" s="336">
        <v>0.61299999999999999</v>
      </c>
      <c r="K1305" s="337">
        <v>27.6</v>
      </c>
      <c r="L1305" s="337">
        <v>16.91</v>
      </c>
      <c r="M1305" s="346"/>
    </row>
    <row r="1306" spans="2:13" outlineLevel="1" x14ac:dyDescent="0.2">
      <c r="B1306" s="345"/>
      <c r="C1306" s="491"/>
      <c r="D1306" s="469"/>
      <c r="E1306" s="469"/>
      <c r="F1306" s="469"/>
      <c r="G1306" s="469" t="s">
        <v>1917</v>
      </c>
      <c r="H1306" s="470">
        <v>6.8049871514228606</v>
      </c>
      <c r="I1306" s="469" t="s">
        <v>1918</v>
      </c>
      <c r="J1306" s="470">
        <v>7.5</v>
      </c>
      <c r="K1306" s="469" t="s">
        <v>1919</v>
      </c>
      <c r="L1306" s="470">
        <v>14.3</v>
      </c>
      <c r="M1306" s="346"/>
    </row>
    <row r="1307" spans="2:13" ht="13.5" outlineLevel="1" thickBot="1" x14ac:dyDescent="0.25">
      <c r="B1307" s="345"/>
      <c r="C1307" s="491"/>
      <c r="D1307" s="469"/>
      <c r="E1307" s="469"/>
      <c r="F1307" s="469"/>
      <c r="G1307" s="469" t="s">
        <v>1920</v>
      </c>
      <c r="H1307" s="470">
        <v>4.9800000000000004</v>
      </c>
      <c r="I1307" s="469"/>
      <c r="J1307" s="471" t="s">
        <v>1921</v>
      </c>
      <c r="K1307" s="471"/>
      <c r="L1307" s="470">
        <v>27.41</v>
      </c>
      <c r="M1307" s="346"/>
    </row>
    <row r="1308" spans="2:13" ht="13.5" outlineLevel="1" thickTop="1" x14ac:dyDescent="0.2">
      <c r="B1308" s="345"/>
      <c r="C1308" s="492"/>
      <c r="D1308" s="338"/>
      <c r="E1308" s="338"/>
      <c r="F1308" s="338"/>
      <c r="G1308" s="338"/>
      <c r="H1308" s="338"/>
      <c r="I1308" s="338"/>
      <c r="J1308" s="338"/>
      <c r="K1308" s="338"/>
      <c r="L1308" s="338"/>
      <c r="M1308" s="346"/>
    </row>
    <row r="1309" spans="2:13" ht="15" outlineLevel="1" x14ac:dyDescent="0.2">
      <c r="B1309" s="345"/>
      <c r="C1309" s="488" t="s">
        <v>416</v>
      </c>
      <c r="D1309" s="462" t="s">
        <v>1</v>
      </c>
      <c r="E1309" s="461" t="s">
        <v>2</v>
      </c>
      <c r="F1309" s="461" t="s">
        <v>3</v>
      </c>
      <c r="G1309" s="463" t="s">
        <v>1900</v>
      </c>
      <c r="H1309" s="463"/>
      <c r="I1309" s="464" t="s">
        <v>4</v>
      </c>
      <c r="J1309" s="462" t="s">
        <v>5</v>
      </c>
      <c r="K1309" s="462" t="s">
        <v>6</v>
      </c>
      <c r="L1309" s="462" t="s">
        <v>7</v>
      </c>
      <c r="M1309" s="346"/>
    </row>
    <row r="1310" spans="2:13" ht="63.75" outlineLevel="1" x14ac:dyDescent="0.2">
      <c r="B1310" s="345"/>
      <c r="C1310" s="489" t="s">
        <v>1901</v>
      </c>
      <c r="D1310" s="465" t="s">
        <v>417</v>
      </c>
      <c r="E1310" s="443" t="s">
        <v>14</v>
      </c>
      <c r="F1310" s="443" t="s">
        <v>418</v>
      </c>
      <c r="G1310" s="466" t="s">
        <v>1948</v>
      </c>
      <c r="H1310" s="466"/>
      <c r="I1310" s="332" t="s">
        <v>83</v>
      </c>
      <c r="J1310" s="333">
        <v>1</v>
      </c>
      <c r="K1310" s="334">
        <v>10.36</v>
      </c>
      <c r="L1310" s="334">
        <v>10.36</v>
      </c>
      <c r="M1310" s="346"/>
    </row>
    <row r="1311" spans="2:13" ht="25.5" outlineLevel="1" x14ac:dyDescent="0.2">
      <c r="B1311" s="345"/>
      <c r="C1311" s="490" t="s">
        <v>1903</v>
      </c>
      <c r="D1311" s="467" t="s">
        <v>2174</v>
      </c>
      <c r="E1311" s="442" t="s">
        <v>14</v>
      </c>
      <c r="F1311" s="442" t="s">
        <v>2175</v>
      </c>
      <c r="G1311" s="468" t="s">
        <v>1916</v>
      </c>
      <c r="H1311" s="468"/>
      <c r="I1311" s="335" t="s">
        <v>1050</v>
      </c>
      <c r="J1311" s="336">
        <v>0.14399999999999999</v>
      </c>
      <c r="K1311" s="337">
        <v>22.19</v>
      </c>
      <c r="L1311" s="337">
        <v>3.19</v>
      </c>
      <c r="M1311" s="346"/>
    </row>
    <row r="1312" spans="2:13" ht="25.5" outlineLevel="1" x14ac:dyDescent="0.2">
      <c r="B1312" s="345"/>
      <c r="C1312" s="490" t="s">
        <v>1903</v>
      </c>
      <c r="D1312" s="467" t="s">
        <v>1995</v>
      </c>
      <c r="E1312" s="442" t="s">
        <v>14</v>
      </c>
      <c r="F1312" s="442" t="s">
        <v>1996</v>
      </c>
      <c r="G1312" s="468" t="s">
        <v>1916</v>
      </c>
      <c r="H1312" s="468"/>
      <c r="I1312" s="335" t="s">
        <v>1050</v>
      </c>
      <c r="J1312" s="336">
        <v>0.14399999999999999</v>
      </c>
      <c r="K1312" s="337">
        <v>28.58</v>
      </c>
      <c r="L1312" s="337">
        <v>4.1100000000000003</v>
      </c>
      <c r="M1312" s="346"/>
    </row>
    <row r="1313" spans="2:13" outlineLevel="1" x14ac:dyDescent="0.2">
      <c r="B1313" s="345"/>
      <c r="C1313" s="493" t="s">
        <v>1991</v>
      </c>
      <c r="D1313" s="472" t="s">
        <v>2191</v>
      </c>
      <c r="E1313" s="444" t="s">
        <v>14</v>
      </c>
      <c r="F1313" s="444" t="s">
        <v>1350</v>
      </c>
      <c r="G1313" s="473" t="s">
        <v>1993</v>
      </c>
      <c r="H1313" s="473"/>
      <c r="I1313" s="339" t="s">
        <v>83</v>
      </c>
      <c r="J1313" s="340">
        <v>1.0169999999999999</v>
      </c>
      <c r="K1313" s="341">
        <v>3.01</v>
      </c>
      <c r="L1313" s="341">
        <v>3.06</v>
      </c>
      <c r="M1313" s="346"/>
    </row>
    <row r="1314" spans="2:13" outlineLevel="1" x14ac:dyDescent="0.2">
      <c r="B1314" s="345"/>
      <c r="C1314" s="491"/>
      <c r="D1314" s="469"/>
      <c r="E1314" s="469"/>
      <c r="F1314" s="469"/>
      <c r="G1314" s="469" t="s">
        <v>1917</v>
      </c>
      <c r="H1314" s="470">
        <v>2.3888836014085846</v>
      </c>
      <c r="I1314" s="469" t="s">
        <v>1918</v>
      </c>
      <c r="J1314" s="470">
        <v>2.63</v>
      </c>
      <c r="K1314" s="469" t="s">
        <v>1919</v>
      </c>
      <c r="L1314" s="470">
        <v>5.0199999999999996</v>
      </c>
      <c r="M1314" s="346"/>
    </row>
    <row r="1315" spans="2:13" ht="13.5" outlineLevel="1" thickBot="1" x14ac:dyDescent="0.25">
      <c r="B1315" s="345"/>
      <c r="C1315" s="491"/>
      <c r="D1315" s="469"/>
      <c r="E1315" s="469"/>
      <c r="F1315" s="469"/>
      <c r="G1315" s="469" t="s">
        <v>1920</v>
      </c>
      <c r="H1315" s="470">
        <v>2.2999999999999998</v>
      </c>
      <c r="I1315" s="469"/>
      <c r="J1315" s="471" t="s">
        <v>1921</v>
      </c>
      <c r="K1315" s="471"/>
      <c r="L1315" s="470">
        <v>12.66</v>
      </c>
      <c r="M1315" s="346"/>
    </row>
    <row r="1316" spans="2:13" ht="13.5" outlineLevel="1" thickTop="1" x14ac:dyDescent="0.2">
      <c r="B1316" s="345"/>
      <c r="C1316" s="492"/>
      <c r="D1316" s="338"/>
      <c r="E1316" s="338"/>
      <c r="F1316" s="338"/>
      <c r="G1316" s="338"/>
      <c r="H1316" s="338"/>
      <c r="I1316" s="338"/>
      <c r="J1316" s="338"/>
      <c r="K1316" s="338"/>
      <c r="L1316" s="338"/>
      <c r="M1316" s="346"/>
    </row>
    <row r="1317" spans="2:13" ht="15" outlineLevel="1" x14ac:dyDescent="0.2">
      <c r="B1317" s="345"/>
      <c r="C1317" s="488" t="s">
        <v>419</v>
      </c>
      <c r="D1317" s="462" t="s">
        <v>1</v>
      </c>
      <c r="E1317" s="461" t="s">
        <v>2</v>
      </c>
      <c r="F1317" s="461" t="s">
        <v>3</v>
      </c>
      <c r="G1317" s="463" t="s">
        <v>1900</v>
      </c>
      <c r="H1317" s="463"/>
      <c r="I1317" s="464" t="s">
        <v>4</v>
      </c>
      <c r="J1317" s="462" t="s">
        <v>5</v>
      </c>
      <c r="K1317" s="462" t="s">
        <v>6</v>
      </c>
      <c r="L1317" s="462" t="s">
        <v>7</v>
      </c>
      <c r="M1317" s="346"/>
    </row>
    <row r="1318" spans="2:13" ht="25.5" outlineLevel="1" x14ac:dyDescent="0.2">
      <c r="B1318" s="345"/>
      <c r="C1318" s="489" t="s">
        <v>1901</v>
      </c>
      <c r="D1318" s="465" t="s">
        <v>420</v>
      </c>
      <c r="E1318" s="443" t="s">
        <v>14</v>
      </c>
      <c r="F1318" s="443" t="s">
        <v>421</v>
      </c>
      <c r="G1318" s="466" t="s">
        <v>1970</v>
      </c>
      <c r="H1318" s="466"/>
      <c r="I1318" s="332" t="s">
        <v>83</v>
      </c>
      <c r="J1318" s="333">
        <v>1</v>
      </c>
      <c r="K1318" s="334">
        <v>6.92</v>
      </c>
      <c r="L1318" s="334">
        <v>6.92</v>
      </c>
      <c r="M1318" s="346"/>
    </row>
    <row r="1319" spans="2:13" ht="25.5" outlineLevel="1" x14ac:dyDescent="0.2">
      <c r="B1319" s="345"/>
      <c r="C1319" s="490" t="s">
        <v>1903</v>
      </c>
      <c r="D1319" s="467" t="s">
        <v>2174</v>
      </c>
      <c r="E1319" s="442" t="s">
        <v>14</v>
      </c>
      <c r="F1319" s="442" t="s">
        <v>2175</v>
      </c>
      <c r="G1319" s="468" t="s">
        <v>1916</v>
      </c>
      <c r="H1319" s="468"/>
      <c r="I1319" s="335" t="s">
        <v>1050</v>
      </c>
      <c r="J1319" s="336">
        <v>3.4000000000000002E-2</v>
      </c>
      <c r="K1319" s="337">
        <v>22.19</v>
      </c>
      <c r="L1319" s="337">
        <v>0.75</v>
      </c>
      <c r="M1319" s="346"/>
    </row>
    <row r="1320" spans="2:13" ht="25.5" outlineLevel="1" x14ac:dyDescent="0.2">
      <c r="B1320" s="345"/>
      <c r="C1320" s="490" t="s">
        <v>1903</v>
      </c>
      <c r="D1320" s="467" t="s">
        <v>1995</v>
      </c>
      <c r="E1320" s="442" t="s">
        <v>14</v>
      </c>
      <c r="F1320" s="442" t="s">
        <v>1996</v>
      </c>
      <c r="G1320" s="468" t="s">
        <v>1916</v>
      </c>
      <c r="H1320" s="468"/>
      <c r="I1320" s="335" t="s">
        <v>1050</v>
      </c>
      <c r="J1320" s="336">
        <v>0.216</v>
      </c>
      <c r="K1320" s="337">
        <v>28.58</v>
      </c>
      <c r="L1320" s="337">
        <v>6.17</v>
      </c>
      <c r="M1320" s="346"/>
    </row>
    <row r="1321" spans="2:13" outlineLevel="1" x14ac:dyDescent="0.2">
      <c r="B1321" s="345"/>
      <c r="C1321" s="491"/>
      <c r="D1321" s="469"/>
      <c r="E1321" s="469"/>
      <c r="F1321" s="469"/>
      <c r="G1321" s="469" t="s">
        <v>1917</v>
      </c>
      <c r="H1321" s="470">
        <v>2.3508137432188065</v>
      </c>
      <c r="I1321" s="469" t="s">
        <v>1918</v>
      </c>
      <c r="J1321" s="470">
        <v>2.59</v>
      </c>
      <c r="K1321" s="469" t="s">
        <v>1919</v>
      </c>
      <c r="L1321" s="470">
        <v>4.9400000000000004</v>
      </c>
      <c r="M1321" s="346"/>
    </row>
    <row r="1322" spans="2:13" ht="13.5" outlineLevel="1" thickBot="1" x14ac:dyDescent="0.25">
      <c r="B1322" s="345"/>
      <c r="C1322" s="491"/>
      <c r="D1322" s="469"/>
      <c r="E1322" s="469"/>
      <c r="F1322" s="469"/>
      <c r="G1322" s="469" t="s">
        <v>1920</v>
      </c>
      <c r="H1322" s="470">
        <v>1.53</v>
      </c>
      <c r="I1322" s="469"/>
      <c r="J1322" s="471" t="s">
        <v>1921</v>
      </c>
      <c r="K1322" s="471"/>
      <c r="L1322" s="470">
        <v>8.4499999999999993</v>
      </c>
      <c r="M1322" s="346"/>
    </row>
    <row r="1323" spans="2:13" ht="13.5" outlineLevel="1" thickTop="1" x14ac:dyDescent="0.2">
      <c r="B1323" s="345"/>
      <c r="C1323" s="492"/>
      <c r="D1323" s="338"/>
      <c r="E1323" s="338"/>
      <c r="F1323" s="338"/>
      <c r="G1323" s="338"/>
      <c r="H1323" s="338"/>
      <c r="I1323" s="338"/>
      <c r="J1323" s="338"/>
      <c r="K1323" s="338"/>
      <c r="L1323" s="338"/>
      <c r="M1323" s="346"/>
    </row>
    <row r="1324" spans="2:13" ht="15" outlineLevel="1" x14ac:dyDescent="0.2">
      <c r="B1324" s="345"/>
      <c r="C1324" s="488" t="s">
        <v>422</v>
      </c>
      <c r="D1324" s="462" t="s">
        <v>1</v>
      </c>
      <c r="E1324" s="461" t="s">
        <v>2</v>
      </c>
      <c r="F1324" s="461" t="s">
        <v>3</v>
      </c>
      <c r="G1324" s="463" t="s">
        <v>1900</v>
      </c>
      <c r="H1324" s="463"/>
      <c r="I1324" s="464" t="s">
        <v>4</v>
      </c>
      <c r="J1324" s="462" t="s">
        <v>5</v>
      </c>
      <c r="K1324" s="462" t="s">
        <v>6</v>
      </c>
      <c r="L1324" s="462" t="s">
        <v>7</v>
      </c>
      <c r="M1324" s="346"/>
    </row>
    <row r="1325" spans="2:13" ht="25.5" outlineLevel="1" x14ac:dyDescent="0.2">
      <c r="B1325" s="345"/>
      <c r="C1325" s="489" t="s">
        <v>1901</v>
      </c>
      <c r="D1325" s="465" t="s">
        <v>256</v>
      </c>
      <c r="E1325" s="443" t="s">
        <v>14</v>
      </c>
      <c r="F1325" s="443" t="s">
        <v>423</v>
      </c>
      <c r="G1325" s="466" t="s">
        <v>1970</v>
      </c>
      <c r="H1325" s="466"/>
      <c r="I1325" s="332" t="s">
        <v>83</v>
      </c>
      <c r="J1325" s="333">
        <v>1</v>
      </c>
      <c r="K1325" s="334">
        <v>14.17</v>
      </c>
      <c r="L1325" s="334">
        <v>14.17</v>
      </c>
      <c r="M1325" s="346"/>
    </row>
    <row r="1326" spans="2:13" ht="25.5" outlineLevel="1" x14ac:dyDescent="0.2">
      <c r="B1326" s="345"/>
      <c r="C1326" s="490" t="s">
        <v>1903</v>
      </c>
      <c r="D1326" s="467" t="s">
        <v>2125</v>
      </c>
      <c r="E1326" s="442" t="s">
        <v>14</v>
      </c>
      <c r="F1326" s="442" t="s">
        <v>2126</v>
      </c>
      <c r="G1326" s="468" t="s">
        <v>1916</v>
      </c>
      <c r="H1326" s="468"/>
      <c r="I1326" s="335" t="s">
        <v>90</v>
      </c>
      <c r="J1326" s="336">
        <v>3.0000000000000001E-3</v>
      </c>
      <c r="K1326" s="337">
        <v>731.63</v>
      </c>
      <c r="L1326" s="337">
        <v>2.19</v>
      </c>
      <c r="M1326" s="346"/>
    </row>
    <row r="1327" spans="2:13" ht="25.5" outlineLevel="1" x14ac:dyDescent="0.2">
      <c r="B1327" s="345"/>
      <c r="C1327" s="490" t="s">
        <v>1903</v>
      </c>
      <c r="D1327" s="467" t="s">
        <v>2104</v>
      </c>
      <c r="E1327" s="442" t="s">
        <v>14</v>
      </c>
      <c r="F1327" s="442" t="s">
        <v>2105</v>
      </c>
      <c r="G1327" s="468" t="s">
        <v>1916</v>
      </c>
      <c r="H1327" s="468"/>
      <c r="I1327" s="335" t="s">
        <v>1050</v>
      </c>
      <c r="J1327" s="336">
        <v>5.5E-2</v>
      </c>
      <c r="K1327" s="337">
        <v>21.8</v>
      </c>
      <c r="L1327" s="337">
        <v>1.19</v>
      </c>
      <c r="M1327" s="346"/>
    </row>
    <row r="1328" spans="2:13" ht="25.5" outlineLevel="1" x14ac:dyDescent="0.2">
      <c r="B1328" s="345"/>
      <c r="C1328" s="490" t="s">
        <v>1903</v>
      </c>
      <c r="D1328" s="467" t="s">
        <v>2003</v>
      </c>
      <c r="E1328" s="442" t="s">
        <v>14</v>
      </c>
      <c r="F1328" s="442" t="s">
        <v>2004</v>
      </c>
      <c r="G1328" s="468" t="s">
        <v>1916</v>
      </c>
      <c r="H1328" s="468"/>
      <c r="I1328" s="335" t="s">
        <v>1050</v>
      </c>
      <c r="J1328" s="336">
        <v>0.39100000000000001</v>
      </c>
      <c r="K1328" s="337">
        <v>27.6</v>
      </c>
      <c r="L1328" s="337">
        <v>10.79</v>
      </c>
      <c r="M1328" s="346"/>
    </row>
    <row r="1329" spans="2:13" outlineLevel="1" x14ac:dyDescent="0.2">
      <c r="B1329" s="345"/>
      <c r="C1329" s="491"/>
      <c r="D1329" s="469"/>
      <c r="E1329" s="469"/>
      <c r="F1329" s="469"/>
      <c r="G1329" s="469" t="s">
        <v>1917</v>
      </c>
      <c r="H1329" s="470">
        <v>4.3304463690872748</v>
      </c>
      <c r="I1329" s="469" t="s">
        <v>1918</v>
      </c>
      <c r="J1329" s="470">
        <v>4.7699999999999996</v>
      </c>
      <c r="K1329" s="469" t="s">
        <v>1919</v>
      </c>
      <c r="L1329" s="470">
        <v>9.1</v>
      </c>
      <c r="M1329" s="346"/>
    </row>
    <row r="1330" spans="2:13" ht="13.5" outlineLevel="1" thickBot="1" x14ac:dyDescent="0.25">
      <c r="B1330" s="345"/>
      <c r="C1330" s="491"/>
      <c r="D1330" s="469"/>
      <c r="E1330" s="469"/>
      <c r="F1330" s="469"/>
      <c r="G1330" s="469" t="s">
        <v>1920</v>
      </c>
      <c r="H1330" s="470">
        <v>3.14</v>
      </c>
      <c r="I1330" s="469"/>
      <c r="J1330" s="471" t="s">
        <v>1921</v>
      </c>
      <c r="K1330" s="471"/>
      <c r="L1330" s="470">
        <v>17.309999999999999</v>
      </c>
      <c r="M1330" s="346"/>
    </row>
    <row r="1331" spans="2:13" ht="13.5" outlineLevel="1" thickTop="1" x14ac:dyDescent="0.2">
      <c r="B1331" s="345"/>
      <c r="C1331" s="492"/>
      <c r="D1331" s="338"/>
      <c r="E1331" s="338"/>
      <c r="F1331" s="338"/>
      <c r="G1331" s="338"/>
      <c r="H1331" s="338"/>
      <c r="I1331" s="338"/>
      <c r="J1331" s="338"/>
      <c r="K1331" s="338"/>
      <c r="L1331" s="338"/>
      <c r="M1331" s="346"/>
    </row>
    <row r="1332" spans="2:13" ht="15" outlineLevel="1" x14ac:dyDescent="0.2">
      <c r="B1332" s="345"/>
      <c r="C1332" s="488" t="s">
        <v>424</v>
      </c>
      <c r="D1332" s="462" t="s">
        <v>1</v>
      </c>
      <c r="E1332" s="461" t="s">
        <v>2</v>
      </c>
      <c r="F1332" s="461" t="s">
        <v>3</v>
      </c>
      <c r="G1332" s="463" t="s">
        <v>1900</v>
      </c>
      <c r="H1332" s="463"/>
      <c r="I1332" s="464" t="s">
        <v>4</v>
      </c>
      <c r="J1332" s="462" t="s">
        <v>5</v>
      </c>
      <c r="K1332" s="462" t="s">
        <v>6</v>
      </c>
      <c r="L1332" s="462" t="s">
        <v>7</v>
      </c>
      <c r="M1332" s="346"/>
    </row>
    <row r="1333" spans="2:13" ht="63.75" outlineLevel="1" x14ac:dyDescent="0.2">
      <c r="B1333" s="345"/>
      <c r="C1333" s="489" t="s">
        <v>1901</v>
      </c>
      <c r="D1333" s="465" t="s">
        <v>425</v>
      </c>
      <c r="E1333" s="443" t="s">
        <v>14</v>
      </c>
      <c r="F1333" s="443" t="s">
        <v>426</v>
      </c>
      <c r="G1333" s="466" t="s">
        <v>1948</v>
      </c>
      <c r="H1333" s="466"/>
      <c r="I1333" s="332" t="s">
        <v>83</v>
      </c>
      <c r="J1333" s="333">
        <v>1</v>
      </c>
      <c r="K1333" s="334">
        <v>9.9600000000000009</v>
      </c>
      <c r="L1333" s="334">
        <v>9.9600000000000009</v>
      </c>
      <c r="M1333" s="346"/>
    </row>
    <row r="1334" spans="2:13" ht="38.25" outlineLevel="1" x14ac:dyDescent="0.2">
      <c r="B1334" s="345"/>
      <c r="C1334" s="490" t="s">
        <v>1903</v>
      </c>
      <c r="D1334" s="467" t="s">
        <v>265</v>
      </c>
      <c r="E1334" s="442" t="s">
        <v>14</v>
      </c>
      <c r="F1334" s="442" t="s">
        <v>367</v>
      </c>
      <c r="G1334" s="468" t="s">
        <v>1970</v>
      </c>
      <c r="H1334" s="468"/>
      <c r="I1334" s="335" t="s">
        <v>83</v>
      </c>
      <c r="J1334" s="336">
        <v>1</v>
      </c>
      <c r="K1334" s="337">
        <v>3.1</v>
      </c>
      <c r="L1334" s="337">
        <v>3.1</v>
      </c>
      <c r="M1334" s="346"/>
    </row>
    <row r="1335" spans="2:13" ht="25.5" outlineLevel="1" x14ac:dyDescent="0.2">
      <c r="B1335" s="345"/>
      <c r="C1335" s="490" t="s">
        <v>1903</v>
      </c>
      <c r="D1335" s="467" t="s">
        <v>2174</v>
      </c>
      <c r="E1335" s="442" t="s">
        <v>14</v>
      </c>
      <c r="F1335" s="442" t="s">
        <v>2175</v>
      </c>
      <c r="G1335" s="468" t="s">
        <v>1916</v>
      </c>
      <c r="H1335" s="468"/>
      <c r="I1335" s="335" t="s">
        <v>1050</v>
      </c>
      <c r="J1335" s="336">
        <v>7.0000000000000007E-2</v>
      </c>
      <c r="K1335" s="337">
        <v>22.19</v>
      </c>
      <c r="L1335" s="337">
        <v>1.55</v>
      </c>
      <c r="M1335" s="346"/>
    </row>
    <row r="1336" spans="2:13" ht="25.5" outlineLevel="1" x14ac:dyDescent="0.2">
      <c r="B1336" s="345"/>
      <c r="C1336" s="490" t="s">
        <v>1903</v>
      </c>
      <c r="D1336" s="467" t="s">
        <v>1995</v>
      </c>
      <c r="E1336" s="442" t="s">
        <v>14</v>
      </c>
      <c r="F1336" s="442" t="s">
        <v>1996</v>
      </c>
      <c r="G1336" s="468" t="s">
        <v>1916</v>
      </c>
      <c r="H1336" s="468"/>
      <c r="I1336" s="335" t="s">
        <v>1050</v>
      </c>
      <c r="J1336" s="336">
        <v>7.0000000000000007E-2</v>
      </c>
      <c r="K1336" s="337">
        <v>28.58</v>
      </c>
      <c r="L1336" s="337">
        <v>2</v>
      </c>
      <c r="M1336" s="346"/>
    </row>
    <row r="1337" spans="2:13" outlineLevel="1" x14ac:dyDescent="0.2">
      <c r="B1337" s="345"/>
      <c r="C1337" s="493" t="s">
        <v>1991</v>
      </c>
      <c r="D1337" s="472" t="s">
        <v>2191</v>
      </c>
      <c r="E1337" s="444" t="s">
        <v>14</v>
      </c>
      <c r="F1337" s="444" t="s">
        <v>1350</v>
      </c>
      <c r="G1337" s="473" t="s">
        <v>1993</v>
      </c>
      <c r="H1337" s="473"/>
      <c r="I1337" s="339" t="s">
        <v>83</v>
      </c>
      <c r="J1337" s="340">
        <v>1.1000000000000001</v>
      </c>
      <c r="K1337" s="341">
        <v>3.01</v>
      </c>
      <c r="L1337" s="341">
        <v>3.31</v>
      </c>
      <c r="M1337" s="346"/>
    </row>
    <row r="1338" spans="2:13" outlineLevel="1" x14ac:dyDescent="0.2">
      <c r="B1338" s="345"/>
      <c r="C1338" s="491"/>
      <c r="D1338" s="469"/>
      <c r="E1338" s="469"/>
      <c r="F1338" s="469"/>
      <c r="G1338" s="469" t="s">
        <v>1917</v>
      </c>
      <c r="H1338" s="470">
        <v>1.8939754449414676</v>
      </c>
      <c r="I1338" s="469" t="s">
        <v>1918</v>
      </c>
      <c r="J1338" s="470">
        <v>2.09</v>
      </c>
      <c r="K1338" s="469" t="s">
        <v>1919</v>
      </c>
      <c r="L1338" s="470">
        <v>3.98</v>
      </c>
      <c r="M1338" s="346"/>
    </row>
    <row r="1339" spans="2:13" ht="13.5" outlineLevel="1" thickBot="1" x14ac:dyDescent="0.25">
      <c r="B1339" s="345"/>
      <c r="C1339" s="491"/>
      <c r="D1339" s="469"/>
      <c r="E1339" s="469"/>
      <c r="F1339" s="469"/>
      <c r="G1339" s="469" t="s">
        <v>1920</v>
      </c>
      <c r="H1339" s="470">
        <v>2.21</v>
      </c>
      <c r="I1339" s="469"/>
      <c r="J1339" s="471" t="s">
        <v>1921</v>
      </c>
      <c r="K1339" s="471"/>
      <c r="L1339" s="470">
        <v>12.17</v>
      </c>
      <c r="M1339" s="346"/>
    </row>
    <row r="1340" spans="2:13" ht="13.5" outlineLevel="1" thickTop="1" x14ac:dyDescent="0.2">
      <c r="B1340" s="345"/>
      <c r="C1340" s="492"/>
      <c r="D1340" s="338"/>
      <c r="E1340" s="338"/>
      <c r="F1340" s="338"/>
      <c r="G1340" s="338"/>
      <c r="H1340" s="338"/>
      <c r="I1340" s="338"/>
      <c r="J1340" s="338"/>
      <c r="K1340" s="338"/>
      <c r="L1340" s="338"/>
      <c r="M1340" s="346"/>
    </row>
    <row r="1341" spans="2:13" ht="15" outlineLevel="1" x14ac:dyDescent="0.2">
      <c r="B1341" s="345"/>
      <c r="C1341" s="488" t="s">
        <v>427</v>
      </c>
      <c r="D1341" s="462" t="s">
        <v>1</v>
      </c>
      <c r="E1341" s="461" t="s">
        <v>2</v>
      </c>
      <c r="F1341" s="461" t="s">
        <v>3</v>
      </c>
      <c r="G1341" s="463" t="s">
        <v>1900</v>
      </c>
      <c r="H1341" s="463"/>
      <c r="I1341" s="464" t="s">
        <v>4</v>
      </c>
      <c r="J1341" s="462" t="s">
        <v>5</v>
      </c>
      <c r="K1341" s="462" t="s">
        <v>6</v>
      </c>
      <c r="L1341" s="462" t="s">
        <v>7</v>
      </c>
      <c r="M1341" s="346"/>
    </row>
    <row r="1342" spans="2:13" ht="63.75" outlineLevel="1" x14ac:dyDescent="0.2">
      <c r="B1342" s="345"/>
      <c r="C1342" s="489" t="s">
        <v>1901</v>
      </c>
      <c r="D1342" s="465" t="s">
        <v>428</v>
      </c>
      <c r="E1342" s="443" t="s">
        <v>14</v>
      </c>
      <c r="F1342" s="443" t="s">
        <v>429</v>
      </c>
      <c r="G1342" s="466" t="s">
        <v>1948</v>
      </c>
      <c r="H1342" s="466"/>
      <c r="I1342" s="332" t="s">
        <v>29</v>
      </c>
      <c r="J1342" s="333">
        <v>1</v>
      </c>
      <c r="K1342" s="334">
        <v>30.4</v>
      </c>
      <c r="L1342" s="334">
        <v>30.4</v>
      </c>
      <c r="M1342" s="346"/>
    </row>
    <row r="1343" spans="2:13" ht="25.5" outlineLevel="1" x14ac:dyDescent="0.2">
      <c r="B1343" s="345"/>
      <c r="C1343" s="490" t="s">
        <v>1903</v>
      </c>
      <c r="D1343" s="467" t="s">
        <v>2125</v>
      </c>
      <c r="E1343" s="442" t="s">
        <v>14</v>
      </c>
      <c r="F1343" s="442" t="s">
        <v>2126</v>
      </c>
      <c r="G1343" s="468" t="s">
        <v>1916</v>
      </c>
      <c r="H1343" s="468"/>
      <c r="I1343" s="335" t="s">
        <v>90</v>
      </c>
      <c r="J1343" s="336">
        <v>8.9999999999999998E-4</v>
      </c>
      <c r="K1343" s="337">
        <v>731.63</v>
      </c>
      <c r="L1343" s="337">
        <v>0.65</v>
      </c>
      <c r="M1343" s="346"/>
    </row>
    <row r="1344" spans="2:13" ht="25.5" outlineLevel="1" x14ac:dyDescent="0.2">
      <c r="B1344" s="345"/>
      <c r="C1344" s="490" t="s">
        <v>1903</v>
      </c>
      <c r="D1344" s="467" t="s">
        <v>2174</v>
      </c>
      <c r="E1344" s="442" t="s">
        <v>14</v>
      </c>
      <c r="F1344" s="442" t="s">
        <v>2175</v>
      </c>
      <c r="G1344" s="468" t="s">
        <v>1916</v>
      </c>
      <c r="H1344" s="468"/>
      <c r="I1344" s="335" t="s">
        <v>1050</v>
      </c>
      <c r="J1344" s="336">
        <v>0.51900000000000002</v>
      </c>
      <c r="K1344" s="337">
        <v>22.19</v>
      </c>
      <c r="L1344" s="337">
        <v>11.51</v>
      </c>
      <c r="M1344" s="346"/>
    </row>
    <row r="1345" spans="2:13" ht="25.5" outlineLevel="1" x14ac:dyDescent="0.2">
      <c r="B1345" s="345"/>
      <c r="C1345" s="490" t="s">
        <v>1903</v>
      </c>
      <c r="D1345" s="467" t="s">
        <v>1995</v>
      </c>
      <c r="E1345" s="442" t="s">
        <v>14</v>
      </c>
      <c r="F1345" s="442" t="s">
        <v>1996</v>
      </c>
      <c r="G1345" s="468" t="s">
        <v>1916</v>
      </c>
      <c r="H1345" s="468"/>
      <c r="I1345" s="335" t="s">
        <v>1050</v>
      </c>
      <c r="J1345" s="336">
        <v>0.51900000000000002</v>
      </c>
      <c r="K1345" s="337">
        <v>28.58</v>
      </c>
      <c r="L1345" s="337">
        <v>14.83</v>
      </c>
      <c r="M1345" s="346"/>
    </row>
    <row r="1346" spans="2:13" outlineLevel="1" x14ac:dyDescent="0.2">
      <c r="B1346" s="345"/>
      <c r="C1346" s="493" t="s">
        <v>1991</v>
      </c>
      <c r="D1346" s="472" t="s">
        <v>2192</v>
      </c>
      <c r="E1346" s="444" t="s">
        <v>14</v>
      </c>
      <c r="F1346" s="444" t="s">
        <v>1525</v>
      </c>
      <c r="G1346" s="473" t="s">
        <v>1993</v>
      </c>
      <c r="H1346" s="473"/>
      <c r="I1346" s="339" t="s">
        <v>29</v>
      </c>
      <c r="J1346" s="340">
        <v>1</v>
      </c>
      <c r="K1346" s="341">
        <v>3.41</v>
      </c>
      <c r="L1346" s="341">
        <v>3.41</v>
      </c>
      <c r="M1346" s="346"/>
    </row>
    <row r="1347" spans="2:13" outlineLevel="1" x14ac:dyDescent="0.2">
      <c r="B1347" s="345"/>
      <c r="C1347" s="491"/>
      <c r="D1347" s="469"/>
      <c r="E1347" s="469"/>
      <c r="F1347" s="469"/>
      <c r="G1347" s="469" t="s">
        <v>1917</v>
      </c>
      <c r="H1347" s="470">
        <v>8.679927667269439</v>
      </c>
      <c r="I1347" s="469" t="s">
        <v>1918</v>
      </c>
      <c r="J1347" s="470">
        <v>9.56</v>
      </c>
      <c r="K1347" s="469" t="s">
        <v>1919</v>
      </c>
      <c r="L1347" s="470">
        <v>18.239999999999998</v>
      </c>
      <c r="M1347" s="346"/>
    </row>
    <row r="1348" spans="2:13" ht="13.5" outlineLevel="1" thickBot="1" x14ac:dyDescent="0.25">
      <c r="B1348" s="345"/>
      <c r="C1348" s="491"/>
      <c r="D1348" s="469"/>
      <c r="E1348" s="469"/>
      <c r="F1348" s="469"/>
      <c r="G1348" s="469" t="s">
        <v>1920</v>
      </c>
      <c r="H1348" s="470">
        <v>6.75</v>
      </c>
      <c r="I1348" s="469"/>
      <c r="J1348" s="471" t="s">
        <v>1921</v>
      </c>
      <c r="K1348" s="471"/>
      <c r="L1348" s="470">
        <v>37.15</v>
      </c>
      <c r="M1348" s="346"/>
    </row>
    <row r="1349" spans="2:13" ht="13.5" outlineLevel="1" thickTop="1" x14ac:dyDescent="0.2">
      <c r="B1349" s="345"/>
      <c r="C1349" s="492"/>
      <c r="D1349" s="338"/>
      <c r="E1349" s="338"/>
      <c r="F1349" s="338"/>
      <c r="G1349" s="338"/>
      <c r="H1349" s="338"/>
      <c r="I1349" s="338"/>
      <c r="J1349" s="338"/>
      <c r="K1349" s="338"/>
      <c r="L1349" s="338"/>
      <c r="M1349" s="346"/>
    </row>
    <row r="1350" spans="2:13" ht="15" outlineLevel="1" x14ac:dyDescent="0.2">
      <c r="B1350" s="345"/>
      <c r="C1350" s="488" t="s">
        <v>430</v>
      </c>
      <c r="D1350" s="462" t="s">
        <v>1</v>
      </c>
      <c r="E1350" s="461" t="s">
        <v>2</v>
      </c>
      <c r="F1350" s="461" t="s">
        <v>3</v>
      </c>
      <c r="G1350" s="463" t="s">
        <v>1900</v>
      </c>
      <c r="H1350" s="463"/>
      <c r="I1350" s="464" t="s">
        <v>4</v>
      </c>
      <c r="J1350" s="462" t="s">
        <v>5</v>
      </c>
      <c r="K1350" s="462" t="s">
        <v>6</v>
      </c>
      <c r="L1350" s="462" t="s">
        <v>7</v>
      </c>
      <c r="M1350" s="346"/>
    </row>
    <row r="1351" spans="2:13" ht="63.75" outlineLevel="1" x14ac:dyDescent="0.2">
      <c r="B1351" s="345"/>
      <c r="C1351" s="489" t="s">
        <v>1901</v>
      </c>
      <c r="D1351" s="465" t="s">
        <v>431</v>
      </c>
      <c r="E1351" s="443" t="s">
        <v>14</v>
      </c>
      <c r="F1351" s="443" t="s">
        <v>432</v>
      </c>
      <c r="G1351" s="466" t="s">
        <v>1948</v>
      </c>
      <c r="H1351" s="466"/>
      <c r="I1351" s="332" t="s">
        <v>29</v>
      </c>
      <c r="J1351" s="333">
        <v>1</v>
      </c>
      <c r="K1351" s="334">
        <v>16.59</v>
      </c>
      <c r="L1351" s="334">
        <v>16.59</v>
      </c>
      <c r="M1351" s="346"/>
    </row>
    <row r="1352" spans="2:13" ht="25.5" outlineLevel="1" x14ac:dyDescent="0.2">
      <c r="B1352" s="345"/>
      <c r="C1352" s="490" t="s">
        <v>1903</v>
      </c>
      <c r="D1352" s="467" t="s">
        <v>2125</v>
      </c>
      <c r="E1352" s="442" t="s">
        <v>14</v>
      </c>
      <c r="F1352" s="442" t="s">
        <v>2126</v>
      </c>
      <c r="G1352" s="468" t="s">
        <v>1916</v>
      </c>
      <c r="H1352" s="468"/>
      <c r="I1352" s="335" t="s">
        <v>90</v>
      </c>
      <c r="J1352" s="336">
        <v>8.9999999999999998E-4</v>
      </c>
      <c r="K1352" s="337">
        <v>731.63</v>
      </c>
      <c r="L1352" s="337">
        <v>0.65</v>
      </c>
      <c r="M1352" s="346"/>
    </row>
    <row r="1353" spans="2:13" ht="25.5" outlineLevel="1" x14ac:dyDescent="0.2">
      <c r="B1353" s="345"/>
      <c r="C1353" s="490" t="s">
        <v>1903</v>
      </c>
      <c r="D1353" s="467" t="s">
        <v>2174</v>
      </c>
      <c r="E1353" s="442" t="s">
        <v>14</v>
      </c>
      <c r="F1353" s="442" t="s">
        <v>2175</v>
      </c>
      <c r="G1353" s="468" t="s">
        <v>1916</v>
      </c>
      <c r="H1353" s="468"/>
      <c r="I1353" s="335" t="s">
        <v>1050</v>
      </c>
      <c r="J1353" s="336">
        <v>0.247</v>
      </c>
      <c r="K1353" s="337">
        <v>22.19</v>
      </c>
      <c r="L1353" s="337">
        <v>5.48</v>
      </c>
      <c r="M1353" s="346"/>
    </row>
    <row r="1354" spans="2:13" ht="25.5" outlineLevel="1" x14ac:dyDescent="0.2">
      <c r="B1354" s="345"/>
      <c r="C1354" s="490" t="s">
        <v>1903</v>
      </c>
      <c r="D1354" s="467" t="s">
        <v>1995</v>
      </c>
      <c r="E1354" s="442" t="s">
        <v>14</v>
      </c>
      <c r="F1354" s="442" t="s">
        <v>1996</v>
      </c>
      <c r="G1354" s="468" t="s">
        <v>1916</v>
      </c>
      <c r="H1354" s="468"/>
      <c r="I1354" s="335" t="s">
        <v>1050</v>
      </c>
      <c r="J1354" s="336">
        <v>0.247</v>
      </c>
      <c r="K1354" s="337">
        <v>28.58</v>
      </c>
      <c r="L1354" s="337">
        <v>7.05</v>
      </c>
      <c r="M1354" s="346"/>
    </row>
    <row r="1355" spans="2:13" outlineLevel="1" x14ac:dyDescent="0.2">
      <c r="B1355" s="345"/>
      <c r="C1355" s="493" t="s">
        <v>1991</v>
      </c>
      <c r="D1355" s="472" t="s">
        <v>2192</v>
      </c>
      <c r="E1355" s="444" t="s">
        <v>14</v>
      </c>
      <c r="F1355" s="444" t="s">
        <v>1525</v>
      </c>
      <c r="G1355" s="473" t="s">
        <v>1993</v>
      </c>
      <c r="H1355" s="473"/>
      <c r="I1355" s="339" t="s">
        <v>29</v>
      </c>
      <c r="J1355" s="340">
        <v>1</v>
      </c>
      <c r="K1355" s="341">
        <v>3.41</v>
      </c>
      <c r="L1355" s="341">
        <v>3.41</v>
      </c>
      <c r="M1355" s="346"/>
    </row>
    <row r="1356" spans="2:13" outlineLevel="1" x14ac:dyDescent="0.2">
      <c r="B1356" s="345"/>
      <c r="C1356" s="491"/>
      <c r="D1356" s="469"/>
      <c r="E1356" s="469"/>
      <c r="F1356" s="469"/>
      <c r="G1356" s="469" t="s">
        <v>1917</v>
      </c>
      <c r="H1356" s="470">
        <v>4.1496145426858284</v>
      </c>
      <c r="I1356" s="469" t="s">
        <v>1918</v>
      </c>
      <c r="J1356" s="470">
        <v>4.57</v>
      </c>
      <c r="K1356" s="469" t="s">
        <v>1919</v>
      </c>
      <c r="L1356" s="470">
        <v>8.7200000000000006</v>
      </c>
      <c r="M1356" s="346"/>
    </row>
    <row r="1357" spans="2:13" ht="13.5" outlineLevel="1" thickBot="1" x14ac:dyDescent="0.25">
      <c r="B1357" s="345"/>
      <c r="C1357" s="491"/>
      <c r="D1357" s="469"/>
      <c r="E1357" s="469"/>
      <c r="F1357" s="469"/>
      <c r="G1357" s="469" t="s">
        <v>1920</v>
      </c>
      <c r="H1357" s="470">
        <v>3.68</v>
      </c>
      <c r="I1357" s="469"/>
      <c r="J1357" s="471" t="s">
        <v>1921</v>
      </c>
      <c r="K1357" s="471"/>
      <c r="L1357" s="470">
        <v>20.27</v>
      </c>
      <c r="M1357" s="346"/>
    </row>
    <row r="1358" spans="2:13" ht="13.5" outlineLevel="1" thickTop="1" x14ac:dyDescent="0.2">
      <c r="B1358" s="345"/>
      <c r="C1358" s="492"/>
      <c r="D1358" s="338"/>
      <c r="E1358" s="338"/>
      <c r="F1358" s="338"/>
      <c r="G1358" s="338"/>
      <c r="H1358" s="338"/>
      <c r="I1358" s="338"/>
      <c r="J1358" s="338"/>
      <c r="K1358" s="338"/>
      <c r="L1358" s="338"/>
      <c r="M1358" s="346"/>
    </row>
    <row r="1359" spans="2:13" ht="15" outlineLevel="1" x14ac:dyDescent="0.2">
      <c r="B1359" s="345"/>
      <c r="C1359" s="488" t="s">
        <v>433</v>
      </c>
      <c r="D1359" s="462" t="s">
        <v>1</v>
      </c>
      <c r="E1359" s="461" t="s">
        <v>2</v>
      </c>
      <c r="F1359" s="461" t="s">
        <v>3</v>
      </c>
      <c r="G1359" s="463" t="s">
        <v>1900</v>
      </c>
      <c r="H1359" s="463"/>
      <c r="I1359" s="464" t="s">
        <v>4</v>
      </c>
      <c r="J1359" s="462" t="s">
        <v>5</v>
      </c>
      <c r="K1359" s="462" t="s">
        <v>6</v>
      </c>
      <c r="L1359" s="462" t="s">
        <v>7</v>
      </c>
      <c r="M1359" s="346"/>
    </row>
    <row r="1360" spans="2:13" ht="63.75" outlineLevel="1" x14ac:dyDescent="0.2">
      <c r="B1360" s="345"/>
      <c r="C1360" s="489" t="s">
        <v>1901</v>
      </c>
      <c r="D1360" s="465" t="s">
        <v>434</v>
      </c>
      <c r="E1360" s="443" t="s">
        <v>14</v>
      </c>
      <c r="F1360" s="443" t="s">
        <v>435</v>
      </c>
      <c r="G1360" s="466" t="s">
        <v>1948</v>
      </c>
      <c r="H1360" s="466"/>
      <c r="I1360" s="332" t="s">
        <v>29</v>
      </c>
      <c r="J1360" s="333">
        <v>1</v>
      </c>
      <c r="K1360" s="334">
        <v>11.41</v>
      </c>
      <c r="L1360" s="334">
        <v>11.41</v>
      </c>
      <c r="M1360" s="346"/>
    </row>
    <row r="1361" spans="2:13" ht="25.5" outlineLevel="1" x14ac:dyDescent="0.2">
      <c r="B1361" s="345"/>
      <c r="C1361" s="490" t="s">
        <v>1903</v>
      </c>
      <c r="D1361" s="467" t="s">
        <v>2125</v>
      </c>
      <c r="E1361" s="442" t="s">
        <v>14</v>
      </c>
      <c r="F1361" s="442" t="s">
        <v>2126</v>
      </c>
      <c r="G1361" s="468" t="s">
        <v>1916</v>
      </c>
      <c r="H1361" s="468"/>
      <c r="I1361" s="335" t="s">
        <v>90</v>
      </c>
      <c r="J1361" s="336">
        <v>8.9999999999999998E-4</v>
      </c>
      <c r="K1361" s="337">
        <v>731.63</v>
      </c>
      <c r="L1361" s="337">
        <v>0.65</v>
      </c>
      <c r="M1361" s="346"/>
    </row>
    <row r="1362" spans="2:13" ht="25.5" outlineLevel="1" x14ac:dyDescent="0.2">
      <c r="B1362" s="345"/>
      <c r="C1362" s="490" t="s">
        <v>1903</v>
      </c>
      <c r="D1362" s="467" t="s">
        <v>2174</v>
      </c>
      <c r="E1362" s="442" t="s">
        <v>14</v>
      </c>
      <c r="F1362" s="442" t="s">
        <v>2175</v>
      </c>
      <c r="G1362" s="468" t="s">
        <v>1916</v>
      </c>
      <c r="H1362" s="468"/>
      <c r="I1362" s="335" t="s">
        <v>1050</v>
      </c>
      <c r="J1362" s="336">
        <v>0.14499999999999999</v>
      </c>
      <c r="K1362" s="337">
        <v>22.19</v>
      </c>
      <c r="L1362" s="337">
        <v>3.21</v>
      </c>
      <c r="M1362" s="346"/>
    </row>
    <row r="1363" spans="2:13" ht="25.5" outlineLevel="1" x14ac:dyDescent="0.2">
      <c r="B1363" s="345"/>
      <c r="C1363" s="490" t="s">
        <v>1903</v>
      </c>
      <c r="D1363" s="467" t="s">
        <v>1995</v>
      </c>
      <c r="E1363" s="442" t="s">
        <v>14</v>
      </c>
      <c r="F1363" s="442" t="s">
        <v>1996</v>
      </c>
      <c r="G1363" s="468" t="s">
        <v>1916</v>
      </c>
      <c r="H1363" s="468"/>
      <c r="I1363" s="335" t="s">
        <v>1050</v>
      </c>
      <c r="J1363" s="336">
        <v>0.14499999999999999</v>
      </c>
      <c r="K1363" s="337">
        <v>28.58</v>
      </c>
      <c r="L1363" s="337">
        <v>4.1399999999999997</v>
      </c>
      <c r="M1363" s="346"/>
    </row>
    <row r="1364" spans="2:13" outlineLevel="1" x14ac:dyDescent="0.2">
      <c r="B1364" s="345"/>
      <c r="C1364" s="493" t="s">
        <v>1991</v>
      </c>
      <c r="D1364" s="472" t="s">
        <v>2192</v>
      </c>
      <c r="E1364" s="444" t="s">
        <v>14</v>
      </c>
      <c r="F1364" s="444" t="s">
        <v>1525</v>
      </c>
      <c r="G1364" s="473" t="s">
        <v>1993</v>
      </c>
      <c r="H1364" s="473"/>
      <c r="I1364" s="339" t="s">
        <v>29</v>
      </c>
      <c r="J1364" s="340">
        <v>1</v>
      </c>
      <c r="K1364" s="341">
        <v>3.41</v>
      </c>
      <c r="L1364" s="341">
        <v>3.41</v>
      </c>
      <c r="M1364" s="346"/>
    </row>
    <row r="1365" spans="2:13" outlineLevel="1" x14ac:dyDescent="0.2">
      <c r="B1365" s="345"/>
      <c r="C1365" s="491"/>
      <c r="D1365" s="469"/>
      <c r="E1365" s="469"/>
      <c r="F1365" s="469"/>
      <c r="G1365" s="469" t="s">
        <v>1917</v>
      </c>
      <c r="H1365" s="470">
        <v>2.4555058532406968</v>
      </c>
      <c r="I1365" s="469" t="s">
        <v>1918</v>
      </c>
      <c r="J1365" s="470">
        <v>2.7</v>
      </c>
      <c r="K1365" s="469" t="s">
        <v>1919</v>
      </c>
      <c r="L1365" s="470">
        <v>5.16</v>
      </c>
      <c r="M1365" s="346"/>
    </row>
    <row r="1366" spans="2:13" ht="13.5" outlineLevel="1" thickBot="1" x14ac:dyDescent="0.25">
      <c r="B1366" s="345"/>
      <c r="C1366" s="491"/>
      <c r="D1366" s="469"/>
      <c r="E1366" s="469"/>
      <c r="F1366" s="469"/>
      <c r="G1366" s="469" t="s">
        <v>1920</v>
      </c>
      <c r="H1366" s="470">
        <v>2.5299999999999998</v>
      </c>
      <c r="I1366" s="469"/>
      <c r="J1366" s="471" t="s">
        <v>1921</v>
      </c>
      <c r="K1366" s="471"/>
      <c r="L1366" s="470">
        <v>13.94</v>
      </c>
      <c r="M1366" s="346"/>
    </row>
    <row r="1367" spans="2:13" ht="13.5" outlineLevel="1" thickTop="1" x14ac:dyDescent="0.2">
      <c r="B1367" s="345"/>
      <c r="C1367" s="492"/>
      <c r="D1367" s="338"/>
      <c r="E1367" s="338"/>
      <c r="F1367" s="338"/>
      <c r="G1367" s="338"/>
      <c r="H1367" s="338"/>
      <c r="I1367" s="338"/>
      <c r="J1367" s="338"/>
      <c r="K1367" s="338"/>
      <c r="L1367" s="338"/>
      <c r="M1367" s="346"/>
    </row>
    <row r="1368" spans="2:13" ht="15" outlineLevel="1" x14ac:dyDescent="0.2">
      <c r="B1368" s="345"/>
      <c r="C1368" s="488" t="s">
        <v>436</v>
      </c>
      <c r="D1368" s="462" t="s">
        <v>1</v>
      </c>
      <c r="E1368" s="461" t="s">
        <v>2</v>
      </c>
      <c r="F1368" s="461" t="s">
        <v>3</v>
      </c>
      <c r="G1368" s="463" t="s">
        <v>1900</v>
      </c>
      <c r="H1368" s="463"/>
      <c r="I1368" s="464" t="s">
        <v>4</v>
      </c>
      <c r="J1368" s="462" t="s">
        <v>5</v>
      </c>
      <c r="K1368" s="462" t="s">
        <v>6</v>
      </c>
      <c r="L1368" s="462" t="s">
        <v>7</v>
      </c>
      <c r="M1368" s="346"/>
    </row>
    <row r="1369" spans="2:13" ht="63.75" outlineLevel="1" x14ac:dyDescent="0.2">
      <c r="B1369" s="345"/>
      <c r="C1369" s="489" t="s">
        <v>1901</v>
      </c>
      <c r="D1369" s="465" t="s">
        <v>437</v>
      </c>
      <c r="E1369" s="443" t="s">
        <v>14</v>
      </c>
      <c r="F1369" s="443" t="s">
        <v>438</v>
      </c>
      <c r="G1369" s="466" t="s">
        <v>1948</v>
      </c>
      <c r="H1369" s="466"/>
      <c r="I1369" s="332" t="s">
        <v>29</v>
      </c>
      <c r="J1369" s="333">
        <v>1</v>
      </c>
      <c r="K1369" s="334">
        <v>16.059999999999999</v>
      </c>
      <c r="L1369" s="334">
        <v>16.059999999999999</v>
      </c>
      <c r="M1369" s="346"/>
    </row>
    <row r="1370" spans="2:13" ht="25.5" outlineLevel="1" x14ac:dyDescent="0.2">
      <c r="B1370" s="345"/>
      <c r="C1370" s="490" t="s">
        <v>1903</v>
      </c>
      <c r="D1370" s="467" t="s">
        <v>2174</v>
      </c>
      <c r="E1370" s="442" t="s">
        <v>14</v>
      </c>
      <c r="F1370" s="442" t="s">
        <v>2175</v>
      </c>
      <c r="G1370" s="468" t="s">
        <v>1916</v>
      </c>
      <c r="H1370" s="468"/>
      <c r="I1370" s="335" t="s">
        <v>1050</v>
      </c>
      <c r="J1370" s="336">
        <v>0.14299999999999999</v>
      </c>
      <c r="K1370" s="337">
        <v>22.19</v>
      </c>
      <c r="L1370" s="337">
        <v>3.17</v>
      </c>
      <c r="M1370" s="346"/>
    </row>
    <row r="1371" spans="2:13" ht="25.5" outlineLevel="1" x14ac:dyDescent="0.2">
      <c r="B1371" s="345"/>
      <c r="C1371" s="490" t="s">
        <v>1903</v>
      </c>
      <c r="D1371" s="467" t="s">
        <v>1995</v>
      </c>
      <c r="E1371" s="442" t="s">
        <v>14</v>
      </c>
      <c r="F1371" s="442" t="s">
        <v>1996</v>
      </c>
      <c r="G1371" s="468" t="s">
        <v>1916</v>
      </c>
      <c r="H1371" s="468"/>
      <c r="I1371" s="335" t="s">
        <v>1050</v>
      </c>
      <c r="J1371" s="336">
        <v>0.14299999999999999</v>
      </c>
      <c r="K1371" s="337">
        <v>28.58</v>
      </c>
      <c r="L1371" s="337">
        <v>4.08</v>
      </c>
      <c r="M1371" s="346"/>
    </row>
    <row r="1372" spans="2:13" ht="25.5" outlineLevel="1" x14ac:dyDescent="0.2">
      <c r="B1372" s="345"/>
      <c r="C1372" s="493" t="s">
        <v>1991</v>
      </c>
      <c r="D1372" s="472" t="s">
        <v>2193</v>
      </c>
      <c r="E1372" s="444" t="s">
        <v>14</v>
      </c>
      <c r="F1372" s="444" t="s">
        <v>1369</v>
      </c>
      <c r="G1372" s="473" t="s">
        <v>1993</v>
      </c>
      <c r="H1372" s="473"/>
      <c r="I1372" s="339" t="s">
        <v>29</v>
      </c>
      <c r="J1372" s="340">
        <v>1</v>
      </c>
      <c r="K1372" s="341">
        <v>8.81</v>
      </c>
      <c r="L1372" s="341">
        <v>8.81</v>
      </c>
      <c r="M1372" s="346"/>
    </row>
    <row r="1373" spans="2:13" outlineLevel="1" x14ac:dyDescent="0.2">
      <c r="B1373" s="345"/>
      <c r="C1373" s="491"/>
      <c r="D1373" s="469"/>
      <c r="E1373" s="469"/>
      <c r="F1373" s="469"/>
      <c r="G1373" s="469" t="s">
        <v>1917</v>
      </c>
      <c r="H1373" s="470">
        <v>2.3746074045874179</v>
      </c>
      <c r="I1373" s="469" t="s">
        <v>1918</v>
      </c>
      <c r="J1373" s="470">
        <v>2.62</v>
      </c>
      <c r="K1373" s="469" t="s">
        <v>1919</v>
      </c>
      <c r="L1373" s="470">
        <v>4.99</v>
      </c>
      <c r="M1373" s="346"/>
    </row>
    <row r="1374" spans="2:13" ht="13.5" outlineLevel="1" thickBot="1" x14ac:dyDescent="0.25">
      <c r="B1374" s="345"/>
      <c r="C1374" s="491"/>
      <c r="D1374" s="469"/>
      <c r="E1374" s="469"/>
      <c r="F1374" s="469"/>
      <c r="G1374" s="469" t="s">
        <v>1920</v>
      </c>
      <c r="H1374" s="470">
        <v>3.57</v>
      </c>
      <c r="I1374" s="469"/>
      <c r="J1374" s="471" t="s">
        <v>1921</v>
      </c>
      <c r="K1374" s="471"/>
      <c r="L1374" s="470">
        <v>19.63</v>
      </c>
      <c r="M1374" s="346"/>
    </row>
    <row r="1375" spans="2:13" ht="13.5" outlineLevel="1" thickTop="1" x14ac:dyDescent="0.2">
      <c r="B1375" s="345"/>
      <c r="C1375" s="492"/>
      <c r="D1375" s="338"/>
      <c r="E1375" s="338"/>
      <c r="F1375" s="338"/>
      <c r="G1375" s="338"/>
      <c r="H1375" s="338"/>
      <c r="I1375" s="338"/>
      <c r="J1375" s="338"/>
      <c r="K1375" s="338"/>
      <c r="L1375" s="338"/>
      <c r="M1375" s="346"/>
    </row>
    <row r="1376" spans="2:13" ht="15" outlineLevel="1" x14ac:dyDescent="0.2">
      <c r="B1376" s="345"/>
      <c r="C1376" s="488" t="s">
        <v>439</v>
      </c>
      <c r="D1376" s="462" t="s">
        <v>1</v>
      </c>
      <c r="E1376" s="461" t="s">
        <v>2</v>
      </c>
      <c r="F1376" s="461" t="s">
        <v>3</v>
      </c>
      <c r="G1376" s="463" t="s">
        <v>1900</v>
      </c>
      <c r="H1376" s="463"/>
      <c r="I1376" s="464" t="s">
        <v>4</v>
      </c>
      <c r="J1376" s="462" t="s">
        <v>5</v>
      </c>
      <c r="K1376" s="462" t="s">
        <v>6</v>
      </c>
      <c r="L1376" s="462" t="s">
        <v>7</v>
      </c>
      <c r="M1376" s="346"/>
    </row>
    <row r="1377" spans="2:13" ht="63.75" outlineLevel="1" x14ac:dyDescent="0.2">
      <c r="B1377" s="345"/>
      <c r="C1377" s="489" t="s">
        <v>1901</v>
      </c>
      <c r="D1377" s="465" t="s">
        <v>440</v>
      </c>
      <c r="E1377" s="443" t="s">
        <v>14</v>
      </c>
      <c r="F1377" s="443" t="s">
        <v>441</v>
      </c>
      <c r="G1377" s="466" t="s">
        <v>1948</v>
      </c>
      <c r="H1377" s="466"/>
      <c r="I1377" s="332" t="s">
        <v>29</v>
      </c>
      <c r="J1377" s="333">
        <v>1</v>
      </c>
      <c r="K1377" s="334">
        <v>34.090000000000003</v>
      </c>
      <c r="L1377" s="334">
        <v>34.090000000000003</v>
      </c>
      <c r="M1377" s="346"/>
    </row>
    <row r="1378" spans="2:13" ht="25.5" outlineLevel="1" x14ac:dyDescent="0.2">
      <c r="B1378" s="345"/>
      <c r="C1378" s="490" t="s">
        <v>1903</v>
      </c>
      <c r="D1378" s="467" t="s">
        <v>2174</v>
      </c>
      <c r="E1378" s="442" t="s">
        <v>14</v>
      </c>
      <c r="F1378" s="442" t="s">
        <v>2175</v>
      </c>
      <c r="G1378" s="468" t="s">
        <v>1916</v>
      </c>
      <c r="H1378" s="468"/>
      <c r="I1378" s="335" t="s">
        <v>1050</v>
      </c>
      <c r="J1378" s="336">
        <v>0.35699999999999998</v>
      </c>
      <c r="K1378" s="337">
        <v>22.19</v>
      </c>
      <c r="L1378" s="337">
        <v>7.92</v>
      </c>
      <c r="M1378" s="346"/>
    </row>
    <row r="1379" spans="2:13" ht="25.5" outlineLevel="1" x14ac:dyDescent="0.2">
      <c r="B1379" s="345"/>
      <c r="C1379" s="490" t="s">
        <v>1903</v>
      </c>
      <c r="D1379" s="467" t="s">
        <v>1995</v>
      </c>
      <c r="E1379" s="442" t="s">
        <v>14</v>
      </c>
      <c r="F1379" s="442" t="s">
        <v>1996</v>
      </c>
      <c r="G1379" s="468" t="s">
        <v>1916</v>
      </c>
      <c r="H1379" s="468"/>
      <c r="I1379" s="335" t="s">
        <v>1050</v>
      </c>
      <c r="J1379" s="336">
        <v>0.35699999999999998</v>
      </c>
      <c r="K1379" s="337">
        <v>28.58</v>
      </c>
      <c r="L1379" s="337">
        <v>10.199999999999999</v>
      </c>
      <c r="M1379" s="346"/>
    </row>
    <row r="1380" spans="2:13" ht="25.5" outlineLevel="1" x14ac:dyDescent="0.2">
      <c r="B1380" s="345"/>
      <c r="C1380" s="493" t="s">
        <v>1991</v>
      </c>
      <c r="D1380" s="472" t="s">
        <v>2194</v>
      </c>
      <c r="E1380" s="444" t="s">
        <v>14</v>
      </c>
      <c r="F1380" s="444" t="s">
        <v>1437</v>
      </c>
      <c r="G1380" s="473" t="s">
        <v>1993</v>
      </c>
      <c r="H1380" s="473"/>
      <c r="I1380" s="339" t="s">
        <v>29</v>
      </c>
      <c r="J1380" s="340">
        <v>2</v>
      </c>
      <c r="K1380" s="341">
        <v>0.37</v>
      </c>
      <c r="L1380" s="341">
        <v>0.74</v>
      </c>
      <c r="M1380" s="346"/>
    </row>
    <row r="1381" spans="2:13" ht="25.5" outlineLevel="1" x14ac:dyDescent="0.2">
      <c r="B1381" s="345"/>
      <c r="C1381" s="493" t="s">
        <v>1991</v>
      </c>
      <c r="D1381" s="472" t="s">
        <v>2195</v>
      </c>
      <c r="E1381" s="444" t="s">
        <v>14</v>
      </c>
      <c r="F1381" s="444" t="s">
        <v>1348</v>
      </c>
      <c r="G1381" s="473" t="s">
        <v>1993</v>
      </c>
      <c r="H1381" s="473"/>
      <c r="I1381" s="339" t="s">
        <v>29</v>
      </c>
      <c r="J1381" s="340">
        <v>1</v>
      </c>
      <c r="K1381" s="341">
        <v>15.23</v>
      </c>
      <c r="L1381" s="341">
        <v>15.23</v>
      </c>
      <c r="M1381" s="346"/>
    </row>
    <row r="1382" spans="2:13" outlineLevel="1" x14ac:dyDescent="0.2">
      <c r="B1382" s="345"/>
      <c r="C1382" s="491"/>
      <c r="D1382" s="469"/>
      <c r="E1382" s="469"/>
      <c r="F1382" s="469"/>
      <c r="G1382" s="469" t="s">
        <v>1917</v>
      </c>
      <c r="H1382" s="470">
        <v>5.938897877605406</v>
      </c>
      <c r="I1382" s="469" t="s">
        <v>1918</v>
      </c>
      <c r="J1382" s="470">
        <v>6.54</v>
      </c>
      <c r="K1382" s="469" t="s">
        <v>1919</v>
      </c>
      <c r="L1382" s="470">
        <v>12.48</v>
      </c>
      <c r="M1382" s="346"/>
    </row>
    <row r="1383" spans="2:13" ht="13.5" outlineLevel="1" thickBot="1" x14ac:dyDescent="0.25">
      <c r="B1383" s="345"/>
      <c r="C1383" s="491"/>
      <c r="D1383" s="469"/>
      <c r="E1383" s="469"/>
      <c r="F1383" s="469"/>
      <c r="G1383" s="469" t="s">
        <v>1920</v>
      </c>
      <c r="H1383" s="470">
        <v>7.57</v>
      </c>
      <c r="I1383" s="469"/>
      <c r="J1383" s="471" t="s">
        <v>1921</v>
      </c>
      <c r="K1383" s="471"/>
      <c r="L1383" s="470">
        <v>41.66</v>
      </c>
      <c r="M1383" s="346"/>
    </row>
    <row r="1384" spans="2:13" ht="13.5" outlineLevel="1" thickTop="1" x14ac:dyDescent="0.2">
      <c r="B1384" s="345"/>
      <c r="C1384" s="492"/>
      <c r="D1384" s="338"/>
      <c r="E1384" s="338"/>
      <c r="F1384" s="338"/>
      <c r="G1384" s="338"/>
      <c r="H1384" s="338"/>
      <c r="I1384" s="338"/>
      <c r="J1384" s="338"/>
      <c r="K1384" s="338"/>
      <c r="L1384" s="338"/>
      <c r="M1384" s="346"/>
    </row>
    <row r="1385" spans="2:13" ht="15" outlineLevel="1" x14ac:dyDescent="0.2">
      <c r="B1385" s="345"/>
      <c r="C1385" s="488" t="s">
        <v>442</v>
      </c>
      <c r="D1385" s="462" t="s">
        <v>1</v>
      </c>
      <c r="E1385" s="461" t="s">
        <v>2</v>
      </c>
      <c r="F1385" s="461" t="s">
        <v>3</v>
      </c>
      <c r="G1385" s="463" t="s">
        <v>1900</v>
      </c>
      <c r="H1385" s="463"/>
      <c r="I1385" s="464" t="s">
        <v>4</v>
      </c>
      <c r="J1385" s="462" t="s">
        <v>5</v>
      </c>
      <c r="K1385" s="462" t="s">
        <v>6</v>
      </c>
      <c r="L1385" s="462" t="s">
        <v>7</v>
      </c>
      <c r="M1385" s="346"/>
    </row>
    <row r="1386" spans="2:13" ht="63.75" outlineLevel="1" x14ac:dyDescent="0.2">
      <c r="B1386" s="345"/>
      <c r="C1386" s="489" t="s">
        <v>1901</v>
      </c>
      <c r="D1386" s="465" t="s">
        <v>443</v>
      </c>
      <c r="E1386" s="443" t="s">
        <v>14</v>
      </c>
      <c r="F1386" s="443" t="s">
        <v>444</v>
      </c>
      <c r="G1386" s="466" t="s">
        <v>1948</v>
      </c>
      <c r="H1386" s="466"/>
      <c r="I1386" s="332" t="s">
        <v>29</v>
      </c>
      <c r="J1386" s="333">
        <v>1</v>
      </c>
      <c r="K1386" s="334">
        <v>35.43</v>
      </c>
      <c r="L1386" s="334">
        <v>35.43</v>
      </c>
      <c r="M1386" s="346"/>
    </row>
    <row r="1387" spans="2:13" ht="25.5" outlineLevel="1" x14ac:dyDescent="0.2">
      <c r="B1387" s="345"/>
      <c r="C1387" s="490" t="s">
        <v>1903</v>
      </c>
      <c r="D1387" s="467" t="s">
        <v>2174</v>
      </c>
      <c r="E1387" s="442" t="s">
        <v>14</v>
      </c>
      <c r="F1387" s="442" t="s">
        <v>2175</v>
      </c>
      <c r="G1387" s="468" t="s">
        <v>1916</v>
      </c>
      <c r="H1387" s="468"/>
      <c r="I1387" s="335" t="s">
        <v>1050</v>
      </c>
      <c r="J1387" s="336">
        <v>0.35699999999999998</v>
      </c>
      <c r="K1387" s="337">
        <v>22.19</v>
      </c>
      <c r="L1387" s="337">
        <v>7.92</v>
      </c>
      <c r="M1387" s="346"/>
    </row>
    <row r="1388" spans="2:13" ht="25.5" outlineLevel="1" x14ac:dyDescent="0.2">
      <c r="B1388" s="345"/>
      <c r="C1388" s="490" t="s">
        <v>1903</v>
      </c>
      <c r="D1388" s="467" t="s">
        <v>1995</v>
      </c>
      <c r="E1388" s="442" t="s">
        <v>14</v>
      </c>
      <c r="F1388" s="442" t="s">
        <v>1996</v>
      </c>
      <c r="G1388" s="468" t="s">
        <v>1916</v>
      </c>
      <c r="H1388" s="468"/>
      <c r="I1388" s="335" t="s">
        <v>1050</v>
      </c>
      <c r="J1388" s="336">
        <v>0.35699999999999998</v>
      </c>
      <c r="K1388" s="337">
        <v>28.58</v>
      </c>
      <c r="L1388" s="337">
        <v>10.199999999999999</v>
      </c>
      <c r="M1388" s="346"/>
    </row>
    <row r="1389" spans="2:13" ht="25.5" outlineLevel="1" x14ac:dyDescent="0.2">
      <c r="B1389" s="345"/>
      <c r="C1389" s="493" t="s">
        <v>1991</v>
      </c>
      <c r="D1389" s="472" t="s">
        <v>2194</v>
      </c>
      <c r="E1389" s="444" t="s">
        <v>14</v>
      </c>
      <c r="F1389" s="444" t="s">
        <v>1437</v>
      </c>
      <c r="G1389" s="473" t="s">
        <v>1993</v>
      </c>
      <c r="H1389" s="473"/>
      <c r="I1389" s="339" t="s">
        <v>29</v>
      </c>
      <c r="J1389" s="340">
        <v>2</v>
      </c>
      <c r="K1389" s="341">
        <v>0.37</v>
      </c>
      <c r="L1389" s="341">
        <v>0.74</v>
      </c>
      <c r="M1389" s="346"/>
    </row>
    <row r="1390" spans="2:13" ht="25.5" outlineLevel="1" x14ac:dyDescent="0.2">
      <c r="B1390" s="345"/>
      <c r="C1390" s="493" t="s">
        <v>1991</v>
      </c>
      <c r="D1390" s="472" t="s">
        <v>2196</v>
      </c>
      <c r="E1390" s="444" t="s">
        <v>14</v>
      </c>
      <c r="F1390" s="444" t="s">
        <v>1372</v>
      </c>
      <c r="G1390" s="473" t="s">
        <v>1993</v>
      </c>
      <c r="H1390" s="473"/>
      <c r="I1390" s="339" t="s">
        <v>29</v>
      </c>
      <c r="J1390" s="340">
        <v>1</v>
      </c>
      <c r="K1390" s="341">
        <v>16.57</v>
      </c>
      <c r="L1390" s="341">
        <v>16.57</v>
      </c>
      <c r="M1390" s="346"/>
    </row>
    <row r="1391" spans="2:13" outlineLevel="1" x14ac:dyDescent="0.2">
      <c r="B1391" s="345"/>
      <c r="C1391" s="491"/>
      <c r="D1391" s="469"/>
      <c r="E1391" s="469"/>
      <c r="F1391" s="469"/>
      <c r="G1391" s="469" t="s">
        <v>1917</v>
      </c>
      <c r="H1391" s="470">
        <v>5.938897877605406</v>
      </c>
      <c r="I1391" s="469" t="s">
        <v>1918</v>
      </c>
      <c r="J1391" s="470">
        <v>6.54</v>
      </c>
      <c r="K1391" s="469" t="s">
        <v>1919</v>
      </c>
      <c r="L1391" s="470">
        <v>12.48</v>
      </c>
      <c r="M1391" s="346"/>
    </row>
    <row r="1392" spans="2:13" ht="13.5" outlineLevel="1" thickBot="1" x14ac:dyDescent="0.25">
      <c r="B1392" s="345"/>
      <c r="C1392" s="491"/>
      <c r="D1392" s="469"/>
      <c r="E1392" s="469"/>
      <c r="F1392" s="469"/>
      <c r="G1392" s="469" t="s">
        <v>1920</v>
      </c>
      <c r="H1392" s="470">
        <v>7.87</v>
      </c>
      <c r="I1392" s="469"/>
      <c r="J1392" s="471" t="s">
        <v>1921</v>
      </c>
      <c r="K1392" s="471"/>
      <c r="L1392" s="470">
        <v>43.3</v>
      </c>
      <c r="M1392" s="346"/>
    </row>
    <row r="1393" spans="2:13" ht="13.5" outlineLevel="1" thickTop="1" x14ac:dyDescent="0.2">
      <c r="B1393" s="345"/>
      <c r="C1393" s="492"/>
      <c r="D1393" s="338"/>
      <c r="E1393" s="338"/>
      <c r="F1393" s="338"/>
      <c r="G1393" s="338"/>
      <c r="H1393" s="338"/>
      <c r="I1393" s="338"/>
      <c r="J1393" s="338"/>
      <c r="K1393" s="338"/>
      <c r="L1393" s="338"/>
      <c r="M1393" s="346"/>
    </row>
    <row r="1394" spans="2:13" ht="15" outlineLevel="1" x14ac:dyDescent="0.2">
      <c r="B1394" s="345"/>
      <c r="C1394" s="488" t="s">
        <v>445</v>
      </c>
      <c r="D1394" s="462" t="s">
        <v>1</v>
      </c>
      <c r="E1394" s="461" t="s">
        <v>2</v>
      </c>
      <c r="F1394" s="461" t="s">
        <v>3</v>
      </c>
      <c r="G1394" s="463" t="s">
        <v>1900</v>
      </c>
      <c r="H1394" s="463"/>
      <c r="I1394" s="464" t="s">
        <v>4</v>
      </c>
      <c r="J1394" s="462" t="s">
        <v>5</v>
      </c>
      <c r="K1394" s="462" t="s">
        <v>6</v>
      </c>
      <c r="L1394" s="462" t="s">
        <v>7</v>
      </c>
      <c r="M1394" s="346"/>
    </row>
    <row r="1395" spans="2:13" ht="63.75" outlineLevel="1" x14ac:dyDescent="0.2">
      <c r="B1395" s="345"/>
      <c r="C1395" s="489" t="s">
        <v>1901</v>
      </c>
      <c r="D1395" s="465" t="s">
        <v>446</v>
      </c>
      <c r="E1395" s="443" t="s">
        <v>14</v>
      </c>
      <c r="F1395" s="443" t="s">
        <v>447</v>
      </c>
      <c r="G1395" s="466" t="s">
        <v>1948</v>
      </c>
      <c r="H1395" s="466"/>
      <c r="I1395" s="332" t="s">
        <v>29</v>
      </c>
      <c r="J1395" s="333">
        <v>1</v>
      </c>
      <c r="K1395" s="334">
        <v>36.94</v>
      </c>
      <c r="L1395" s="334">
        <v>36.94</v>
      </c>
      <c r="M1395" s="346"/>
    </row>
    <row r="1396" spans="2:13" ht="25.5" outlineLevel="1" x14ac:dyDescent="0.2">
      <c r="B1396" s="345"/>
      <c r="C1396" s="490" t="s">
        <v>1903</v>
      </c>
      <c r="D1396" s="467" t="s">
        <v>2174</v>
      </c>
      <c r="E1396" s="442" t="s">
        <v>14</v>
      </c>
      <c r="F1396" s="442" t="s">
        <v>2175</v>
      </c>
      <c r="G1396" s="468" t="s">
        <v>1916</v>
      </c>
      <c r="H1396" s="468"/>
      <c r="I1396" s="335" t="s">
        <v>1050</v>
      </c>
      <c r="J1396" s="336">
        <v>0.39779999999999999</v>
      </c>
      <c r="K1396" s="337">
        <v>22.19</v>
      </c>
      <c r="L1396" s="337">
        <v>8.82</v>
      </c>
      <c r="M1396" s="346"/>
    </row>
    <row r="1397" spans="2:13" ht="25.5" outlineLevel="1" x14ac:dyDescent="0.2">
      <c r="B1397" s="345"/>
      <c r="C1397" s="490" t="s">
        <v>1903</v>
      </c>
      <c r="D1397" s="467" t="s">
        <v>1995</v>
      </c>
      <c r="E1397" s="442" t="s">
        <v>14</v>
      </c>
      <c r="F1397" s="442" t="s">
        <v>1996</v>
      </c>
      <c r="G1397" s="468" t="s">
        <v>1916</v>
      </c>
      <c r="H1397" s="468"/>
      <c r="I1397" s="335" t="s">
        <v>1050</v>
      </c>
      <c r="J1397" s="336">
        <v>0.39779999999999999</v>
      </c>
      <c r="K1397" s="337">
        <v>28.58</v>
      </c>
      <c r="L1397" s="337">
        <v>11.36</v>
      </c>
      <c r="M1397" s="346"/>
    </row>
    <row r="1398" spans="2:13" ht="25.5" outlineLevel="1" x14ac:dyDescent="0.2">
      <c r="B1398" s="345"/>
      <c r="C1398" s="493" t="s">
        <v>1991</v>
      </c>
      <c r="D1398" s="472" t="s">
        <v>2194</v>
      </c>
      <c r="E1398" s="444" t="s">
        <v>14</v>
      </c>
      <c r="F1398" s="444" t="s">
        <v>1437</v>
      </c>
      <c r="G1398" s="473" t="s">
        <v>1993</v>
      </c>
      <c r="H1398" s="473"/>
      <c r="I1398" s="339" t="s">
        <v>29</v>
      </c>
      <c r="J1398" s="340">
        <v>2</v>
      </c>
      <c r="K1398" s="341">
        <v>0.37</v>
      </c>
      <c r="L1398" s="341">
        <v>0.74</v>
      </c>
      <c r="M1398" s="346"/>
    </row>
    <row r="1399" spans="2:13" ht="25.5" outlineLevel="1" x14ac:dyDescent="0.2">
      <c r="B1399" s="345"/>
      <c r="C1399" s="493" t="s">
        <v>1991</v>
      </c>
      <c r="D1399" s="472" t="s">
        <v>2197</v>
      </c>
      <c r="E1399" s="444" t="s">
        <v>14</v>
      </c>
      <c r="F1399" s="444" t="s">
        <v>1366</v>
      </c>
      <c r="G1399" s="473" t="s">
        <v>1993</v>
      </c>
      <c r="H1399" s="473"/>
      <c r="I1399" s="339" t="s">
        <v>29</v>
      </c>
      <c r="J1399" s="340">
        <v>1</v>
      </c>
      <c r="K1399" s="341">
        <v>16.02</v>
      </c>
      <c r="L1399" s="341">
        <v>16.02</v>
      </c>
      <c r="M1399" s="346"/>
    </row>
    <row r="1400" spans="2:13" outlineLevel="1" x14ac:dyDescent="0.2">
      <c r="B1400" s="345"/>
      <c r="C1400" s="491"/>
      <c r="D1400" s="469"/>
      <c r="E1400" s="469"/>
      <c r="F1400" s="469"/>
      <c r="G1400" s="469" t="s">
        <v>1917</v>
      </c>
      <c r="H1400" s="470">
        <v>6.6146378604739704</v>
      </c>
      <c r="I1400" s="469" t="s">
        <v>1918</v>
      </c>
      <c r="J1400" s="470">
        <v>7.29</v>
      </c>
      <c r="K1400" s="469" t="s">
        <v>1919</v>
      </c>
      <c r="L1400" s="470">
        <v>13.9</v>
      </c>
      <c r="M1400" s="346"/>
    </row>
    <row r="1401" spans="2:13" ht="13.5" outlineLevel="1" thickBot="1" x14ac:dyDescent="0.25">
      <c r="B1401" s="345"/>
      <c r="C1401" s="491"/>
      <c r="D1401" s="469"/>
      <c r="E1401" s="469"/>
      <c r="F1401" s="469"/>
      <c r="G1401" s="469" t="s">
        <v>1920</v>
      </c>
      <c r="H1401" s="470">
        <v>8.2100000000000009</v>
      </c>
      <c r="I1401" s="469"/>
      <c r="J1401" s="471" t="s">
        <v>1921</v>
      </c>
      <c r="K1401" s="471"/>
      <c r="L1401" s="470">
        <v>45.15</v>
      </c>
      <c r="M1401" s="346"/>
    </row>
    <row r="1402" spans="2:13" ht="13.5" outlineLevel="1" thickTop="1" x14ac:dyDescent="0.2">
      <c r="B1402" s="345"/>
      <c r="C1402" s="492"/>
      <c r="D1402" s="338"/>
      <c r="E1402" s="338"/>
      <c r="F1402" s="338"/>
      <c r="G1402" s="338"/>
      <c r="H1402" s="338"/>
      <c r="I1402" s="338"/>
      <c r="J1402" s="338"/>
      <c r="K1402" s="338"/>
      <c r="L1402" s="338"/>
      <c r="M1402" s="346"/>
    </row>
    <row r="1403" spans="2:13" ht="15" outlineLevel="1" x14ac:dyDescent="0.2">
      <c r="B1403" s="345"/>
      <c r="C1403" s="488" t="s">
        <v>448</v>
      </c>
      <c r="D1403" s="462" t="s">
        <v>1</v>
      </c>
      <c r="E1403" s="461" t="s">
        <v>2</v>
      </c>
      <c r="F1403" s="461" t="s">
        <v>3</v>
      </c>
      <c r="G1403" s="463" t="s">
        <v>1900</v>
      </c>
      <c r="H1403" s="463"/>
      <c r="I1403" s="464" t="s">
        <v>4</v>
      </c>
      <c r="J1403" s="462" t="s">
        <v>5</v>
      </c>
      <c r="K1403" s="462" t="s">
        <v>6</v>
      </c>
      <c r="L1403" s="462" t="s">
        <v>7</v>
      </c>
      <c r="M1403" s="346"/>
    </row>
    <row r="1404" spans="2:13" ht="63.75" outlineLevel="1" x14ac:dyDescent="0.2">
      <c r="B1404" s="345"/>
      <c r="C1404" s="489" t="s">
        <v>1901</v>
      </c>
      <c r="D1404" s="465" t="s">
        <v>449</v>
      </c>
      <c r="E1404" s="443" t="s">
        <v>14</v>
      </c>
      <c r="F1404" s="443" t="s">
        <v>450</v>
      </c>
      <c r="G1404" s="466" t="s">
        <v>1948</v>
      </c>
      <c r="H1404" s="466"/>
      <c r="I1404" s="332" t="s">
        <v>29</v>
      </c>
      <c r="J1404" s="333">
        <v>1</v>
      </c>
      <c r="K1404" s="334">
        <v>43.43</v>
      </c>
      <c r="L1404" s="334">
        <v>43.43</v>
      </c>
      <c r="M1404" s="346"/>
    </row>
    <row r="1405" spans="2:13" ht="25.5" outlineLevel="1" x14ac:dyDescent="0.2">
      <c r="B1405" s="345"/>
      <c r="C1405" s="490" t="s">
        <v>1903</v>
      </c>
      <c r="D1405" s="467" t="s">
        <v>2174</v>
      </c>
      <c r="E1405" s="442" t="s">
        <v>14</v>
      </c>
      <c r="F1405" s="442" t="s">
        <v>2175</v>
      </c>
      <c r="G1405" s="468" t="s">
        <v>1916</v>
      </c>
      <c r="H1405" s="468"/>
      <c r="I1405" s="335" t="s">
        <v>1050</v>
      </c>
      <c r="J1405" s="336">
        <v>0.46820000000000001</v>
      </c>
      <c r="K1405" s="337">
        <v>22.19</v>
      </c>
      <c r="L1405" s="337">
        <v>10.38</v>
      </c>
      <c r="M1405" s="346"/>
    </row>
    <row r="1406" spans="2:13" ht="25.5" outlineLevel="1" x14ac:dyDescent="0.2">
      <c r="B1406" s="345"/>
      <c r="C1406" s="490" t="s">
        <v>1903</v>
      </c>
      <c r="D1406" s="467" t="s">
        <v>1995</v>
      </c>
      <c r="E1406" s="442" t="s">
        <v>14</v>
      </c>
      <c r="F1406" s="442" t="s">
        <v>1996</v>
      </c>
      <c r="G1406" s="468" t="s">
        <v>1916</v>
      </c>
      <c r="H1406" s="468"/>
      <c r="I1406" s="335" t="s">
        <v>1050</v>
      </c>
      <c r="J1406" s="336">
        <v>0.46820000000000001</v>
      </c>
      <c r="K1406" s="337">
        <v>28.58</v>
      </c>
      <c r="L1406" s="337">
        <v>13.38</v>
      </c>
      <c r="M1406" s="346"/>
    </row>
    <row r="1407" spans="2:13" ht="25.5" outlineLevel="1" x14ac:dyDescent="0.2">
      <c r="B1407" s="345"/>
      <c r="C1407" s="493" t="s">
        <v>1991</v>
      </c>
      <c r="D1407" s="472" t="s">
        <v>2194</v>
      </c>
      <c r="E1407" s="444" t="s">
        <v>14</v>
      </c>
      <c r="F1407" s="444" t="s">
        <v>1437</v>
      </c>
      <c r="G1407" s="473" t="s">
        <v>1993</v>
      </c>
      <c r="H1407" s="473"/>
      <c r="I1407" s="339" t="s">
        <v>29</v>
      </c>
      <c r="J1407" s="340">
        <v>2</v>
      </c>
      <c r="K1407" s="341">
        <v>0.37</v>
      </c>
      <c r="L1407" s="341">
        <v>0.74</v>
      </c>
      <c r="M1407" s="346"/>
    </row>
    <row r="1408" spans="2:13" ht="25.5" outlineLevel="1" x14ac:dyDescent="0.2">
      <c r="B1408" s="345"/>
      <c r="C1408" s="493" t="s">
        <v>1991</v>
      </c>
      <c r="D1408" s="472" t="s">
        <v>2198</v>
      </c>
      <c r="E1408" s="444" t="s">
        <v>14</v>
      </c>
      <c r="F1408" s="444" t="s">
        <v>1422</v>
      </c>
      <c r="G1408" s="473" t="s">
        <v>1993</v>
      </c>
      <c r="H1408" s="473"/>
      <c r="I1408" s="339" t="s">
        <v>29</v>
      </c>
      <c r="J1408" s="340">
        <v>1</v>
      </c>
      <c r="K1408" s="341">
        <v>18.93</v>
      </c>
      <c r="L1408" s="341">
        <v>18.93</v>
      </c>
      <c r="M1408" s="346"/>
    </row>
    <row r="1409" spans="2:13" outlineLevel="1" x14ac:dyDescent="0.2">
      <c r="B1409" s="345"/>
      <c r="C1409" s="491"/>
      <c r="D1409" s="469"/>
      <c r="E1409" s="469"/>
      <c r="F1409" s="469"/>
      <c r="G1409" s="469" t="s">
        <v>1917</v>
      </c>
      <c r="H1409" s="470">
        <v>7.7900447320833726</v>
      </c>
      <c r="I1409" s="469" t="s">
        <v>1918</v>
      </c>
      <c r="J1409" s="470">
        <v>8.58</v>
      </c>
      <c r="K1409" s="469" t="s">
        <v>1919</v>
      </c>
      <c r="L1409" s="470">
        <v>16.37</v>
      </c>
      <c r="M1409" s="346"/>
    </row>
    <row r="1410" spans="2:13" ht="13.5" outlineLevel="1" thickBot="1" x14ac:dyDescent="0.25">
      <c r="B1410" s="345"/>
      <c r="C1410" s="491"/>
      <c r="D1410" s="469"/>
      <c r="E1410" s="469"/>
      <c r="F1410" s="469"/>
      <c r="G1410" s="469" t="s">
        <v>1920</v>
      </c>
      <c r="H1410" s="470">
        <v>9.65</v>
      </c>
      <c r="I1410" s="469"/>
      <c r="J1410" s="471" t="s">
        <v>1921</v>
      </c>
      <c r="K1410" s="471"/>
      <c r="L1410" s="470">
        <v>53.08</v>
      </c>
      <c r="M1410" s="346"/>
    </row>
    <row r="1411" spans="2:13" ht="13.5" outlineLevel="1" thickTop="1" x14ac:dyDescent="0.2">
      <c r="B1411" s="345"/>
      <c r="C1411" s="492"/>
      <c r="D1411" s="338"/>
      <c r="E1411" s="338"/>
      <c r="F1411" s="338"/>
      <c r="G1411" s="338"/>
      <c r="H1411" s="338"/>
      <c r="I1411" s="338"/>
      <c r="J1411" s="338"/>
      <c r="K1411" s="338"/>
      <c r="L1411" s="338"/>
      <c r="M1411" s="346"/>
    </row>
    <row r="1412" spans="2:13" ht="15" outlineLevel="1" x14ac:dyDescent="0.2">
      <c r="B1412" s="345"/>
      <c r="C1412" s="488" t="s">
        <v>451</v>
      </c>
      <c r="D1412" s="462" t="s">
        <v>1</v>
      </c>
      <c r="E1412" s="461" t="s">
        <v>2</v>
      </c>
      <c r="F1412" s="461" t="s">
        <v>3</v>
      </c>
      <c r="G1412" s="463" t="s">
        <v>1900</v>
      </c>
      <c r="H1412" s="463"/>
      <c r="I1412" s="464" t="s">
        <v>4</v>
      </c>
      <c r="J1412" s="462" t="s">
        <v>5</v>
      </c>
      <c r="K1412" s="462" t="s">
        <v>6</v>
      </c>
      <c r="L1412" s="462" t="s">
        <v>7</v>
      </c>
      <c r="M1412" s="346"/>
    </row>
    <row r="1413" spans="2:13" ht="63.75" outlineLevel="1" x14ac:dyDescent="0.2">
      <c r="B1413" s="345"/>
      <c r="C1413" s="489" t="s">
        <v>1901</v>
      </c>
      <c r="D1413" s="465" t="s">
        <v>452</v>
      </c>
      <c r="E1413" s="443" t="s">
        <v>14</v>
      </c>
      <c r="F1413" s="443" t="s">
        <v>453</v>
      </c>
      <c r="G1413" s="466" t="s">
        <v>1948</v>
      </c>
      <c r="H1413" s="466"/>
      <c r="I1413" s="332" t="s">
        <v>29</v>
      </c>
      <c r="J1413" s="333">
        <v>1</v>
      </c>
      <c r="K1413" s="334">
        <v>46.19</v>
      </c>
      <c r="L1413" s="334">
        <v>46.19</v>
      </c>
      <c r="M1413" s="346"/>
    </row>
    <row r="1414" spans="2:13" ht="25.5" outlineLevel="1" x14ac:dyDescent="0.2">
      <c r="B1414" s="345"/>
      <c r="C1414" s="490" t="s">
        <v>1903</v>
      </c>
      <c r="D1414" s="467" t="s">
        <v>2174</v>
      </c>
      <c r="E1414" s="442" t="s">
        <v>14</v>
      </c>
      <c r="F1414" s="442" t="s">
        <v>2175</v>
      </c>
      <c r="G1414" s="468" t="s">
        <v>1916</v>
      </c>
      <c r="H1414" s="468"/>
      <c r="I1414" s="335" t="s">
        <v>1050</v>
      </c>
      <c r="J1414" s="336">
        <v>0.53849999999999998</v>
      </c>
      <c r="K1414" s="337">
        <v>22.19</v>
      </c>
      <c r="L1414" s="337">
        <v>11.94</v>
      </c>
      <c r="M1414" s="346"/>
    </row>
    <row r="1415" spans="2:13" ht="25.5" outlineLevel="1" x14ac:dyDescent="0.2">
      <c r="B1415" s="345"/>
      <c r="C1415" s="490" t="s">
        <v>1903</v>
      </c>
      <c r="D1415" s="467" t="s">
        <v>1995</v>
      </c>
      <c r="E1415" s="442" t="s">
        <v>14</v>
      </c>
      <c r="F1415" s="442" t="s">
        <v>1996</v>
      </c>
      <c r="G1415" s="468" t="s">
        <v>1916</v>
      </c>
      <c r="H1415" s="468"/>
      <c r="I1415" s="335" t="s">
        <v>1050</v>
      </c>
      <c r="J1415" s="336">
        <v>0.53849999999999998</v>
      </c>
      <c r="K1415" s="337">
        <v>28.58</v>
      </c>
      <c r="L1415" s="337">
        <v>15.39</v>
      </c>
      <c r="M1415" s="346"/>
    </row>
    <row r="1416" spans="2:13" ht="25.5" outlineLevel="1" x14ac:dyDescent="0.2">
      <c r="B1416" s="345"/>
      <c r="C1416" s="493" t="s">
        <v>1991</v>
      </c>
      <c r="D1416" s="472" t="s">
        <v>2194</v>
      </c>
      <c r="E1416" s="444" t="s">
        <v>14</v>
      </c>
      <c r="F1416" s="444" t="s">
        <v>1437</v>
      </c>
      <c r="G1416" s="473" t="s">
        <v>1993</v>
      </c>
      <c r="H1416" s="473"/>
      <c r="I1416" s="339" t="s">
        <v>29</v>
      </c>
      <c r="J1416" s="340">
        <v>2</v>
      </c>
      <c r="K1416" s="341">
        <v>0.37</v>
      </c>
      <c r="L1416" s="341">
        <v>0.74</v>
      </c>
      <c r="M1416" s="346"/>
    </row>
    <row r="1417" spans="2:13" ht="25.5" outlineLevel="1" x14ac:dyDescent="0.2">
      <c r="B1417" s="345"/>
      <c r="C1417" s="493" t="s">
        <v>1991</v>
      </c>
      <c r="D1417" s="472" t="s">
        <v>1655</v>
      </c>
      <c r="E1417" s="444" t="s">
        <v>14</v>
      </c>
      <c r="F1417" s="444" t="s">
        <v>1656</v>
      </c>
      <c r="G1417" s="473" t="s">
        <v>1993</v>
      </c>
      <c r="H1417" s="473"/>
      <c r="I1417" s="339" t="s">
        <v>29</v>
      </c>
      <c r="J1417" s="340">
        <v>1</v>
      </c>
      <c r="K1417" s="341">
        <v>18.12</v>
      </c>
      <c r="L1417" s="341">
        <v>18.12</v>
      </c>
      <c r="M1417" s="346"/>
    </row>
    <row r="1418" spans="2:13" outlineLevel="1" x14ac:dyDescent="0.2">
      <c r="B1418" s="345"/>
      <c r="C1418" s="491"/>
      <c r="D1418" s="469"/>
      <c r="E1418" s="469"/>
      <c r="F1418" s="469"/>
      <c r="G1418" s="469" t="s">
        <v>1917</v>
      </c>
      <c r="H1418" s="470">
        <v>8.9559341391453309</v>
      </c>
      <c r="I1418" s="469" t="s">
        <v>1918</v>
      </c>
      <c r="J1418" s="470">
        <v>9.86</v>
      </c>
      <c r="K1418" s="469" t="s">
        <v>1919</v>
      </c>
      <c r="L1418" s="470">
        <v>18.82</v>
      </c>
      <c r="M1418" s="346"/>
    </row>
    <row r="1419" spans="2:13" ht="13.5" outlineLevel="1" thickBot="1" x14ac:dyDescent="0.25">
      <c r="B1419" s="345"/>
      <c r="C1419" s="491"/>
      <c r="D1419" s="469"/>
      <c r="E1419" s="469"/>
      <c r="F1419" s="469"/>
      <c r="G1419" s="469" t="s">
        <v>1920</v>
      </c>
      <c r="H1419" s="470">
        <v>10.26</v>
      </c>
      <c r="I1419" s="469"/>
      <c r="J1419" s="471" t="s">
        <v>1921</v>
      </c>
      <c r="K1419" s="471"/>
      <c r="L1419" s="470">
        <v>56.45</v>
      </c>
      <c r="M1419" s="346"/>
    </row>
    <row r="1420" spans="2:13" ht="13.5" outlineLevel="1" thickTop="1" x14ac:dyDescent="0.2">
      <c r="B1420" s="345"/>
      <c r="C1420" s="492"/>
      <c r="D1420" s="338"/>
      <c r="E1420" s="338"/>
      <c r="F1420" s="338"/>
      <c r="G1420" s="338"/>
      <c r="H1420" s="338"/>
      <c r="I1420" s="338"/>
      <c r="J1420" s="338"/>
      <c r="K1420" s="338"/>
      <c r="L1420" s="338"/>
      <c r="M1420" s="346"/>
    </row>
    <row r="1421" spans="2:13" ht="15" outlineLevel="1" x14ac:dyDescent="0.2">
      <c r="B1421" s="345"/>
      <c r="C1421" s="488" t="s">
        <v>454</v>
      </c>
      <c r="D1421" s="462" t="s">
        <v>1</v>
      </c>
      <c r="E1421" s="461" t="s">
        <v>2</v>
      </c>
      <c r="F1421" s="461" t="s">
        <v>3</v>
      </c>
      <c r="G1421" s="463" t="s">
        <v>1900</v>
      </c>
      <c r="H1421" s="463"/>
      <c r="I1421" s="464" t="s">
        <v>4</v>
      </c>
      <c r="J1421" s="462" t="s">
        <v>5</v>
      </c>
      <c r="K1421" s="462" t="s">
        <v>6</v>
      </c>
      <c r="L1421" s="462" t="s">
        <v>7</v>
      </c>
      <c r="M1421" s="346"/>
    </row>
    <row r="1422" spans="2:13" ht="63.75" outlineLevel="1" x14ac:dyDescent="0.2">
      <c r="B1422" s="345"/>
      <c r="C1422" s="489" t="s">
        <v>1901</v>
      </c>
      <c r="D1422" s="465" t="s">
        <v>455</v>
      </c>
      <c r="E1422" s="443" t="s">
        <v>27</v>
      </c>
      <c r="F1422" s="443" t="s">
        <v>456</v>
      </c>
      <c r="G1422" s="466" t="s">
        <v>1948</v>
      </c>
      <c r="H1422" s="466"/>
      <c r="I1422" s="332" t="s">
        <v>29</v>
      </c>
      <c r="J1422" s="333">
        <v>1</v>
      </c>
      <c r="K1422" s="334">
        <v>32.380000000000003</v>
      </c>
      <c r="L1422" s="334">
        <v>32.380000000000003</v>
      </c>
      <c r="M1422" s="346"/>
    </row>
    <row r="1423" spans="2:13" ht="25.5" outlineLevel="1" x14ac:dyDescent="0.2">
      <c r="B1423" s="345"/>
      <c r="C1423" s="490" t="s">
        <v>1903</v>
      </c>
      <c r="D1423" s="467" t="s">
        <v>1995</v>
      </c>
      <c r="E1423" s="442" t="s">
        <v>14</v>
      </c>
      <c r="F1423" s="442" t="s">
        <v>1996</v>
      </c>
      <c r="G1423" s="468" t="s">
        <v>1916</v>
      </c>
      <c r="H1423" s="468"/>
      <c r="I1423" s="335" t="s">
        <v>1050</v>
      </c>
      <c r="J1423" s="336">
        <v>0.39500000000000002</v>
      </c>
      <c r="K1423" s="337">
        <v>28.58</v>
      </c>
      <c r="L1423" s="337">
        <v>11.28</v>
      </c>
      <c r="M1423" s="346"/>
    </row>
    <row r="1424" spans="2:13" ht="25.5" outlineLevel="1" x14ac:dyDescent="0.2">
      <c r="B1424" s="345"/>
      <c r="C1424" s="490" t="s">
        <v>1903</v>
      </c>
      <c r="D1424" s="467" t="s">
        <v>2174</v>
      </c>
      <c r="E1424" s="442" t="s">
        <v>14</v>
      </c>
      <c r="F1424" s="442" t="s">
        <v>2175</v>
      </c>
      <c r="G1424" s="468" t="s">
        <v>1916</v>
      </c>
      <c r="H1424" s="468"/>
      <c r="I1424" s="335" t="s">
        <v>1050</v>
      </c>
      <c r="J1424" s="336">
        <v>0.39500000000000002</v>
      </c>
      <c r="K1424" s="337">
        <v>22.19</v>
      </c>
      <c r="L1424" s="337">
        <v>8.76</v>
      </c>
      <c r="M1424" s="346"/>
    </row>
    <row r="1425" spans="2:13" outlineLevel="1" x14ac:dyDescent="0.2">
      <c r="B1425" s="345"/>
      <c r="C1425" s="493" t="s">
        <v>1991</v>
      </c>
      <c r="D1425" s="472" t="s">
        <v>2199</v>
      </c>
      <c r="E1425" s="444" t="s">
        <v>108</v>
      </c>
      <c r="F1425" s="444" t="s">
        <v>1379</v>
      </c>
      <c r="G1425" s="473" t="s">
        <v>1993</v>
      </c>
      <c r="H1425" s="473"/>
      <c r="I1425" s="339" t="s">
        <v>29</v>
      </c>
      <c r="J1425" s="340">
        <v>1</v>
      </c>
      <c r="K1425" s="341">
        <v>8.7200000000000006</v>
      </c>
      <c r="L1425" s="341">
        <v>8.7200000000000006</v>
      </c>
      <c r="M1425" s="346"/>
    </row>
    <row r="1426" spans="2:13" outlineLevel="1" x14ac:dyDescent="0.2">
      <c r="B1426" s="345"/>
      <c r="C1426" s="493" t="s">
        <v>1991</v>
      </c>
      <c r="D1426" s="472" t="s">
        <v>2200</v>
      </c>
      <c r="E1426" s="444" t="s">
        <v>108</v>
      </c>
      <c r="F1426" s="444" t="s">
        <v>1467</v>
      </c>
      <c r="G1426" s="473" t="s">
        <v>1993</v>
      </c>
      <c r="H1426" s="473"/>
      <c r="I1426" s="339" t="s">
        <v>29</v>
      </c>
      <c r="J1426" s="340">
        <v>1</v>
      </c>
      <c r="K1426" s="341">
        <v>3.62</v>
      </c>
      <c r="L1426" s="341">
        <v>3.62</v>
      </c>
      <c r="M1426" s="346"/>
    </row>
    <row r="1427" spans="2:13" outlineLevel="1" x14ac:dyDescent="0.2">
      <c r="B1427" s="345"/>
      <c r="C1427" s="491"/>
      <c r="D1427" s="469"/>
      <c r="E1427" s="469"/>
      <c r="F1427" s="469"/>
      <c r="G1427" s="469" t="s">
        <v>1917</v>
      </c>
      <c r="H1427" s="470">
        <v>6.5670505377367467</v>
      </c>
      <c r="I1427" s="469" t="s">
        <v>1918</v>
      </c>
      <c r="J1427" s="470">
        <v>7.23</v>
      </c>
      <c r="K1427" s="469" t="s">
        <v>1919</v>
      </c>
      <c r="L1427" s="470">
        <v>13.8</v>
      </c>
      <c r="M1427" s="346"/>
    </row>
    <row r="1428" spans="2:13" outlineLevel="1" x14ac:dyDescent="0.2">
      <c r="B1428" s="345"/>
      <c r="C1428" s="491"/>
      <c r="D1428" s="469"/>
      <c r="E1428" s="469"/>
      <c r="F1428" s="469"/>
      <c r="G1428" s="469" t="s">
        <v>1920</v>
      </c>
      <c r="H1428" s="470">
        <v>7.19</v>
      </c>
      <c r="I1428" s="469"/>
      <c r="J1428" s="471" t="s">
        <v>1921</v>
      </c>
      <c r="K1428" s="471"/>
      <c r="L1428" s="470">
        <v>39.57</v>
      </c>
      <c r="M1428" s="346"/>
    </row>
    <row r="1429" spans="2:13" outlineLevel="1" x14ac:dyDescent="0.2">
      <c r="B1429" s="345"/>
      <c r="C1429" s="494" t="s">
        <v>2001</v>
      </c>
      <c r="D1429" s="474"/>
      <c r="E1429" s="474"/>
      <c r="F1429" s="474"/>
      <c r="G1429" s="474"/>
      <c r="H1429" s="474"/>
      <c r="I1429" s="474"/>
      <c r="J1429" s="474"/>
      <c r="K1429" s="474"/>
      <c r="L1429" s="474"/>
      <c r="M1429" s="346"/>
    </row>
    <row r="1430" spans="2:13" ht="13.5" outlineLevel="1" thickBot="1" x14ac:dyDescent="0.25">
      <c r="B1430" s="345"/>
      <c r="C1430" s="486" t="s">
        <v>2201</v>
      </c>
      <c r="D1430" s="471"/>
      <c r="E1430" s="471"/>
      <c r="F1430" s="471"/>
      <c r="G1430" s="471"/>
      <c r="H1430" s="471"/>
      <c r="I1430" s="471"/>
      <c r="J1430" s="471"/>
      <c r="K1430" s="471"/>
      <c r="L1430" s="471"/>
      <c r="M1430" s="346"/>
    </row>
    <row r="1431" spans="2:13" ht="13.5" outlineLevel="1" thickTop="1" x14ac:dyDescent="0.2">
      <c r="B1431" s="345"/>
      <c r="C1431" s="492"/>
      <c r="D1431" s="338"/>
      <c r="E1431" s="338"/>
      <c r="F1431" s="338"/>
      <c r="G1431" s="338"/>
      <c r="H1431" s="338"/>
      <c r="I1431" s="338"/>
      <c r="J1431" s="338"/>
      <c r="K1431" s="338"/>
      <c r="L1431" s="338"/>
      <c r="M1431" s="346"/>
    </row>
    <row r="1432" spans="2:13" ht="15" outlineLevel="1" x14ac:dyDescent="0.2">
      <c r="B1432" s="345"/>
      <c r="C1432" s="488" t="s">
        <v>457</v>
      </c>
      <c r="D1432" s="462" t="s">
        <v>1</v>
      </c>
      <c r="E1432" s="461" t="s">
        <v>2</v>
      </c>
      <c r="F1432" s="461" t="s">
        <v>3</v>
      </c>
      <c r="G1432" s="463" t="s">
        <v>1900</v>
      </c>
      <c r="H1432" s="463"/>
      <c r="I1432" s="464" t="s">
        <v>4</v>
      </c>
      <c r="J1432" s="462" t="s">
        <v>5</v>
      </c>
      <c r="K1432" s="462" t="s">
        <v>6</v>
      </c>
      <c r="L1432" s="462" t="s">
        <v>7</v>
      </c>
      <c r="M1432" s="346"/>
    </row>
    <row r="1433" spans="2:13" ht="63.75" outlineLevel="1" x14ac:dyDescent="0.2">
      <c r="B1433" s="345"/>
      <c r="C1433" s="489" t="s">
        <v>1901</v>
      </c>
      <c r="D1433" s="465" t="s">
        <v>458</v>
      </c>
      <c r="E1433" s="443" t="s">
        <v>27</v>
      </c>
      <c r="F1433" s="443" t="s">
        <v>459</v>
      </c>
      <c r="G1433" s="466" t="s">
        <v>1948</v>
      </c>
      <c r="H1433" s="466"/>
      <c r="I1433" s="332" t="s">
        <v>83</v>
      </c>
      <c r="J1433" s="333">
        <v>1</v>
      </c>
      <c r="K1433" s="334">
        <v>68.73</v>
      </c>
      <c r="L1433" s="334">
        <v>68.73</v>
      </c>
      <c r="M1433" s="346"/>
    </row>
    <row r="1434" spans="2:13" ht="25.5" outlineLevel="1" x14ac:dyDescent="0.2">
      <c r="B1434" s="345"/>
      <c r="C1434" s="490" t="s">
        <v>1903</v>
      </c>
      <c r="D1434" s="467" t="s">
        <v>1995</v>
      </c>
      <c r="E1434" s="442" t="s">
        <v>14</v>
      </c>
      <c r="F1434" s="442" t="s">
        <v>1996</v>
      </c>
      <c r="G1434" s="468" t="s">
        <v>1916</v>
      </c>
      <c r="H1434" s="468"/>
      <c r="I1434" s="335" t="s">
        <v>1050</v>
      </c>
      <c r="J1434" s="336">
        <v>0.53300000000000003</v>
      </c>
      <c r="K1434" s="337">
        <v>28.58</v>
      </c>
      <c r="L1434" s="337">
        <v>15.23</v>
      </c>
      <c r="M1434" s="346"/>
    </row>
    <row r="1435" spans="2:13" ht="25.5" outlineLevel="1" x14ac:dyDescent="0.2">
      <c r="B1435" s="345"/>
      <c r="C1435" s="490" t="s">
        <v>1903</v>
      </c>
      <c r="D1435" s="467" t="s">
        <v>2174</v>
      </c>
      <c r="E1435" s="442" t="s">
        <v>14</v>
      </c>
      <c r="F1435" s="442" t="s">
        <v>2175</v>
      </c>
      <c r="G1435" s="468" t="s">
        <v>1916</v>
      </c>
      <c r="H1435" s="468"/>
      <c r="I1435" s="335" t="s">
        <v>1050</v>
      </c>
      <c r="J1435" s="336">
        <v>0.53300000000000003</v>
      </c>
      <c r="K1435" s="337">
        <v>22.19</v>
      </c>
      <c r="L1435" s="337">
        <v>11.82</v>
      </c>
      <c r="M1435" s="346"/>
    </row>
    <row r="1436" spans="2:13" outlineLevel="1" x14ac:dyDescent="0.2">
      <c r="B1436" s="345"/>
      <c r="C1436" s="493" t="s">
        <v>1991</v>
      </c>
      <c r="D1436" s="472" t="s">
        <v>2202</v>
      </c>
      <c r="E1436" s="444" t="s">
        <v>108</v>
      </c>
      <c r="F1436" s="444" t="s">
        <v>1339</v>
      </c>
      <c r="G1436" s="473" t="s">
        <v>1993</v>
      </c>
      <c r="H1436" s="473"/>
      <c r="I1436" s="339" t="s">
        <v>83</v>
      </c>
      <c r="J1436" s="340">
        <v>1.1000000000000001</v>
      </c>
      <c r="K1436" s="341">
        <v>25.48</v>
      </c>
      <c r="L1436" s="341">
        <v>28.02</v>
      </c>
      <c r="M1436" s="346"/>
    </row>
    <row r="1437" spans="2:13" outlineLevel="1" x14ac:dyDescent="0.2">
      <c r="B1437" s="345"/>
      <c r="C1437" s="493" t="s">
        <v>1991</v>
      </c>
      <c r="D1437" s="472" t="s">
        <v>2203</v>
      </c>
      <c r="E1437" s="444" t="s">
        <v>108</v>
      </c>
      <c r="F1437" s="444" t="s">
        <v>1498</v>
      </c>
      <c r="G1437" s="473" t="s">
        <v>1993</v>
      </c>
      <c r="H1437" s="473"/>
      <c r="I1437" s="339" t="s">
        <v>29</v>
      </c>
      <c r="J1437" s="340">
        <v>1</v>
      </c>
      <c r="K1437" s="341">
        <v>4.13</v>
      </c>
      <c r="L1437" s="341">
        <v>4.13</v>
      </c>
      <c r="M1437" s="346"/>
    </row>
    <row r="1438" spans="2:13" ht="25.5" outlineLevel="1" x14ac:dyDescent="0.2">
      <c r="B1438" s="345"/>
      <c r="C1438" s="493" t="s">
        <v>1991</v>
      </c>
      <c r="D1438" s="472" t="s">
        <v>2204</v>
      </c>
      <c r="E1438" s="444" t="s">
        <v>14</v>
      </c>
      <c r="F1438" s="444" t="s">
        <v>1315</v>
      </c>
      <c r="G1438" s="473" t="s">
        <v>1993</v>
      </c>
      <c r="H1438" s="473"/>
      <c r="I1438" s="339" t="s">
        <v>29</v>
      </c>
      <c r="J1438" s="340">
        <v>4</v>
      </c>
      <c r="K1438" s="341">
        <v>1.1499999999999999</v>
      </c>
      <c r="L1438" s="341">
        <v>4.5999999999999996</v>
      </c>
      <c r="M1438" s="346"/>
    </row>
    <row r="1439" spans="2:13" outlineLevel="1" x14ac:dyDescent="0.2">
      <c r="B1439" s="345"/>
      <c r="C1439" s="493" t="s">
        <v>1991</v>
      </c>
      <c r="D1439" s="472" t="s">
        <v>2205</v>
      </c>
      <c r="E1439" s="444" t="s">
        <v>14</v>
      </c>
      <c r="F1439" s="444" t="s">
        <v>1377</v>
      </c>
      <c r="G1439" s="473" t="s">
        <v>1993</v>
      </c>
      <c r="H1439" s="473"/>
      <c r="I1439" s="339" t="s">
        <v>29</v>
      </c>
      <c r="J1439" s="340">
        <v>1.333</v>
      </c>
      <c r="K1439" s="341">
        <v>1.34</v>
      </c>
      <c r="L1439" s="341">
        <v>1.78</v>
      </c>
      <c r="M1439" s="346"/>
    </row>
    <row r="1440" spans="2:13" outlineLevel="1" x14ac:dyDescent="0.2">
      <c r="B1440" s="345"/>
      <c r="C1440" s="493" t="s">
        <v>1991</v>
      </c>
      <c r="D1440" s="472" t="s">
        <v>2206</v>
      </c>
      <c r="E1440" s="444" t="s">
        <v>14</v>
      </c>
      <c r="F1440" s="444" t="s">
        <v>1389</v>
      </c>
      <c r="G1440" s="473" t="s">
        <v>1993</v>
      </c>
      <c r="H1440" s="473"/>
      <c r="I1440" s="339" t="s">
        <v>83</v>
      </c>
      <c r="J1440" s="340">
        <v>0.46700000000000003</v>
      </c>
      <c r="K1440" s="341">
        <v>3.84</v>
      </c>
      <c r="L1440" s="341">
        <v>1.79</v>
      </c>
      <c r="M1440" s="346"/>
    </row>
    <row r="1441" spans="2:13" outlineLevel="1" x14ac:dyDescent="0.2">
      <c r="B1441" s="345"/>
      <c r="C1441" s="493" t="s">
        <v>1991</v>
      </c>
      <c r="D1441" s="472" t="s">
        <v>2207</v>
      </c>
      <c r="E1441" s="444" t="s">
        <v>14</v>
      </c>
      <c r="F1441" s="444" t="s">
        <v>1429</v>
      </c>
      <c r="G1441" s="473" t="s">
        <v>1993</v>
      </c>
      <c r="H1441" s="473"/>
      <c r="I1441" s="339" t="s">
        <v>29</v>
      </c>
      <c r="J1441" s="340">
        <v>4</v>
      </c>
      <c r="K1441" s="341">
        <v>0.34</v>
      </c>
      <c r="L1441" s="341">
        <v>1.36</v>
      </c>
      <c r="M1441" s="346"/>
    </row>
    <row r="1442" spans="2:13" outlineLevel="1" x14ac:dyDescent="0.2">
      <c r="B1442" s="345"/>
      <c r="C1442" s="491"/>
      <c r="D1442" s="469"/>
      <c r="E1442" s="469"/>
      <c r="F1442" s="469"/>
      <c r="G1442" s="469" t="s">
        <v>1917</v>
      </c>
      <c r="H1442" s="470">
        <v>8.8655182259446086</v>
      </c>
      <c r="I1442" s="469" t="s">
        <v>1918</v>
      </c>
      <c r="J1442" s="470">
        <v>9.76</v>
      </c>
      <c r="K1442" s="469" t="s">
        <v>1919</v>
      </c>
      <c r="L1442" s="470">
        <v>18.63</v>
      </c>
      <c r="M1442" s="346"/>
    </row>
    <row r="1443" spans="2:13" outlineLevel="1" x14ac:dyDescent="0.2">
      <c r="B1443" s="345"/>
      <c r="C1443" s="491"/>
      <c r="D1443" s="469"/>
      <c r="E1443" s="469"/>
      <c r="F1443" s="469"/>
      <c r="G1443" s="469" t="s">
        <v>1920</v>
      </c>
      <c r="H1443" s="470">
        <v>15.27</v>
      </c>
      <c r="I1443" s="469"/>
      <c r="J1443" s="471" t="s">
        <v>1921</v>
      </c>
      <c r="K1443" s="471"/>
      <c r="L1443" s="470">
        <v>84</v>
      </c>
      <c r="M1443" s="346"/>
    </row>
    <row r="1444" spans="2:13" outlineLevel="1" x14ac:dyDescent="0.2">
      <c r="B1444" s="345"/>
      <c r="C1444" s="494" t="s">
        <v>2001</v>
      </c>
      <c r="D1444" s="474"/>
      <c r="E1444" s="474"/>
      <c r="F1444" s="474"/>
      <c r="G1444" s="474"/>
      <c r="H1444" s="474"/>
      <c r="I1444" s="474"/>
      <c r="J1444" s="474"/>
      <c r="K1444" s="474"/>
      <c r="L1444" s="474"/>
      <c r="M1444" s="346"/>
    </row>
    <row r="1445" spans="2:13" ht="13.5" outlineLevel="1" thickBot="1" x14ac:dyDescent="0.25">
      <c r="B1445" s="345"/>
      <c r="C1445" s="486" t="s">
        <v>2208</v>
      </c>
      <c r="D1445" s="471"/>
      <c r="E1445" s="471"/>
      <c r="F1445" s="471"/>
      <c r="G1445" s="471"/>
      <c r="H1445" s="471"/>
      <c r="I1445" s="471"/>
      <c r="J1445" s="471"/>
      <c r="K1445" s="471"/>
      <c r="L1445" s="471"/>
      <c r="M1445" s="346"/>
    </row>
    <row r="1446" spans="2:13" ht="13.5" outlineLevel="1" thickTop="1" x14ac:dyDescent="0.2">
      <c r="B1446" s="345"/>
      <c r="C1446" s="492"/>
      <c r="D1446" s="338"/>
      <c r="E1446" s="338"/>
      <c r="F1446" s="338"/>
      <c r="G1446" s="338"/>
      <c r="H1446" s="338"/>
      <c r="I1446" s="338"/>
      <c r="J1446" s="338"/>
      <c r="K1446" s="338"/>
      <c r="L1446" s="338"/>
      <c r="M1446" s="346"/>
    </row>
    <row r="1447" spans="2:13" ht="15" outlineLevel="1" x14ac:dyDescent="0.2">
      <c r="B1447" s="345"/>
      <c r="C1447" s="488" t="s">
        <v>460</v>
      </c>
      <c r="D1447" s="462" t="s">
        <v>1</v>
      </c>
      <c r="E1447" s="461" t="s">
        <v>2</v>
      </c>
      <c r="F1447" s="461" t="s">
        <v>3</v>
      </c>
      <c r="G1447" s="463" t="s">
        <v>1900</v>
      </c>
      <c r="H1447" s="463"/>
      <c r="I1447" s="464" t="s">
        <v>4</v>
      </c>
      <c r="J1447" s="462" t="s">
        <v>5</v>
      </c>
      <c r="K1447" s="462" t="s">
        <v>6</v>
      </c>
      <c r="L1447" s="462" t="s">
        <v>7</v>
      </c>
      <c r="M1447" s="346"/>
    </row>
    <row r="1448" spans="2:13" ht="63.75" outlineLevel="1" x14ac:dyDescent="0.2">
      <c r="B1448" s="345"/>
      <c r="C1448" s="489" t="s">
        <v>1901</v>
      </c>
      <c r="D1448" s="465" t="s">
        <v>461</v>
      </c>
      <c r="E1448" s="443" t="s">
        <v>27</v>
      </c>
      <c r="F1448" s="443" t="s">
        <v>462</v>
      </c>
      <c r="G1448" s="466" t="s">
        <v>1948</v>
      </c>
      <c r="H1448" s="466"/>
      <c r="I1448" s="332" t="s">
        <v>83</v>
      </c>
      <c r="J1448" s="333">
        <v>1</v>
      </c>
      <c r="K1448" s="334">
        <v>75.5</v>
      </c>
      <c r="L1448" s="334">
        <v>75.5</v>
      </c>
      <c r="M1448" s="346"/>
    </row>
    <row r="1449" spans="2:13" ht="25.5" outlineLevel="1" x14ac:dyDescent="0.2">
      <c r="B1449" s="345"/>
      <c r="C1449" s="490" t="s">
        <v>1903</v>
      </c>
      <c r="D1449" s="467" t="s">
        <v>1995</v>
      </c>
      <c r="E1449" s="442" t="s">
        <v>14</v>
      </c>
      <c r="F1449" s="442" t="s">
        <v>1996</v>
      </c>
      <c r="G1449" s="468" t="s">
        <v>1916</v>
      </c>
      <c r="H1449" s="468"/>
      <c r="I1449" s="335" t="s">
        <v>1050</v>
      </c>
      <c r="J1449" s="336">
        <v>0.53300000000000003</v>
      </c>
      <c r="K1449" s="337">
        <v>28.58</v>
      </c>
      <c r="L1449" s="337">
        <v>15.23</v>
      </c>
      <c r="M1449" s="346"/>
    </row>
    <row r="1450" spans="2:13" ht="25.5" outlineLevel="1" x14ac:dyDescent="0.2">
      <c r="B1450" s="345"/>
      <c r="C1450" s="490" t="s">
        <v>1903</v>
      </c>
      <c r="D1450" s="467" t="s">
        <v>2174</v>
      </c>
      <c r="E1450" s="442" t="s">
        <v>14</v>
      </c>
      <c r="F1450" s="442" t="s">
        <v>2175</v>
      </c>
      <c r="G1450" s="468" t="s">
        <v>1916</v>
      </c>
      <c r="H1450" s="468"/>
      <c r="I1450" s="335" t="s">
        <v>1050</v>
      </c>
      <c r="J1450" s="336">
        <v>0.53300000000000003</v>
      </c>
      <c r="K1450" s="337">
        <v>22.19</v>
      </c>
      <c r="L1450" s="337">
        <v>11.82</v>
      </c>
      <c r="M1450" s="346"/>
    </row>
    <row r="1451" spans="2:13" outlineLevel="1" x14ac:dyDescent="0.2">
      <c r="B1451" s="345"/>
      <c r="C1451" s="493" t="s">
        <v>1991</v>
      </c>
      <c r="D1451" s="472" t="s">
        <v>2209</v>
      </c>
      <c r="E1451" s="444" t="s">
        <v>108</v>
      </c>
      <c r="F1451" s="444" t="s">
        <v>1469</v>
      </c>
      <c r="G1451" s="473" t="s">
        <v>1993</v>
      </c>
      <c r="H1451" s="473"/>
      <c r="I1451" s="339" t="s">
        <v>29</v>
      </c>
      <c r="J1451" s="340">
        <v>1</v>
      </c>
      <c r="K1451" s="341">
        <v>5.52</v>
      </c>
      <c r="L1451" s="341">
        <v>5.52</v>
      </c>
      <c r="M1451" s="346"/>
    </row>
    <row r="1452" spans="2:13" outlineLevel="1" x14ac:dyDescent="0.2">
      <c r="B1452" s="345"/>
      <c r="C1452" s="493" t="s">
        <v>1991</v>
      </c>
      <c r="D1452" s="472" t="s">
        <v>2210</v>
      </c>
      <c r="E1452" s="444" t="s">
        <v>108</v>
      </c>
      <c r="F1452" s="444" t="s">
        <v>1380</v>
      </c>
      <c r="G1452" s="473" t="s">
        <v>1993</v>
      </c>
      <c r="H1452" s="473"/>
      <c r="I1452" s="339" t="s">
        <v>83</v>
      </c>
      <c r="J1452" s="340">
        <v>1.1000000000000001</v>
      </c>
      <c r="K1452" s="341">
        <v>30.37</v>
      </c>
      <c r="L1452" s="341">
        <v>33.4</v>
      </c>
      <c r="M1452" s="346"/>
    </row>
    <row r="1453" spans="2:13" ht="25.5" outlineLevel="1" x14ac:dyDescent="0.2">
      <c r="B1453" s="345"/>
      <c r="C1453" s="493" t="s">
        <v>1991</v>
      </c>
      <c r="D1453" s="472" t="s">
        <v>2204</v>
      </c>
      <c r="E1453" s="444" t="s">
        <v>14</v>
      </c>
      <c r="F1453" s="444" t="s">
        <v>1315</v>
      </c>
      <c r="G1453" s="473" t="s">
        <v>1993</v>
      </c>
      <c r="H1453" s="473"/>
      <c r="I1453" s="339" t="s">
        <v>29</v>
      </c>
      <c r="J1453" s="340">
        <v>4</v>
      </c>
      <c r="K1453" s="341">
        <v>1.1499999999999999</v>
      </c>
      <c r="L1453" s="341">
        <v>4.5999999999999996</v>
      </c>
      <c r="M1453" s="346"/>
    </row>
    <row r="1454" spans="2:13" outlineLevel="1" x14ac:dyDescent="0.2">
      <c r="B1454" s="345"/>
      <c r="C1454" s="493" t="s">
        <v>1991</v>
      </c>
      <c r="D1454" s="472" t="s">
        <v>2205</v>
      </c>
      <c r="E1454" s="444" t="s">
        <v>14</v>
      </c>
      <c r="F1454" s="444" t="s">
        <v>1377</v>
      </c>
      <c r="G1454" s="473" t="s">
        <v>1993</v>
      </c>
      <c r="H1454" s="473"/>
      <c r="I1454" s="339" t="s">
        <v>29</v>
      </c>
      <c r="J1454" s="340">
        <v>1.333</v>
      </c>
      <c r="K1454" s="341">
        <v>1.34</v>
      </c>
      <c r="L1454" s="341">
        <v>1.78</v>
      </c>
      <c r="M1454" s="346"/>
    </row>
    <row r="1455" spans="2:13" outlineLevel="1" x14ac:dyDescent="0.2">
      <c r="B1455" s="345"/>
      <c r="C1455" s="493" t="s">
        <v>1991</v>
      </c>
      <c r="D1455" s="472" t="s">
        <v>2206</v>
      </c>
      <c r="E1455" s="444" t="s">
        <v>14</v>
      </c>
      <c r="F1455" s="444" t="s">
        <v>1389</v>
      </c>
      <c r="G1455" s="473" t="s">
        <v>1993</v>
      </c>
      <c r="H1455" s="473"/>
      <c r="I1455" s="339" t="s">
        <v>83</v>
      </c>
      <c r="J1455" s="340">
        <v>0.46700000000000003</v>
      </c>
      <c r="K1455" s="341">
        <v>3.84</v>
      </c>
      <c r="L1455" s="341">
        <v>1.79</v>
      </c>
      <c r="M1455" s="346"/>
    </row>
    <row r="1456" spans="2:13" outlineLevel="1" x14ac:dyDescent="0.2">
      <c r="B1456" s="345"/>
      <c r="C1456" s="493" t="s">
        <v>1991</v>
      </c>
      <c r="D1456" s="472" t="s">
        <v>2207</v>
      </c>
      <c r="E1456" s="444" t="s">
        <v>14</v>
      </c>
      <c r="F1456" s="444" t="s">
        <v>1429</v>
      </c>
      <c r="G1456" s="473" t="s">
        <v>1993</v>
      </c>
      <c r="H1456" s="473"/>
      <c r="I1456" s="339" t="s">
        <v>29</v>
      </c>
      <c r="J1456" s="340">
        <v>4</v>
      </c>
      <c r="K1456" s="341">
        <v>0.34</v>
      </c>
      <c r="L1456" s="341">
        <v>1.36</v>
      </c>
      <c r="M1456" s="346"/>
    </row>
    <row r="1457" spans="2:13" outlineLevel="1" x14ac:dyDescent="0.2">
      <c r="B1457" s="345"/>
      <c r="C1457" s="491"/>
      <c r="D1457" s="469"/>
      <c r="E1457" s="469"/>
      <c r="F1457" s="469"/>
      <c r="G1457" s="469" t="s">
        <v>1917</v>
      </c>
      <c r="H1457" s="470">
        <v>8.8655182259446086</v>
      </c>
      <c r="I1457" s="469" t="s">
        <v>1918</v>
      </c>
      <c r="J1457" s="470">
        <v>9.76</v>
      </c>
      <c r="K1457" s="469" t="s">
        <v>1919</v>
      </c>
      <c r="L1457" s="470">
        <v>18.63</v>
      </c>
      <c r="M1457" s="346"/>
    </row>
    <row r="1458" spans="2:13" outlineLevel="1" x14ac:dyDescent="0.2">
      <c r="B1458" s="345"/>
      <c r="C1458" s="491"/>
      <c r="D1458" s="469"/>
      <c r="E1458" s="469"/>
      <c r="F1458" s="469"/>
      <c r="G1458" s="469" t="s">
        <v>1920</v>
      </c>
      <c r="H1458" s="470">
        <v>16.78</v>
      </c>
      <c r="I1458" s="469"/>
      <c r="J1458" s="471" t="s">
        <v>1921</v>
      </c>
      <c r="K1458" s="471"/>
      <c r="L1458" s="470">
        <v>92.28</v>
      </c>
      <c r="M1458" s="346"/>
    </row>
    <row r="1459" spans="2:13" outlineLevel="1" x14ac:dyDescent="0.2">
      <c r="B1459" s="345"/>
      <c r="C1459" s="494" t="s">
        <v>2001</v>
      </c>
      <c r="D1459" s="474"/>
      <c r="E1459" s="474"/>
      <c r="F1459" s="474"/>
      <c r="G1459" s="474"/>
      <c r="H1459" s="474"/>
      <c r="I1459" s="474"/>
      <c r="J1459" s="474"/>
      <c r="K1459" s="474"/>
      <c r="L1459" s="474"/>
      <c r="M1459" s="346"/>
    </row>
    <row r="1460" spans="2:13" ht="13.5" outlineLevel="1" thickBot="1" x14ac:dyDescent="0.25">
      <c r="B1460" s="345"/>
      <c r="C1460" s="486" t="s">
        <v>2211</v>
      </c>
      <c r="D1460" s="471"/>
      <c r="E1460" s="471"/>
      <c r="F1460" s="471"/>
      <c r="G1460" s="471"/>
      <c r="H1460" s="471"/>
      <c r="I1460" s="471"/>
      <c r="J1460" s="471"/>
      <c r="K1460" s="471"/>
      <c r="L1460" s="471"/>
      <c r="M1460" s="346"/>
    </row>
    <row r="1461" spans="2:13" ht="13.5" outlineLevel="1" thickTop="1" x14ac:dyDescent="0.2">
      <c r="B1461" s="345"/>
      <c r="C1461" s="492"/>
      <c r="D1461" s="338"/>
      <c r="E1461" s="338"/>
      <c r="F1461" s="338"/>
      <c r="G1461" s="338"/>
      <c r="H1461" s="338"/>
      <c r="I1461" s="338"/>
      <c r="J1461" s="338"/>
      <c r="K1461" s="338"/>
      <c r="L1461" s="338"/>
      <c r="M1461" s="346"/>
    </row>
    <row r="1462" spans="2:13" ht="15" outlineLevel="1" x14ac:dyDescent="0.2">
      <c r="B1462" s="345"/>
      <c r="C1462" s="488" t="s">
        <v>463</v>
      </c>
      <c r="D1462" s="462" t="s">
        <v>1</v>
      </c>
      <c r="E1462" s="461" t="s">
        <v>2</v>
      </c>
      <c r="F1462" s="461" t="s">
        <v>3</v>
      </c>
      <c r="G1462" s="463" t="s">
        <v>1900</v>
      </c>
      <c r="H1462" s="463"/>
      <c r="I1462" s="464" t="s">
        <v>4</v>
      </c>
      <c r="J1462" s="462" t="s">
        <v>5</v>
      </c>
      <c r="K1462" s="462" t="s">
        <v>6</v>
      </c>
      <c r="L1462" s="462" t="s">
        <v>7</v>
      </c>
      <c r="M1462" s="346"/>
    </row>
    <row r="1463" spans="2:13" ht="63.75" outlineLevel="1" x14ac:dyDescent="0.2">
      <c r="B1463" s="345"/>
      <c r="C1463" s="489" t="s">
        <v>1901</v>
      </c>
      <c r="D1463" s="465" t="s">
        <v>464</v>
      </c>
      <c r="E1463" s="443" t="s">
        <v>27</v>
      </c>
      <c r="F1463" s="443" t="s">
        <v>465</v>
      </c>
      <c r="G1463" s="466" t="s">
        <v>1948</v>
      </c>
      <c r="H1463" s="466"/>
      <c r="I1463" s="332" t="s">
        <v>83</v>
      </c>
      <c r="J1463" s="333">
        <v>1</v>
      </c>
      <c r="K1463" s="334">
        <v>74.37</v>
      </c>
      <c r="L1463" s="334">
        <v>74.37</v>
      </c>
      <c r="M1463" s="346"/>
    </row>
    <row r="1464" spans="2:13" ht="25.5" outlineLevel="1" x14ac:dyDescent="0.2">
      <c r="B1464" s="345"/>
      <c r="C1464" s="490" t="s">
        <v>1903</v>
      </c>
      <c r="D1464" s="467" t="s">
        <v>1995</v>
      </c>
      <c r="E1464" s="442" t="s">
        <v>14</v>
      </c>
      <c r="F1464" s="442" t="s">
        <v>1996</v>
      </c>
      <c r="G1464" s="468" t="s">
        <v>1916</v>
      </c>
      <c r="H1464" s="468"/>
      <c r="I1464" s="335" t="s">
        <v>1050</v>
      </c>
      <c r="J1464" s="336">
        <v>0.97399999999999998</v>
      </c>
      <c r="K1464" s="337">
        <v>28.58</v>
      </c>
      <c r="L1464" s="337">
        <v>27.83</v>
      </c>
      <c r="M1464" s="346"/>
    </row>
    <row r="1465" spans="2:13" ht="25.5" outlineLevel="1" x14ac:dyDescent="0.2">
      <c r="B1465" s="345"/>
      <c r="C1465" s="490" t="s">
        <v>1903</v>
      </c>
      <c r="D1465" s="467" t="s">
        <v>2174</v>
      </c>
      <c r="E1465" s="442" t="s">
        <v>14</v>
      </c>
      <c r="F1465" s="442" t="s">
        <v>2175</v>
      </c>
      <c r="G1465" s="468" t="s">
        <v>1916</v>
      </c>
      <c r="H1465" s="468"/>
      <c r="I1465" s="335" t="s">
        <v>1050</v>
      </c>
      <c r="J1465" s="336">
        <v>0.97399999999999998</v>
      </c>
      <c r="K1465" s="337">
        <v>22.19</v>
      </c>
      <c r="L1465" s="337">
        <v>21.61</v>
      </c>
      <c r="M1465" s="346"/>
    </row>
    <row r="1466" spans="2:13" outlineLevel="1" x14ac:dyDescent="0.2">
      <c r="B1466" s="345"/>
      <c r="C1466" s="493" t="s">
        <v>1991</v>
      </c>
      <c r="D1466" s="472" t="s">
        <v>2205</v>
      </c>
      <c r="E1466" s="444" t="s">
        <v>14</v>
      </c>
      <c r="F1466" s="444" t="s">
        <v>1377</v>
      </c>
      <c r="G1466" s="473" t="s">
        <v>1993</v>
      </c>
      <c r="H1466" s="473"/>
      <c r="I1466" s="339" t="s">
        <v>29</v>
      </c>
      <c r="J1466" s="340">
        <v>1.333</v>
      </c>
      <c r="K1466" s="341">
        <v>1.34</v>
      </c>
      <c r="L1466" s="341">
        <v>1.78</v>
      </c>
      <c r="M1466" s="346"/>
    </row>
    <row r="1467" spans="2:13" outlineLevel="1" x14ac:dyDescent="0.2">
      <c r="B1467" s="345"/>
      <c r="C1467" s="493" t="s">
        <v>1991</v>
      </c>
      <c r="D1467" s="472" t="s">
        <v>2206</v>
      </c>
      <c r="E1467" s="444" t="s">
        <v>14</v>
      </c>
      <c r="F1467" s="444" t="s">
        <v>1389</v>
      </c>
      <c r="G1467" s="473" t="s">
        <v>1993</v>
      </c>
      <c r="H1467" s="473"/>
      <c r="I1467" s="339" t="s">
        <v>83</v>
      </c>
      <c r="J1467" s="340">
        <v>0.46700000000000003</v>
      </c>
      <c r="K1467" s="341">
        <v>3.84</v>
      </c>
      <c r="L1467" s="341">
        <v>1.79</v>
      </c>
      <c r="M1467" s="346"/>
    </row>
    <row r="1468" spans="2:13" outlineLevel="1" x14ac:dyDescent="0.2">
      <c r="B1468" s="345"/>
      <c r="C1468" s="493" t="s">
        <v>1991</v>
      </c>
      <c r="D1468" s="472" t="s">
        <v>2207</v>
      </c>
      <c r="E1468" s="444" t="s">
        <v>14</v>
      </c>
      <c r="F1468" s="444" t="s">
        <v>1429</v>
      </c>
      <c r="G1468" s="473" t="s">
        <v>1993</v>
      </c>
      <c r="H1468" s="473"/>
      <c r="I1468" s="339" t="s">
        <v>29</v>
      </c>
      <c r="J1468" s="340">
        <v>4</v>
      </c>
      <c r="K1468" s="341">
        <v>0.34</v>
      </c>
      <c r="L1468" s="341">
        <v>1.36</v>
      </c>
      <c r="M1468" s="346"/>
    </row>
    <row r="1469" spans="2:13" outlineLevel="1" x14ac:dyDescent="0.2">
      <c r="B1469" s="345"/>
      <c r="C1469" s="493" t="s">
        <v>1991</v>
      </c>
      <c r="D1469" s="472" t="s">
        <v>2212</v>
      </c>
      <c r="E1469" s="444" t="s">
        <v>108</v>
      </c>
      <c r="F1469" s="444" t="s">
        <v>1328</v>
      </c>
      <c r="G1469" s="473" t="s">
        <v>1993</v>
      </c>
      <c r="H1469" s="473"/>
      <c r="I1469" s="339" t="s">
        <v>29</v>
      </c>
      <c r="J1469" s="340">
        <v>1</v>
      </c>
      <c r="K1469" s="341">
        <v>4.9000000000000004</v>
      </c>
      <c r="L1469" s="341">
        <v>4.9000000000000004</v>
      </c>
      <c r="M1469" s="346"/>
    </row>
    <row r="1470" spans="2:13" outlineLevel="1" x14ac:dyDescent="0.2">
      <c r="B1470" s="345"/>
      <c r="C1470" s="493" t="s">
        <v>1991</v>
      </c>
      <c r="D1470" s="472" t="s">
        <v>2213</v>
      </c>
      <c r="E1470" s="444" t="s">
        <v>14</v>
      </c>
      <c r="F1470" s="444" t="s">
        <v>1276</v>
      </c>
      <c r="G1470" s="473" t="s">
        <v>1993</v>
      </c>
      <c r="H1470" s="473"/>
      <c r="I1470" s="339" t="s">
        <v>83</v>
      </c>
      <c r="J1470" s="340">
        <v>1.05</v>
      </c>
      <c r="K1470" s="341">
        <v>10</v>
      </c>
      <c r="L1470" s="341">
        <v>10.5</v>
      </c>
      <c r="M1470" s="346"/>
    </row>
    <row r="1471" spans="2:13" ht="25.5" outlineLevel="1" x14ac:dyDescent="0.2">
      <c r="B1471" s="345"/>
      <c r="C1471" s="493" t="s">
        <v>1991</v>
      </c>
      <c r="D1471" s="472" t="s">
        <v>2204</v>
      </c>
      <c r="E1471" s="444" t="s">
        <v>14</v>
      </c>
      <c r="F1471" s="444" t="s">
        <v>1315</v>
      </c>
      <c r="G1471" s="473" t="s">
        <v>1993</v>
      </c>
      <c r="H1471" s="473"/>
      <c r="I1471" s="339" t="s">
        <v>29</v>
      </c>
      <c r="J1471" s="340">
        <v>4</v>
      </c>
      <c r="K1471" s="341">
        <v>1.1499999999999999</v>
      </c>
      <c r="L1471" s="341">
        <v>4.5999999999999996</v>
      </c>
      <c r="M1471" s="346"/>
    </row>
    <row r="1472" spans="2:13" outlineLevel="1" x14ac:dyDescent="0.2">
      <c r="B1472" s="345"/>
      <c r="C1472" s="491"/>
      <c r="D1472" s="469"/>
      <c r="E1472" s="469"/>
      <c r="F1472" s="469"/>
      <c r="G1472" s="469" t="s">
        <v>1917</v>
      </c>
      <c r="H1472" s="470">
        <v>16.203483392024363</v>
      </c>
      <c r="I1472" s="469" t="s">
        <v>1918</v>
      </c>
      <c r="J1472" s="470">
        <v>17.850000000000001</v>
      </c>
      <c r="K1472" s="469" t="s">
        <v>1919</v>
      </c>
      <c r="L1472" s="470">
        <v>34.049999999999997</v>
      </c>
      <c r="M1472" s="346"/>
    </row>
    <row r="1473" spans="2:13" outlineLevel="1" x14ac:dyDescent="0.2">
      <c r="B1473" s="345"/>
      <c r="C1473" s="491"/>
      <c r="D1473" s="469"/>
      <c r="E1473" s="469"/>
      <c r="F1473" s="469"/>
      <c r="G1473" s="469" t="s">
        <v>1920</v>
      </c>
      <c r="H1473" s="470">
        <v>16.53</v>
      </c>
      <c r="I1473" s="469"/>
      <c r="J1473" s="471" t="s">
        <v>1921</v>
      </c>
      <c r="K1473" s="471"/>
      <c r="L1473" s="470">
        <v>90.9</v>
      </c>
      <c r="M1473" s="346"/>
    </row>
    <row r="1474" spans="2:13" outlineLevel="1" x14ac:dyDescent="0.2">
      <c r="B1474" s="345"/>
      <c r="C1474" s="494" t="s">
        <v>2001</v>
      </c>
      <c r="D1474" s="474"/>
      <c r="E1474" s="474"/>
      <c r="F1474" s="474"/>
      <c r="G1474" s="474"/>
      <c r="H1474" s="474"/>
      <c r="I1474" s="474"/>
      <c r="J1474" s="474"/>
      <c r="K1474" s="474"/>
      <c r="L1474" s="474"/>
      <c r="M1474" s="346"/>
    </row>
    <row r="1475" spans="2:13" ht="13.5" outlineLevel="1" thickBot="1" x14ac:dyDescent="0.25">
      <c r="B1475" s="345"/>
      <c r="C1475" s="486" t="s">
        <v>2214</v>
      </c>
      <c r="D1475" s="471"/>
      <c r="E1475" s="471"/>
      <c r="F1475" s="471"/>
      <c r="G1475" s="471"/>
      <c r="H1475" s="471"/>
      <c r="I1475" s="471"/>
      <c r="J1475" s="471"/>
      <c r="K1475" s="471"/>
      <c r="L1475" s="471"/>
      <c r="M1475" s="346"/>
    </row>
    <row r="1476" spans="2:13" ht="13.5" outlineLevel="1" thickTop="1" x14ac:dyDescent="0.2">
      <c r="B1476" s="345"/>
      <c r="C1476" s="492"/>
      <c r="D1476" s="338"/>
      <c r="E1476" s="338"/>
      <c r="F1476" s="338"/>
      <c r="G1476" s="338"/>
      <c r="H1476" s="338"/>
      <c r="I1476" s="338"/>
      <c r="J1476" s="338"/>
      <c r="K1476" s="338"/>
      <c r="L1476" s="338"/>
      <c r="M1476" s="346"/>
    </row>
    <row r="1477" spans="2:13" ht="15" outlineLevel="1" x14ac:dyDescent="0.2">
      <c r="B1477" s="345"/>
      <c r="C1477" s="488" t="s">
        <v>466</v>
      </c>
      <c r="D1477" s="462" t="s">
        <v>1</v>
      </c>
      <c r="E1477" s="461" t="s">
        <v>2</v>
      </c>
      <c r="F1477" s="461" t="s">
        <v>3</v>
      </c>
      <c r="G1477" s="463" t="s">
        <v>1900</v>
      </c>
      <c r="H1477" s="463"/>
      <c r="I1477" s="464" t="s">
        <v>4</v>
      </c>
      <c r="J1477" s="462" t="s">
        <v>5</v>
      </c>
      <c r="K1477" s="462" t="s">
        <v>6</v>
      </c>
      <c r="L1477" s="462" t="s">
        <v>7</v>
      </c>
      <c r="M1477" s="346"/>
    </row>
    <row r="1478" spans="2:13" ht="38.25" outlineLevel="1" x14ac:dyDescent="0.2">
      <c r="B1478" s="345"/>
      <c r="C1478" s="489" t="s">
        <v>1901</v>
      </c>
      <c r="D1478" s="465" t="s">
        <v>467</v>
      </c>
      <c r="E1478" s="443" t="s">
        <v>108</v>
      </c>
      <c r="F1478" s="443" t="s">
        <v>468</v>
      </c>
      <c r="G1478" s="466" t="s">
        <v>2215</v>
      </c>
      <c r="H1478" s="466"/>
      <c r="I1478" s="332" t="s">
        <v>29</v>
      </c>
      <c r="J1478" s="333">
        <v>1</v>
      </c>
      <c r="K1478" s="334">
        <v>50.41</v>
      </c>
      <c r="L1478" s="334">
        <v>50.41</v>
      </c>
      <c r="M1478" s="346"/>
    </row>
    <row r="1479" spans="2:13" ht="25.5" outlineLevel="1" x14ac:dyDescent="0.2">
      <c r="B1479" s="345"/>
      <c r="C1479" s="490" t="s">
        <v>1903</v>
      </c>
      <c r="D1479" s="467" t="s">
        <v>1995</v>
      </c>
      <c r="E1479" s="442" t="s">
        <v>14</v>
      </c>
      <c r="F1479" s="442" t="s">
        <v>1996</v>
      </c>
      <c r="G1479" s="468" t="s">
        <v>1916</v>
      </c>
      <c r="H1479" s="468"/>
      <c r="I1479" s="335" t="s">
        <v>1050</v>
      </c>
      <c r="J1479" s="336">
        <v>0.53300000000000003</v>
      </c>
      <c r="K1479" s="337">
        <v>28.58</v>
      </c>
      <c r="L1479" s="337">
        <v>15.23</v>
      </c>
      <c r="M1479" s="346"/>
    </row>
    <row r="1480" spans="2:13" outlineLevel="1" x14ac:dyDescent="0.2">
      <c r="B1480" s="345"/>
      <c r="C1480" s="493" t="s">
        <v>1991</v>
      </c>
      <c r="D1480" s="472" t="s">
        <v>1719</v>
      </c>
      <c r="E1480" s="444" t="s">
        <v>108</v>
      </c>
      <c r="F1480" s="444" t="s">
        <v>1720</v>
      </c>
      <c r="G1480" s="473" t="s">
        <v>1993</v>
      </c>
      <c r="H1480" s="473"/>
      <c r="I1480" s="339" t="s">
        <v>29</v>
      </c>
      <c r="J1480" s="340">
        <v>1</v>
      </c>
      <c r="K1480" s="341">
        <v>35.18</v>
      </c>
      <c r="L1480" s="341">
        <v>35.18</v>
      </c>
      <c r="M1480" s="346"/>
    </row>
    <row r="1481" spans="2:13" outlineLevel="1" x14ac:dyDescent="0.2">
      <c r="B1481" s="345"/>
      <c r="C1481" s="491"/>
      <c r="D1481" s="469"/>
      <c r="E1481" s="469"/>
      <c r="F1481" s="469"/>
      <c r="G1481" s="469" t="s">
        <v>1917</v>
      </c>
      <c r="H1481" s="470">
        <v>5.244122965641953</v>
      </c>
      <c r="I1481" s="469" t="s">
        <v>1918</v>
      </c>
      <c r="J1481" s="470">
        <v>5.78</v>
      </c>
      <c r="K1481" s="469" t="s">
        <v>1919</v>
      </c>
      <c r="L1481" s="470">
        <v>11.02</v>
      </c>
      <c r="M1481" s="346"/>
    </row>
    <row r="1482" spans="2:13" ht="13.5" outlineLevel="1" thickBot="1" x14ac:dyDescent="0.25">
      <c r="B1482" s="345"/>
      <c r="C1482" s="491"/>
      <c r="D1482" s="469"/>
      <c r="E1482" s="469"/>
      <c r="F1482" s="469"/>
      <c r="G1482" s="469" t="s">
        <v>1920</v>
      </c>
      <c r="H1482" s="470">
        <v>11.2</v>
      </c>
      <c r="I1482" s="469"/>
      <c r="J1482" s="471" t="s">
        <v>1921</v>
      </c>
      <c r="K1482" s="471"/>
      <c r="L1482" s="470">
        <v>61.61</v>
      </c>
      <c r="M1482" s="346"/>
    </row>
    <row r="1483" spans="2:13" ht="13.5" outlineLevel="1" thickTop="1" x14ac:dyDescent="0.2">
      <c r="B1483" s="345"/>
      <c r="C1483" s="492"/>
      <c r="D1483" s="338"/>
      <c r="E1483" s="338"/>
      <c r="F1483" s="338"/>
      <c r="G1483" s="338"/>
      <c r="H1483" s="338"/>
      <c r="I1483" s="338"/>
      <c r="J1483" s="338"/>
      <c r="K1483" s="338"/>
      <c r="L1483" s="338"/>
      <c r="M1483" s="346"/>
    </row>
    <row r="1484" spans="2:13" ht="15" outlineLevel="1" x14ac:dyDescent="0.2">
      <c r="B1484" s="345"/>
      <c r="C1484" s="488" t="s">
        <v>469</v>
      </c>
      <c r="D1484" s="462" t="s">
        <v>1</v>
      </c>
      <c r="E1484" s="461" t="s">
        <v>2</v>
      </c>
      <c r="F1484" s="461" t="s">
        <v>3</v>
      </c>
      <c r="G1484" s="463" t="s">
        <v>1900</v>
      </c>
      <c r="H1484" s="463"/>
      <c r="I1484" s="464" t="s">
        <v>4</v>
      </c>
      <c r="J1484" s="462" t="s">
        <v>5</v>
      </c>
      <c r="K1484" s="462" t="s">
        <v>6</v>
      </c>
      <c r="L1484" s="462" t="s">
        <v>7</v>
      </c>
      <c r="M1484" s="346"/>
    </row>
    <row r="1485" spans="2:13" ht="63.75" outlineLevel="1" x14ac:dyDescent="0.2">
      <c r="B1485" s="345"/>
      <c r="C1485" s="489" t="s">
        <v>1901</v>
      </c>
      <c r="D1485" s="465" t="s">
        <v>470</v>
      </c>
      <c r="E1485" s="443" t="s">
        <v>27</v>
      </c>
      <c r="F1485" s="443" t="s">
        <v>471</v>
      </c>
      <c r="G1485" s="466" t="s">
        <v>1948</v>
      </c>
      <c r="H1485" s="466"/>
      <c r="I1485" s="332" t="s">
        <v>29</v>
      </c>
      <c r="J1485" s="333">
        <v>1</v>
      </c>
      <c r="K1485" s="334">
        <v>98.17</v>
      </c>
      <c r="L1485" s="334">
        <v>98.17</v>
      </c>
      <c r="M1485" s="346"/>
    </row>
    <row r="1486" spans="2:13" ht="25.5" outlineLevel="1" x14ac:dyDescent="0.2">
      <c r="B1486" s="345"/>
      <c r="C1486" s="490" t="s">
        <v>1903</v>
      </c>
      <c r="D1486" s="467" t="s">
        <v>1995</v>
      </c>
      <c r="E1486" s="442" t="s">
        <v>14</v>
      </c>
      <c r="F1486" s="442" t="s">
        <v>1996</v>
      </c>
      <c r="G1486" s="468" t="s">
        <v>1916</v>
      </c>
      <c r="H1486" s="468"/>
      <c r="I1486" s="335" t="s">
        <v>1050</v>
      </c>
      <c r="J1486" s="336">
        <v>0.5</v>
      </c>
      <c r="K1486" s="337">
        <v>28.58</v>
      </c>
      <c r="L1486" s="337">
        <v>14.29</v>
      </c>
      <c r="M1486" s="346"/>
    </row>
    <row r="1487" spans="2:13" ht="25.5" outlineLevel="1" x14ac:dyDescent="0.2">
      <c r="B1487" s="345"/>
      <c r="C1487" s="490" t="s">
        <v>1903</v>
      </c>
      <c r="D1487" s="467" t="s">
        <v>1997</v>
      </c>
      <c r="E1487" s="442" t="s">
        <v>14</v>
      </c>
      <c r="F1487" s="442" t="s">
        <v>1998</v>
      </c>
      <c r="G1487" s="468" t="s">
        <v>1916</v>
      </c>
      <c r="H1487" s="468"/>
      <c r="I1487" s="335" t="s">
        <v>1050</v>
      </c>
      <c r="J1487" s="336">
        <v>0.5</v>
      </c>
      <c r="K1487" s="337">
        <v>21.09</v>
      </c>
      <c r="L1487" s="337">
        <v>10.54</v>
      </c>
      <c r="M1487" s="346"/>
    </row>
    <row r="1488" spans="2:13" ht="25.5" outlineLevel="1" x14ac:dyDescent="0.2">
      <c r="B1488" s="345"/>
      <c r="C1488" s="493" t="s">
        <v>1991</v>
      </c>
      <c r="D1488" s="472" t="s">
        <v>1737</v>
      </c>
      <c r="E1488" s="444" t="s">
        <v>1202</v>
      </c>
      <c r="F1488" s="444" t="s">
        <v>1738</v>
      </c>
      <c r="G1488" s="473" t="s">
        <v>1993</v>
      </c>
      <c r="H1488" s="473"/>
      <c r="I1488" s="339" t="s">
        <v>29</v>
      </c>
      <c r="J1488" s="340">
        <v>1</v>
      </c>
      <c r="K1488" s="341">
        <v>10.38</v>
      </c>
      <c r="L1488" s="341">
        <v>10.38</v>
      </c>
      <c r="M1488" s="346"/>
    </row>
    <row r="1489" spans="2:13" outlineLevel="1" x14ac:dyDescent="0.2">
      <c r="B1489" s="345"/>
      <c r="C1489" s="493" t="s">
        <v>1991</v>
      </c>
      <c r="D1489" s="472" t="s">
        <v>1565</v>
      </c>
      <c r="E1489" s="444" t="s">
        <v>1203</v>
      </c>
      <c r="F1489" s="444" t="s">
        <v>1566</v>
      </c>
      <c r="G1489" s="473" t="s">
        <v>1993</v>
      </c>
      <c r="H1489" s="473"/>
      <c r="I1489" s="339" t="s">
        <v>29</v>
      </c>
      <c r="J1489" s="340">
        <v>4</v>
      </c>
      <c r="K1489" s="341">
        <v>1.26</v>
      </c>
      <c r="L1489" s="341">
        <v>5.04</v>
      </c>
      <c r="M1489" s="346"/>
    </row>
    <row r="1490" spans="2:13" ht="25.5" outlineLevel="1" x14ac:dyDescent="0.2">
      <c r="B1490" s="345"/>
      <c r="C1490" s="493" t="s">
        <v>1991</v>
      </c>
      <c r="D1490" s="472" t="s">
        <v>2216</v>
      </c>
      <c r="E1490" s="444" t="s">
        <v>14</v>
      </c>
      <c r="F1490" s="444" t="s">
        <v>1292</v>
      </c>
      <c r="G1490" s="473" t="s">
        <v>1993</v>
      </c>
      <c r="H1490" s="473"/>
      <c r="I1490" s="339" t="s">
        <v>29</v>
      </c>
      <c r="J1490" s="340">
        <v>16</v>
      </c>
      <c r="K1490" s="341">
        <v>3.62</v>
      </c>
      <c r="L1490" s="341">
        <v>57.92</v>
      </c>
      <c r="M1490" s="346"/>
    </row>
    <row r="1491" spans="2:13" outlineLevel="1" x14ac:dyDescent="0.2">
      <c r="B1491" s="345"/>
      <c r="C1491" s="491"/>
      <c r="D1491" s="469"/>
      <c r="E1491" s="469"/>
      <c r="F1491" s="469"/>
      <c r="G1491" s="469" t="s">
        <v>1917</v>
      </c>
      <c r="H1491" s="470">
        <v>8.0946035976015995</v>
      </c>
      <c r="I1491" s="469" t="s">
        <v>1918</v>
      </c>
      <c r="J1491" s="470">
        <v>8.92</v>
      </c>
      <c r="K1491" s="469" t="s">
        <v>1919</v>
      </c>
      <c r="L1491" s="470">
        <v>17.010000000000002</v>
      </c>
      <c r="M1491" s="346"/>
    </row>
    <row r="1492" spans="2:13" outlineLevel="1" x14ac:dyDescent="0.2">
      <c r="B1492" s="345"/>
      <c r="C1492" s="491"/>
      <c r="D1492" s="469"/>
      <c r="E1492" s="469"/>
      <c r="F1492" s="469"/>
      <c r="G1492" s="469" t="s">
        <v>1920</v>
      </c>
      <c r="H1492" s="470">
        <v>21.82</v>
      </c>
      <c r="I1492" s="469"/>
      <c r="J1492" s="471" t="s">
        <v>1921</v>
      </c>
      <c r="K1492" s="471"/>
      <c r="L1492" s="470">
        <v>119.99</v>
      </c>
      <c r="M1492" s="346"/>
    </row>
    <row r="1493" spans="2:13" outlineLevel="1" x14ac:dyDescent="0.2">
      <c r="B1493" s="345"/>
      <c r="C1493" s="494" t="s">
        <v>2001</v>
      </c>
      <c r="D1493" s="474"/>
      <c r="E1493" s="474"/>
      <c r="F1493" s="474"/>
      <c r="G1493" s="474"/>
      <c r="H1493" s="474"/>
      <c r="I1493" s="474"/>
      <c r="J1493" s="474"/>
      <c r="K1493" s="474"/>
      <c r="L1493" s="474"/>
      <c r="M1493" s="346"/>
    </row>
    <row r="1494" spans="2:13" ht="13.5" outlineLevel="1" thickBot="1" x14ac:dyDescent="0.25">
      <c r="B1494" s="345"/>
      <c r="C1494" s="486" t="s">
        <v>2217</v>
      </c>
      <c r="D1494" s="471"/>
      <c r="E1494" s="471"/>
      <c r="F1494" s="471"/>
      <c r="G1494" s="471"/>
      <c r="H1494" s="471"/>
      <c r="I1494" s="471"/>
      <c r="J1494" s="471"/>
      <c r="K1494" s="471"/>
      <c r="L1494" s="471"/>
      <c r="M1494" s="346"/>
    </row>
    <row r="1495" spans="2:13" ht="13.5" outlineLevel="1" thickTop="1" x14ac:dyDescent="0.2">
      <c r="B1495" s="345"/>
      <c r="C1495" s="492"/>
      <c r="D1495" s="338"/>
      <c r="E1495" s="338"/>
      <c r="F1495" s="338"/>
      <c r="G1495" s="338"/>
      <c r="H1495" s="338"/>
      <c r="I1495" s="338"/>
      <c r="J1495" s="338"/>
      <c r="K1495" s="338"/>
      <c r="L1495" s="338"/>
      <c r="M1495" s="346"/>
    </row>
    <row r="1496" spans="2:13" ht="15" outlineLevel="1" x14ac:dyDescent="0.2">
      <c r="B1496" s="345"/>
      <c r="C1496" s="488" t="s">
        <v>472</v>
      </c>
      <c r="D1496" s="462" t="s">
        <v>1</v>
      </c>
      <c r="E1496" s="461" t="s">
        <v>2</v>
      </c>
      <c r="F1496" s="461" t="s">
        <v>3</v>
      </c>
      <c r="G1496" s="463" t="s">
        <v>1900</v>
      </c>
      <c r="H1496" s="463"/>
      <c r="I1496" s="464" t="s">
        <v>4</v>
      </c>
      <c r="J1496" s="462" t="s">
        <v>5</v>
      </c>
      <c r="K1496" s="462" t="s">
        <v>6</v>
      </c>
      <c r="L1496" s="462" t="s">
        <v>7</v>
      </c>
      <c r="M1496" s="346"/>
    </row>
    <row r="1497" spans="2:13" ht="63.75" outlineLevel="1" x14ac:dyDescent="0.2">
      <c r="B1497" s="345"/>
      <c r="C1497" s="489" t="s">
        <v>1901</v>
      </c>
      <c r="D1497" s="465" t="s">
        <v>473</v>
      </c>
      <c r="E1497" s="443" t="s">
        <v>27</v>
      </c>
      <c r="F1497" s="443" t="s">
        <v>474</v>
      </c>
      <c r="G1497" s="466" t="s">
        <v>1948</v>
      </c>
      <c r="H1497" s="466"/>
      <c r="I1497" s="332" t="s">
        <v>29</v>
      </c>
      <c r="J1497" s="333">
        <v>1</v>
      </c>
      <c r="K1497" s="334">
        <v>40.619999999999997</v>
      </c>
      <c r="L1497" s="334">
        <v>40.619999999999997</v>
      </c>
      <c r="M1497" s="346"/>
    </row>
    <row r="1498" spans="2:13" ht="25.5" outlineLevel="1" x14ac:dyDescent="0.2">
      <c r="B1498" s="345"/>
      <c r="C1498" s="490" t="s">
        <v>1903</v>
      </c>
      <c r="D1498" s="467" t="s">
        <v>1995</v>
      </c>
      <c r="E1498" s="442" t="s">
        <v>14</v>
      </c>
      <c r="F1498" s="442" t="s">
        <v>1996</v>
      </c>
      <c r="G1498" s="468" t="s">
        <v>1916</v>
      </c>
      <c r="H1498" s="468"/>
      <c r="I1498" s="335" t="s">
        <v>1050</v>
      </c>
      <c r="J1498" s="336">
        <v>0.15</v>
      </c>
      <c r="K1498" s="337">
        <v>28.58</v>
      </c>
      <c r="L1498" s="337">
        <v>4.28</v>
      </c>
      <c r="M1498" s="346"/>
    </row>
    <row r="1499" spans="2:13" ht="25.5" outlineLevel="1" x14ac:dyDescent="0.2">
      <c r="B1499" s="345"/>
      <c r="C1499" s="490" t="s">
        <v>1903</v>
      </c>
      <c r="D1499" s="467" t="s">
        <v>1997</v>
      </c>
      <c r="E1499" s="442" t="s">
        <v>14</v>
      </c>
      <c r="F1499" s="442" t="s">
        <v>1998</v>
      </c>
      <c r="G1499" s="468" t="s">
        <v>1916</v>
      </c>
      <c r="H1499" s="468"/>
      <c r="I1499" s="335" t="s">
        <v>1050</v>
      </c>
      <c r="J1499" s="336">
        <v>0.15</v>
      </c>
      <c r="K1499" s="337">
        <v>21.09</v>
      </c>
      <c r="L1499" s="337">
        <v>3.16</v>
      </c>
      <c r="M1499" s="346"/>
    </row>
    <row r="1500" spans="2:13" outlineLevel="1" x14ac:dyDescent="0.2">
      <c r="B1500" s="345"/>
      <c r="C1500" s="493" t="s">
        <v>1991</v>
      </c>
      <c r="D1500" s="472" t="s">
        <v>1627</v>
      </c>
      <c r="E1500" s="444" t="s">
        <v>67</v>
      </c>
      <c r="F1500" s="444" t="s">
        <v>1628</v>
      </c>
      <c r="G1500" s="473" t="s">
        <v>1993</v>
      </c>
      <c r="H1500" s="473"/>
      <c r="I1500" s="339" t="s">
        <v>209</v>
      </c>
      <c r="J1500" s="340">
        <v>1</v>
      </c>
      <c r="K1500" s="341">
        <v>16.38</v>
      </c>
      <c r="L1500" s="341">
        <v>16.38</v>
      </c>
      <c r="M1500" s="346"/>
    </row>
    <row r="1501" spans="2:13" ht="25.5" outlineLevel="1" x14ac:dyDescent="0.2">
      <c r="B1501" s="345"/>
      <c r="C1501" s="493" t="s">
        <v>1991</v>
      </c>
      <c r="D1501" s="472" t="s">
        <v>2216</v>
      </c>
      <c r="E1501" s="444" t="s">
        <v>14</v>
      </c>
      <c r="F1501" s="444" t="s">
        <v>1292</v>
      </c>
      <c r="G1501" s="473" t="s">
        <v>1993</v>
      </c>
      <c r="H1501" s="473"/>
      <c r="I1501" s="339" t="s">
        <v>29</v>
      </c>
      <c r="J1501" s="340">
        <v>4</v>
      </c>
      <c r="K1501" s="341">
        <v>3.62</v>
      </c>
      <c r="L1501" s="341">
        <v>14.48</v>
      </c>
      <c r="M1501" s="346"/>
    </row>
    <row r="1502" spans="2:13" outlineLevel="1" x14ac:dyDescent="0.2">
      <c r="B1502" s="345"/>
      <c r="C1502" s="493" t="s">
        <v>1991</v>
      </c>
      <c r="D1502" s="472" t="s">
        <v>1829</v>
      </c>
      <c r="E1502" s="444" t="s">
        <v>67</v>
      </c>
      <c r="F1502" s="444" t="s">
        <v>1830</v>
      </c>
      <c r="G1502" s="473" t="s">
        <v>1993</v>
      </c>
      <c r="H1502" s="473"/>
      <c r="I1502" s="339" t="s">
        <v>209</v>
      </c>
      <c r="J1502" s="340">
        <v>1</v>
      </c>
      <c r="K1502" s="341">
        <v>2.3199999999999998</v>
      </c>
      <c r="L1502" s="341">
        <v>2.3199999999999998</v>
      </c>
      <c r="M1502" s="346"/>
    </row>
    <row r="1503" spans="2:13" outlineLevel="1" x14ac:dyDescent="0.2">
      <c r="B1503" s="345"/>
      <c r="C1503" s="491"/>
      <c r="D1503" s="469"/>
      <c r="E1503" s="469"/>
      <c r="F1503" s="469"/>
      <c r="G1503" s="469" t="s">
        <v>1917</v>
      </c>
      <c r="H1503" s="470">
        <v>2.4269534595983631</v>
      </c>
      <c r="I1503" s="469" t="s">
        <v>1918</v>
      </c>
      <c r="J1503" s="470">
        <v>2.67</v>
      </c>
      <c r="K1503" s="469" t="s">
        <v>1919</v>
      </c>
      <c r="L1503" s="470">
        <v>5.0999999999999996</v>
      </c>
      <c r="M1503" s="346"/>
    </row>
    <row r="1504" spans="2:13" outlineLevel="1" x14ac:dyDescent="0.2">
      <c r="B1504" s="345"/>
      <c r="C1504" s="491"/>
      <c r="D1504" s="469"/>
      <c r="E1504" s="469"/>
      <c r="F1504" s="469"/>
      <c r="G1504" s="469" t="s">
        <v>1920</v>
      </c>
      <c r="H1504" s="470">
        <v>9.02</v>
      </c>
      <c r="I1504" s="469"/>
      <c r="J1504" s="471" t="s">
        <v>1921</v>
      </c>
      <c r="K1504" s="471"/>
      <c r="L1504" s="470">
        <v>49.64</v>
      </c>
      <c r="M1504" s="346"/>
    </row>
    <row r="1505" spans="2:13" outlineLevel="1" x14ac:dyDescent="0.2">
      <c r="B1505" s="345"/>
      <c r="C1505" s="494" t="s">
        <v>2001</v>
      </c>
      <c r="D1505" s="474"/>
      <c r="E1505" s="474"/>
      <c r="F1505" s="474"/>
      <c r="G1505" s="474"/>
      <c r="H1505" s="474"/>
      <c r="I1505" s="474"/>
      <c r="J1505" s="474"/>
      <c r="K1505" s="474"/>
      <c r="L1505" s="474"/>
      <c r="M1505" s="346"/>
    </row>
    <row r="1506" spans="2:13" ht="13.5" outlineLevel="1" thickBot="1" x14ac:dyDescent="0.25">
      <c r="B1506" s="345"/>
      <c r="C1506" s="486" t="s">
        <v>2218</v>
      </c>
      <c r="D1506" s="471"/>
      <c r="E1506" s="471"/>
      <c r="F1506" s="471"/>
      <c r="G1506" s="471"/>
      <c r="H1506" s="471"/>
      <c r="I1506" s="471"/>
      <c r="J1506" s="471"/>
      <c r="K1506" s="471"/>
      <c r="L1506" s="471"/>
      <c r="M1506" s="346"/>
    </row>
    <row r="1507" spans="2:13" ht="13.5" outlineLevel="1" thickTop="1" x14ac:dyDescent="0.2">
      <c r="B1507" s="345"/>
      <c r="C1507" s="492"/>
      <c r="D1507" s="338"/>
      <c r="E1507" s="338"/>
      <c r="F1507" s="338"/>
      <c r="G1507" s="338"/>
      <c r="H1507" s="338"/>
      <c r="I1507" s="338"/>
      <c r="J1507" s="338"/>
      <c r="K1507" s="338"/>
      <c r="L1507" s="338"/>
      <c r="M1507" s="346"/>
    </row>
    <row r="1508" spans="2:13" ht="15" outlineLevel="1" x14ac:dyDescent="0.2">
      <c r="B1508" s="345"/>
      <c r="C1508" s="488" t="s">
        <v>475</v>
      </c>
      <c r="D1508" s="462" t="s">
        <v>1</v>
      </c>
      <c r="E1508" s="461" t="s">
        <v>2</v>
      </c>
      <c r="F1508" s="461" t="s">
        <v>3</v>
      </c>
      <c r="G1508" s="463" t="s">
        <v>1900</v>
      </c>
      <c r="H1508" s="463"/>
      <c r="I1508" s="464" t="s">
        <v>4</v>
      </c>
      <c r="J1508" s="462" t="s">
        <v>5</v>
      </c>
      <c r="K1508" s="462" t="s">
        <v>6</v>
      </c>
      <c r="L1508" s="462" t="s">
        <v>7</v>
      </c>
      <c r="M1508" s="346"/>
    </row>
    <row r="1509" spans="2:13" ht="63.75" outlineLevel="1" x14ac:dyDescent="0.2">
      <c r="B1509" s="345"/>
      <c r="C1509" s="489" t="s">
        <v>1901</v>
      </c>
      <c r="D1509" s="465" t="s">
        <v>476</v>
      </c>
      <c r="E1509" s="443" t="s">
        <v>27</v>
      </c>
      <c r="F1509" s="443" t="s">
        <v>477</v>
      </c>
      <c r="G1509" s="466" t="s">
        <v>1948</v>
      </c>
      <c r="H1509" s="466"/>
      <c r="I1509" s="332" t="s">
        <v>29</v>
      </c>
      <c r="J1509" s="333">
        <v>1</v>
      </c>
      <c r="K1509" s="334">
        <v>93.38</v>
      </c>
      <c r="L1509" s="334">
        <v>93.38</v>
      </c>
      <c r="M1509" s="346"/>
    </row>
    <row r="1510" spans="2:13" ht="25.5" outlineLevel="1" x14ac:dyDescent="0.2">
      <c r="B1510" s="345"/>
      <c r="C1510" s="490" t="s">
        <v>1903</v>
      </c>
      <c r="D1510" s="467" t="s">
        <v>1995</v>
      </c>
      <c r="E1510" s="442" t="s">
        <v>14</v>
      </c>
      <c r="F1510" s="442" t="s">
        <v>1996</v>
      </c>
      <c r="G1510" s="468" t="s">
        <v>1916</v>
      </c>
      <c r="H1510" s="468"/>
      <c r="I1510" s="335" t="s">
        <v>1050</v>
      </c>
      <c r="J1510" s="336">
        <v>0.2</v>
      </c>
      <c r="K1510" s="337">
        <v>28.58</v>
      </c>
      <c r="L1510" s="337">
        <v>5.71</v>
      </c>
      <c r="M1510" s="346"/>
    </row>
    <row r="1511" spans="2:13" ht="25.5" outlineLevel="1" x14ac:dyDescent="0.2">
      <c r="B1511" s="345"/>
      <c r="C1511" s="490" t="s">
        <v>1903</v>
      </c>
      <c r="D1511" s="467" t="s">
        <v>1997</v>
      </c>
      <c r="E1511" s="442" t="s">
        <v>14</v>
      </c>
      <c r="F1511" s="442" t="s">
        <v>1998</v>
      </c>
      <c r="G1511" s="468" t="s">
        <v>1916</v>
      </c>
      <c r="H1511" s="468"/>
      <c r="I1511" s="335" t="s">
        <v>1050</v>
      </c>
      <c r="J1511" s="336">
        <v>0.2</v>
      </c>
      <c r="K1511" s="337">
        <v>21.09</v>
      </c>
      <c r="L1511" s="337">
        <v>4.21</v>
      </c>
      <c r="M1511" s="346"/>
    </row>
    <row r="1512" spans="2:13" ht="25.5" outlineLevel="1" x14ac:dyDescent="0.2">
      <c r="B1512" s="345"/>
      <c r="C1512" s="493" t="s">
        <v>1991</v>
      </c>
      <c r="D1512" s="472" t="s">
        <v>1657</v>
      </c>
      <c r="E1512" s="444" t="s">
        <v>67</v>
      </c>
      <c r="F1512" s="444" t="s">
        <v>1658</v>
      </c>
      <c r="G1512" s="473" t="s">
        <v>1993</v>
      </c>
      <c r="H1512" s="473"/>
      <c r="I1512" s="339" t="s">
        <v>209</v>
      </c>
      <c r="J1512" s="340">
        <v>1</v>
      </c>
      <c r="K1512" s="341">
        <v>20.5</v>
      </c>
      <c r="L1512" s="341">
        <v>20.5</v>
      </c>
      <c r="M1512" s="346"/>
    </row>
    <row r="1513" spans="2:13" outlineLevel="1" x14ac:dyDescent="0.2">
      <c r="B1513" s="345"/>
      <c r="C1513" s="493" t="s">
        <v>1991</v>
      </c>
      <c r="D1513" s="472" t="s">
        <v>1565</v>
      </c>
      <c r="E1513" s="444" t="s">
        <v>1203</v>
      </c>
      <c r="F1513" s="444" t="s">
        <v>1566</v>
      </c>
      <c r="G1513" s="473" t="s">
        <v>1993</v>
      </c>
      <c r="H1513" s="473"/>
      <c r="I1513" s="339" t="s">
        <v>29</v>
      </c>
      <c r="J1513" s="340">
        <v>4</v>
      </c>
      <c r="K1513" s="341">
        <v>1.26</v>
      </c>
      <c r="L1513" s="341">
        <v>5.04</v>
      </c>
      <c r="M1513" s="346"/>
    </row>
    <row r="1514" spans="2:13" ht="25.5" outlineLevel="1" x14ac:dyDescent="0.2">
      <c r="B1514" s="345"/>
      <c r="C1514" s="493" t="s">
        <v>1991</v>
      </c>
      <c r="D1514" s="472" t="s">
        <v>2216</v>
      </c>
      <c r="E1514" s="444" t="s">
        <v>14</v>
      </c>
      <c r="F1514" s="444" t="s">
        <v>1292</v>
      </c>
      <c r="G1514" s="473" t="s">
        <v>1993</v>
      </c>
      <c r="H1514" s="473"/>
      <c r="I1514" s="339" t="s">
        <v>29</v>
      </c>
      <c r="J1514" s="340">
        <v>16</v>
      </c>
      <c r="K1514" s="341">
        <v>3.62</v>
      </c>
      <c r="L1514" s="341">
        <v>57.92</v>
      </c>
      <c r="M1514" s="346"/>
    </row>
    <row r="1515" spans="2:13" outlineLevel="1" x14ac:dyDescent="0.2">
      <c r="B1515" s="345"/>
      <c r="C1515" s="491"/>
      <c r="D1515" s="469"/>
      <c r="E1515" s="469"/>
      <c r="F1515" s="469"/>
      <c r="G1515" s="469" t="s">
        <v>1917</v>
      </c>
      <c r="H1515" s="470">
        <v>3.2359379461311506</v>
      </c>
      <c r="I1515" s="469" t="s">
        <v>1918</v>
      </c>
      <c r="J1515" s="470">
        <v>3.56</v>
      </c>
      <c r="K1515" s="469" t="s">
        <v>1919</v>
      </c>
      <c r="L1515" s="470">
        <v>6.8</v>
      </c>
      <c r="M1515" s="346"/>
    </row>
    <row r="1516" spans="2:13" outlineLevel="1" x14ac:dyDescent="0.2">
      <c r="B1516" s="345"/>
      <c r="C1516" s="491"/>
      <c r="D1516" s="469"/>
      <c r="E1516" s="469"/>
      <c r="F1516" s="469"/>
      <c r="G1516" s="469" t="s">
        <v>1920</v>
      </c>
      <c r="H1516" s="470">
        <v>20.75</v>
      </c>
      <c r="I1516" s="469"/>
      <c r="J1516" s="471" t="s">
        <v>1921</v>
      </c>
      <c r="K1516" s="471"/>
      <c r="L1516" s="470">
        <v>114.13</v>
      </c>
      <c r="M1516" s="346"/>
    </row>
    <row r="1517" spans="2:13" outlineLevel="1" x14ac:dyDescent="0.2">
      <c r="B1517" s="345"/>
      <c r="C1517" s="494" t="s">
        <v>2001</v>
      </c>
      <c r="D1517" s="474"/>
      <c r="E1517" s="474"/>
      <c r="F1517" s="474"/>
      <c r="G1517" s="474"/>
      <c r="H1517" s="474"/>
      <c r="I1517" s="474"/>
      <c r="J1517" s="474"/>
      <c r="K1517" s="474"/>
      <c r="L1517" s="474"/>
      <c r="M1517" s="346"/>
    </row>
    <row r="1518" spans="2:13" ht="13.5" outlineLevel="1" thickBot="1" x14ac:dyDescent="0.25">
      <c r="B1518" s="345"/>
      <c r="C1518" s="486" t="s">
        <v>2219</v>
      </c>
      <c r="D1518" s="471"/>
      <c r="E1518" s="471"/>
      <c r="F1518" s="471"/>
      <c r="G1518" s="471"/>
      <c r="H1518" s="471"/>
      <c r="I1518" s="471"/>
      <c r="J1518" s="471"/>
      <c r="K1518" s="471"/>
      <c r="L1518" s="471"/>
      <c r="M1518" s="346"/>
    </row>
    <row r="1519" spans="2:13" ht="13.5" outlineLevel="1" thickTop="1" x14ac:dyDescent="0.2">
      <c r="B1519" s="345"/>
      <c r="C1519" s="492"/>
      <c r="D1519" s="338"/>
      <c r="E1519" s="338"/>
      <c r="F1519" s="338"/>
      <c r="G1519" s="338"/>
      <c r="H1519" s="338"/>
      <c r="I1519" s="338"/>
      <c r="J1519" s="338"/>
      <c r="K1519" s="338"/>
      <c r="L1519" s="338"/>
      <c r="M1519" s="346"/>
    </row>
    <row r="1520" spans="2:13" ht="15" outlineLevel="1" x14ac:dyDescent="0.2">
      <c r="B1520" s="345"/>
      <c r="C1520" s="488" t="s">
        <v>478</v>
      </c>
      <c r="D1520" s="462" t="s">
        <v>1</v>
      </c>
      <c r="E1520" s="461" t="s">
        <v>2</v>
      </c>
      <c r="F1520" s="461" t="s">
        <v>3</v>
      </c>
      <c r="G1520" s="463" t="s">
        <v>1900</v>
      </c>
      <c r="H1520" s="463"/>
      <c r="I1520" s="464" t="s">
        <v>4</v>
      </c>
      <c r="J1520" s="462" t="s">
        <v>5</v>
      </c>
      <c r="K1520" s="462" t="s">
        <v>6</v>
      </c>
      <c r="L1520" s="462" t="s">
        <v>7</v>
      </c>
      <c r="M1520" s="346"/>
    </row>
    <row r="1521" spans="2:13" ht="63.75" outlineLevel="1" x14ac:dyDescent="0.2">
      <c r="B1521" s="345"/>
      <c r="C1521" s="489" t="s">
        <v>1901</v>
      </c>
      <c r="D1521" s="465" t="s">
        <v>479</v>
      </c>
      <c r="E1521" s="443" t="s">
        <v>27</v>
      </c>
      <c r="F1521" s="443" t="s">
        <v>480</v>
      </c>
      <c r="G1521" s="466" t="s">
        <v>1948</v>
      </c>
      <c r="H1521" s="466"/>
      <c r="I1521" s="332" t="s">
        <v>29</v>
      </c>
      <c r="J1521" s="333">
        <v>1</v>
      </c>
      <c r="K1521" s="334">
        <v>130.91999999999999</v>
      </c>
      <c r="L1521" s="334">
        <v>130.91999999999999</v>
      </c>
      <c r="M1521" s="346"/>
    </row>
    <row r="1522" spans="2:13" ht="25.5" outlineLevel="1" x14ac:dyDescent="0.2">
      <c r="B1522" s="345"/>
      <c r="C1522" s="490" t="s">
        <v>1903</v>
      </c>
      <c r="D1522" s="467" t="s">
        <v>1995</v>
      </c>
      <c r="E1522" s="442" t="s">
        <v>14</v>
      </c>
      <c r="F1522" s="442" t="s">
        <v>1996</v>
      </c>
      <c r="G1522" s="468" t="s">
        <v>1916</v>
      </c>
      <c r="H1522" s="468"/>
      <c r="I1522" s="335" t="s">
        <v>1050</v>
      </c>
      <c r="J1522" s="336">
        <v>0.4</v>
      </c>
      <c r="K1522" s="337">
        <v>28.58</v>
      </c>
      <c r="L1522" s="337">
        <v>11.43</v>
      </c>
      <c r="M1522" s="346"/>
    </row>
    <row r="1523" spans="2:13" ht="25.5" outlineLevel="1" x14ac:dyDescent="0.2">
      <c r="B1523" s="345"/>
      <c r="C1523" s="490" t="s">
        <v>1903</v>
      </c>
      <c r="D1523" s="467" t="s">
        <v>1997</v>
      </c>
      <c r="E1523" s="442" t="s">
        <v>14</v>
      </c>
      <c r="F1523" s="442" t="s">
        <v>1998</v>
      </c>
      <c r="G1523" s="468" t="s">
        <v>1916</v>
      </c>
      <c r="H1523" s="468"/>
      <c r="I1523" s="335" t="s">
        <v>1050</v>
      </c>
      <c r="J1523" s="336">
        <v>0.4</v>
      </c>
      <c r="K1523" s="337">
        <v>21.09</v>
      </c>
      <c r="L1523" s="337">
        <v>8.43</v>
      </c>
      <c r="M1523" s="346"/>
    </row>
    <row r="1524" spans="2:13" outlineLevel="1" x14ac:dyDescent="0.2">
      <c r="B1524" s="345"/>
      <c r="C1524" s="493" t="s">
        <v>1991</v>
      </c>
      <c r="D1524" s="472" t="s">
        <v>1631</v>
      </c>
      <c r="E1524" s="444" t="s">
        <v>67</v>
      </c>
      <c r="F1524" s="444" t="s">
        <v>1632</v>
      </c>
      <c r="G1524" s="473" t="s">
        <v>1993</v>
      </c>
      <c r="H1524" s="473"/>
      <c r="I1524" s="339" t="s">
        <v>209</v>
      </c>
      <c r="J1524" s="340">
        <v>1</v>
      </c>
      <c r="K1524" s="341">
        <v>48.1</v>
      </c>
      <c r="L1524" s="341">
        <v>48.1</v>
      </c>
      <c r="M1524" s="346"/>
    </row>
    <row r="1525" spans="2:13" ht="25.5" outlineLevel="1" x14ac:dyDescent="0.2">
      <c r="B1525" s="345"/>
      <c r="C1525" s="493" t="s">
        <v>1991</v>
      </c>
      <c r="D1525" s="472" t="s">
        <v>2216</v>
      </c>
      <c r="E1525" s="444" t="s">
        <v>14</v>
      </c>
      <c r="F1525" s="444" t="s">
        <v>1292</v>
      </c>
      <c r="G1525" s="473" t="s">
        <v>1993</v>
      </c>
      <c r="H1525" s="473"/>
      <c r="I1525" s="339" t="s">
        <v>29</v>
      </c>
      <c r="J1525" s="340">
        <v>16</v>
      </c>
      <c r="K1525" s="341">
        <v>3.62</v>
      </c>
      <c r="L1525" s="341">
        <v>57.92</v>
      </c>
      <c r="M1525" s="346"/>
    </row>
    <row r="1526" spans="2:13" outlineLevel="1" x14ac:dyDescent="0.2">
      <c r="B1526" s="345"/>
      <c r="C1526" s="493" t="s">
        <v>1991</v>
      </c>
      <c r="D1526" s="472" t="s">
        <v>1565</v>
      </c>
      <c r="E1526" s="444" t="s">
        <v>1203</v>
      </c>
      <c r="F1526" s="444" t="s">
        <v>1566</v>
      </c>
      <c r="G1526" s="473" t="s">
        <v>1993</v>
      </c>
      <c r="H1526" s="473"/>
      <c r="I1526" s="339" t="s">
        <v>29</v>
      </c>
      <c r="J1526" s="340">
        <v>4</v>
      </c>
      <c r="K1526" s="341">
        <v>1.26</v>
      </c>
      <c r="L1526" s="341">
        <v>5.04</v>
      </c>
      <c r="M1526" s="346"/>
    </row>
    <row r="1527" spans="2:13" outlineLevel="1" x14ac:dyDescent="0.2">
      <c r="B1527" s="345"/>
      <c r="C1527" s="491"/>
      <c r="D1527" s="469"/>
      <c r="E1527" s="469"/>
      <c r="F1527" s="469"/>
      <c r="G1527" s="469" t="s">
        <v>1917</v>
      </c>
      <c r="H1527" s="470">
        <v>6.4766346245360236</v>
      </c>
      <c r="I1527" s="469" t="s">
        <v>1918</v>
      </c>
      <c r="J1527" s="470">
        <v>7.13</v>
      </c>
      <c r="K1527" s="469" t="s">
        <v>1919</v>
      </c>
      <c r="L1527" s="470">
        <v>13.61</v>
      </c>
      <c r="M1527" s="346"/>
    </row>
    <row r="1528" spans="2:13" outlineLevel="1" x14ac:dyDescent="0.2">
      <c r="B1528" s="345"/>
      <c r="C1528" s="491"/>
      <c r="D1528" s="469"/>
      <c r="E1528" s="469"/>
      <c r="F1528" s="469"/>
      <c r="G1528" s="469" t="s">
        <v>1920</v>
      </c>
      <c r="H1528" s="470">
        <v>29.1</v>
      </c>
      <c r="I1528" s="469"/>
      <c r="J1528" s="471" t="s">
        <v>1921</v>
      </c>
      <c r="K1528" s="471"/>
      <c r="L1528" s="470">
        <v>160.02000000000001</v>
      </c>
      <c r="M1528" s="346"/>
    </row>
    <row r="1529" spans="2:13" outlineLevel="1" x14ac:dyDescent="0.2">
      <c r="B1529" s="345"/>
      <c r="C1529" s="494" t="s">
        <v>2001</v>
      </c>
      <c r="D1529" s="474"/>
      <c r="E1529" s="474"/>
      <c r="F1529" s="474"/>
      <c r="G1529" s="474"/>
      <c r="H1529" s="474"/>
      <c r="I1529" s="474"/>
      <c r="J1529" s="474"/>
      <c r="K1529" s="474"/>
      <c r="L1529" s="474"/>
      <c r="M1529" s="346"/>
    </row>
    <row r="1530" spans="2:13" ht="13.5" outlineLevel="1" thickBot="1" x14ac:dyDescent="0.25">
      <c r="B1530" s="345"/>
      <c r="C1530" s="486" t="s">
        <v>2220</v>
      </c>
      <c r="D1530" s="471"/>
      <c r="E1530" s="471"/>
      <c r="F1530" s="471"/>
      <c r="G1530" s="471"/>
      <c r="H1530" s="471"/>
      <c r="I1530" s="471"/>
      <c r="J1530" s="471"/>
      <c r="K1530" s="471"/>
      <c r="L1530" s="471"/>
      <c r="M1530" s="346"/>
    </row>
    <row r="1531" spans="2:13" ht="13.5" outlineLevel="1" thickTop="1" x14ac:dyDescent="0.2">
      <c r="B1531" s="345"/>
      <c r="C1531" s="492"/>
      <c r="D1531" s="338"/>
      <c r="E1531" s="338"/>
      <c r="F1531" s="338"/>
      <c r="G1531" s="338"/>
      <c r="H1531" s="338"/>
      <c r="I1531" s="338"/>
      <c r="J1531" s="338"/>
      <c r="K1531" s="338"/>
      <c r="L1531" s="338"/>
      <c r="M1531" s="346"/>
    </row>
    <row r="1532" spans="2:13" ht="15" outlineLevel="1" x14ac:dyDescent="0.2">
      <c r="B1532" s="345"/>
      <c r="C1532" s="488" t="s">
        <v>481</v>
      </c>
      <c r="D1532" s="462" t="s">
        <v>1</v>
      </c>
      <c r="E1532" s="461" t="s">
        <v>2</v>
      </c>
      <c r="F1532" s="461" t="s">
        <v>3</v>
      </c>
      <c r="G1532" s="463" t="s">
        <v>1900</v>
      </c>
      <c r="H1532" s="463"/>
      <c r="I1532" s="464" t="s">
        <v>4</v>
      </c>
      <c r="J1532" s="462" t="s">
        <v>5</v>
      </c>
      <c r="K1532" s="462" t="s">
        <v>6</v>
      </c>
      <c r="L1532" s="462" t="s">
        <v>7</v>
      </c>
      <c r="M1532" s="346"/>
    </row>
    <row r="1533" spans="2:13" ht="63.75" outlineLevel="1" x14ac:dyDescent="0.2">
      <c r="B1533" s="345"/>
      <c r="C1533" s="489" t="s">
        <v>1901</v>
      </c>
      <c r="D1533" s="465" t="s">
        <v>482</v>
      </c>
      <c r="E1533" s="443" t="s">
        <v>27</v>
      </c>
      <c r="F1533" s="443" t="s">
        <v>483</v>
      </c>
      <c r="G1533" s="466" t="s">
        <v>1948</v>
      </c>
      <c r="H1533" s="466"/>
      <c r="I1533" s="332" t="s">
        <v>29</v>
      </c>
      <c r="J1533" s="333">
        <v>1</v>
      </c>
      <c r="K1533" s="334">
        <v>60.87</v>
      </c>
      <c r="L1533" s="334">
        <v>60.87</v>
      </c>
      <c r="M1533" s="346"/>
    </row>
    <row r="1534" spans="2:13" ht="25.5" outlineLevel="1" x14ac:dyDescent="0.2">
      <c r="B1534" s="345"/>
      <c r="C1534" s="490" t="s">
        <v>1903</v>
      </c>
      <c r="D1534" s="467" t="s">
        <v>1995</v>
      </c>
      <c r="E1534" s="442" t="s">
        <v>14</v>
      </c>
      <c r="F1534" s="442" t="s">
        <v>1996</v>
      </c>
      <c r="G1534" s="468" t="s">
        <v>1916</v>
      </c>
      <c r="H1534" s="468"/>
      <c r="I1534" s="335" t="s">
        <v>1050</v>
      </c>
      <c r="J1534" s="336">
        <v>0.15</v>
      </c>
      <c r="K1534" s="337">
        <v>28.58</v>
      </c>
      <c r="L1534" s="337">
        <v>4.28</v>
      </c>
      <c r="M1534" s="346"/>
    </row>
    <row r="1535" spans="2:13" ht="25.5" outlineLevel="1" x14ac:dyDescent="0.2">
      <c r="B1535" s="345"/>
      <c r="C1535" s="490" t="s">
        <v>1903</v>
      </c>
      <c r="D1535" s="467" t="s">
        <v>1997</v>
      </c>
      <c r="E1535" s="442" t="s">
        <v>14</v>
      </c>
      <c r="F1535" s="442" t="s">
        <v>1998</v>
      </c>
      <c r="G1535" s="468" t="s">
        <v>1916</v>
      </c>
      <c r="H1535" s="468"/>
      <c r="I1535" s="335" t="s">
        <v>1050</v>
      </c>
      <c r="J1535" s="336">
        <v>0.15</v>
      </c>
      <c r="K1535" s="337">
        <v>21.09</v>
      </c>
      <c r="L1535" s="337">
        <v>3.16</v>
      </c>
      <c r="M1535" s="346"/>
    </row>
    <row r="1536" spans="2:13" ht="25.5" outlineLevel="1" x14ac:dyDescent="0.2">
      <c r="B1536" s="345"/>
      <c r="C1536" s="493" t="s">
        <v>1991</v>
      </c>
      <c r="D1536" s="472" t="s">
        <v>2216</v>
      </c>
      <c r="E1536" s="444" t="s">
        <v>14</v>
      </c>
      <c r="F1536" s="444" t="s">
        <v>1292</v>
      </c>
      <c r="G1536" s="473" t="s">
        <v>1993</v>
      </c>
      <c r="H1536" s="473"/>
      <c r="I1536" s="339" t="s">
        <v>29</v>
      </c>
      <c r="J1536" s="340">
        <v>12</v>
      </c>
      <c r="K1536" s="341">
        <v>3.62</v>
      </c>
      <c r="L1536" s="341">
        <v>43.44</v>
      </c>
      <c r="M1536" s="346"/>
    </row>
    <row r="1537" spans="2:13" outlineLevel="1" x14ac:dyDescent="0.2">
      <c r="B1537" s="345"/>
      <c r="C1537" s="493" t="s">
        <v>1991</v>
      </c>
      <c r="D1537" s="472" t="s">
        <v>1565</v>
      </c>
      <c r="E1537" s="444" t="s">
        <v>1203</v>
      </c>
      <c r="F1537" s="444" t="s">
        <v>1566</v>
      </c>
      <c r="G1537" s="473" t="s">
        <v>1993</v>
      </c>
      <c r="H1537" s="473"/>
      <c r="I1537" s="339" t="s">
        <v>29</v>
      </c>
      <c r="J1537" s="340">
        <v>3</v>
      </c>
      <c r="K1537" s="341">
        <v>1.26</v>
      </c>
      <c r="L1537" s="341">
        <v>3.78</v>
      </c>
      <c r="M1537" s="346"/>
    </row>
    <row r="1538" spans="2:13" outlineLevel="1" x14ac:dyDescent="0.2">
      <c r="B1538" s="345"/>
      <c r="C1538" s="493" t="s">
        <v>1991</v>
      </c>
      <c r="D1538" s="472" t="s">
        <v>1785</v>
      </c>
      <c r="E1538" s="444" t="s">
        <v>67</v>
      </c>
      <c r="F1538" s="444" t="s">
        <v>1786</v>
      </c>
      <c r="G1538" s="473" t="s">
        <v>1993</v>
      </c>
      <c r="H1538" s="473"/>
      <c r="I1538" s="339" t="s">
        <v>209</v>
      </c>
      <c r="J1538" s="340">
        <v>1</v>
      </c>
      <c r="K1538" s="341">
        <v>6.21</v>
      </c>
      <c r="L1538" s="341">
        <v>6.21</v>
      </c>
      <c r="M1538" s="346"/>
    </row>
    <row r="1539" spans="2:13" outlineLevel="1" x14ac:dyDescent="0.2">
      <c r="B1539" s="345"/>
      <c r="C1539" s="491"/>
      <c r="D1539" s="469"/>
      <c r="E1539" s="469"/>
      <c r="F1539" s="469"/>
      <c r="G1539" s="469" t="s">
        <v>1917</v>
      </c>
      <c r="H1539" s="470">
        <v>2.4269534595983631</v>
      </c>
      <c r="I1539" s="469" t="s">
        <v>1918</v>
      </c>
      <c r="J1539" s="470">
        <v>2.67</v>
      </c>
      <c r="K1539" s="469" t="s">
        <v>1919</v>
      </c>
      <c r="L1539" s="470">
        <v>5.0999999999999996</v>
      </c>
      <c r="M1539" s="346"/>
    </row>
    <row r="1540" spans="2:13" outlineLevel="1" x14ac:dyDescent="0.2">
      <c r="B1540" s="345"/>
      <c r="C1540" s="491"/>
      <c r="D1540" s="469"/>
      <c r="E1540" s="469"/>
      <c r="F1540" s="469"/>
      <c r="G1540" s="469" t="s">
        <v>1920</v>
      </c>
      <c r="H1540" s="470">
        <v>13.53</v>
      </c>
      <c r="I1540" s="469"/>
      <c r="J1540" s="471" t="s">
        <v>1921</v>
      </c>
      <c r="K1540" s="471"/>
      <c r="L1540" s="470">
        <v>74.400000000000006</v>
      </c>
      <c r="M1540" s="346"/>
    </row>
    <row r="1541" spans="2:13" outlineLevel="1" x14ac:dyDescent="0.2">
      <c r="B1541" s="345"/>
      <c r="C1541" s="494" t="s">
        <v>2001</v>
      </c>
      <c r="D1541" s="474"/>
      <c r="E1541" s="474"/>
      <c r="F1541" s="474"/>
      <c r="G1541" s="474"/>
      <c r="H1541" s="474"/>
      <c r="I1541" s="474"/>
      <c r="J1541" s="474"/>
      <c r="K1541" s="474"/>
      <c r="L1541" s="474"/>
      <c r="M1541" s="346"/>
    </row>
    <row r="1542" spans="2:13" ht="13.5" outlineLevel="1" thickBot="1" x14ac:dyDescent="0.25">
      <c r="B1542" s="345"/>
      <c r="C1542" s="486" t="s">
        <v>2218</v>
      </c>
      <c r="D1542" s="471"/>
      <c r="E1542" s="471"/>
      <c r="F1542" s="471"/>
      <c r="G1542" s="471"/>
      <c r="H1542" s="471"/>
      <c r="I1542" s="471"/>
      <c r="J1542" s="471"/>
      <c r="K1542" s="471"/>
      <c r="L1542" s="471"/>
      <c r="M1542" s="346"/>
    </row>
    <row r="1543" spans="2:13" ht="13.5" outlineLevel="1" thickTop="1" x14ac:dyDescent="0.2">
      <c r="B1543" s="345"/>
      <c r="C1543" s="492"/>
      <c r="D1543" s="338"/>
      <c r="E1543" s="338"/>
      <c r="F1543" s="338"/>
      <c r="G1543" s="338"/>
      <c r="H1543" s="338"/>
      <c r="I1543" s="338"/>
      <c r="J1543" s="338"/>
      <c r="K1543" s="338"/>
      <c r="L1543" s="338"/>
      <c r="M1543" s="346"/>
    </row>
    <row r="1544" spans="2:13" ht="15" outlineLevel="1" x14ac:dyDescent="0.2">
      <c r="B1544" s="345"/>
      <c r="C1544" s="488" t="s">
        <v>484</v>
      </c>
      <c r="D1544" s="462" t="s">
        <v>1</v>
      </c>
      <c r="E1544" s="461" t="s">
        <v>2</v>
      </c>
      <c r="F1544" s="461" t="s">
        <v>3</v>
      </c>
      <c r="G1544" s="463" t="s">
        <v>1900</v>
      </c>
      <c r="H1544" s="463"/>
      <c r="I1544" s="464" t="s">
        <v>4</v>
      </c>
      <c r="J1544" s="462" t="s">
        <v>5</v>
      </c>
      <c r="K1544" s="462" t="s">
        <v>6</v>
      </c>
      <c r="L1544" s="462" t="s">
        <v>7</v>
      </c>
      <c r="M1544" s="346"/>
    </row>
    <row r="1545" spans="2:13" ht="63.75" outlineLevel="1" x14ac:dyDescent="0.2">
      <c r="B1545" s="345"/>
      <c r="C1545" s="489" t="s">
        <v>1901</v>
      </c>
      <c r="D1545" s="465" t="s">
        <v>485</v>
      </c>
      <c r="E1545" s="443" t="s">
        <v>27</v>
      </c>
      <c r="F1545" s="443" t="s">
        <v>486</v>
      </c>
      <c r="G1545" s="466" t="s">
        <v>1948</v>
      </c>
      <c r="H1545" s="466"/>
      <c r="I1545" s="332" t="s">
        <v>29</v>
      </c>
      <c r="J1545" s="333">
        <v>1</v>
      </c>
      <c r="K1545" s="334">
        <v>105.89</v>
      </c>
      <c r="L1545" s="334">
        <v>105.89</v>
      </c>
      <c r="M1545" s="346"/>
    </row>
    <row r="1546" spans="2:13" ht="25.5" outlineLevel="1" x14ac:dyDescent="0.2">
      <c r="B1546" s="345"/>
      <c r="C1546" s="490" t="s">
        <v>1903</v>
      </c>
      <c r="D1546" s="467" t="s">
        <v>1995</v>
      </c>
      <c r="E1546" s="442" t="s">
        <v>14</v>
      </c>
      <c r="F1546" s="442" t="s">
        <v>1996</v>
      </c>
      <c r="G1546" s="468" t="s">
        <v>1916</v>
      </c>
      <c r="H1546" s="468"/>
      <c r="I1546" s="335" t="s">
        <v>1050</v>
      </c>
      <c r="J1546" s="336">
        <v>0.55400000000000005</v>
      </c>
      <c r="K1546" s="337">
        <v>28.58</v>
      </c>
      <c r="L1546" s="337">
        <v>15.83</v>
      </c>
      <c r="M1546" s="346"/>
    </row>
    <row r="1547" spans="2:13" ht="25.5" outlineLevel="1" x14ac:dyDescent="0.2">
      <c r="B1547" s="345"/>
      <c r="C1547" s="490" t="s">
        <v>1903</v>
      </c>
      <c r="D1547" s="467" t="s">
        <v>2174</v>
      </c>
      <c r="E1547" s="442" t="s">
        <v>14</v>
      </c>
      <c r="F1547" s="442" t="s">
        <v>2175</v>
      </c>
      <c r="G1547" s="468" t="s">
        <v>1916</v>
      </c>
      <c r="H1547" s="468"/>
      <c r="I1547" s="335" t="s">
        <v>1050</v>
      </c>
      <c r="J1547" s="336">
        <v>0.55400000000000005</v>
      </c>
      <c r="K1547" s="337">
        <v>22.19</v>
      </c>
      <c r="L1547" s="337">
        <v>12.29</v>
      </c>
      <c r="M1547" s="346"/>
    </row>
    <row r="1548" spans="2:13" ht="25.5" outlineLevel="1" x14ac:dyDescent="0.2">
      <c r="B1548" s="345"/>
      <c r="C1548" s="493" t="s">
        <v>1991</v>
      </c>
      <c r="D1548" s="472" t="s">
        <v>2216</v>
      </c>
      <c r="E1548" s="444" t="s">
        <v>14</v>
      </c>
      <c r="F1548" s="444" t="s">
        <v>1292</v>
      </c>
      <c r="G1548" s="473" t="s">
        <v>1993</v>
      </c>
      <c r="H1548" s="473"/>
      <c r="I1548" s="339" t="s">
        <v>29</v>
      </c>
      <c r="J1548" s="340">
        <v>16</v>
      </c>
      <c r="K1548" s="341">
        <v>3.62</v>
      </c>
      <c r="L1548" s="341">
        <v>57.92</v>
      </c>
      <c r="M1548" s="346"/>
    </row>
    <row r="1549" spans="2:13" outlineLevel="1" x14ac:dyDescent="0.2">
      <c r="B1549" s="345"/>
      <c r="C1549" s="493" t="s">
        <v>1991</v>
      </c>
      <c r="D1549" s="472" t="s">
        <v>1565</v>
      </c>
      <c r="E1549" s="444" t="s">
        <v>1203</v>
      </c>
      <c r="F1549" s="444" t="s">
        <v>1566</v>
      </c>
      <c r="G1549" s="473" t="s">
        <v>1993</v>
      </c>
      <c r="H1549" s="473"/>
      <c r="I1549" s="339" t="s">
        <v>29</v>
      </c>
      <c r="J1549" s="340">
        <v>4</v>
      </c>
      <c r="K1549" s="341">
        <v>1.26</v>
      </c>
      <c r="L1549" s="341">
        <v>5.04</v>
      </c>
      <c r="M1549" s="346"/>
    </row>
    <row r="1550" spans="2:13" outlineLevel="1" x14ac:dyDescent="0.2">
      <c r="B1550" s="345"/>
      <c r="C1550" s="493" t="s">
        <v>1991</v>
      </c>
      <c r="D1550" s="472" t="s">
        <v>1777</v>
      </c>
      <c r="E1550" s="444" t="s">
        <v>108</v>
      </c>
      <c r="F1550" s="444" t="s">
        <v>1778</v>
      </c>
      <c r="G1550" s="473" t="s">
        <v>1993</v>
      </c>
      <c r="H1550" s="473"/>
      <c r="I1550" s="339" t="s">
        <v>29</v>
      </c>
      <c r="J1550" s="340">
        <v>1</v>
      </c>
      <c r="K1550" s="341">
        <v>14.81</v>
      </c>
      <c r="L1550" s="341">
        <v>14.81</v>
      </c>
      <c r="M1550" s="346"/>
    </row>
    <row r="1551" spans="2:13" outlineLevel="1" x14ac:dyDescent="0.2">
      <c r="B1551" s="345"/>
      <c r="C1551" s="491"/>
      <c r="D1551" s="469"/>
      <c r="E1551" s="469"/>
      <c r="F1551" s="469"/>
      <c r="G1551" s="469" t="s">
        <v>1917</v>
      </c>
      <c r="H1551" s="470">
        <v>9.2129056819263351</v>
      </c>
      <c r="I1551" s="469" t="s">
        <v>1918</v>
      </c>
      <c r="J1551" s="470">
        <v>10.15</v>
      </c>
      <c r="K1551" s="469" t="s">
        <v>1919</v>
      </c>
      <c r="L1551" s="470">
        <v>19.36</v>
      </c>
      <c r="M1551" s="346"/>
    </row>
    <row r="1552" spans="2:13" outlineLevel="1" x14ac:dyDescent="0.2">
      <c r="B1552" s="345"/>
      <c r="C1552" s="491"/>
      <c r="D1552" s="469"/>
      <c r="E1552" s="469"/>
      <c r="F1552" s="469"/>
      <c r="G1552" s="469" t="s">
        <v>1920</v>
      </c>
      <c r="H1552" s="470">
        <v>23.53</v>
      </c>
      <c r="I1552" s="469"/>
      <c r="J1552" s="471" t="s">
        <v>1921</v>
      </c>
      <c r="K1552" s="471"/>
      <c r="L1552" s="470">
        <v>129.41999999999999</v>
      </c>
      <c r="M1552" s="346"/>
    </row>
    <row r="1553" spans="2:13" outlineLevel="1" x14ac:dyDescent="0.2">
      <c r="B1553" s="345"/>
      <c r="C1553" s="494" t="s">
        <v>2001</v>
      </c>
      <c r="D1553" s="474"/>
      <c r="E1553" s="474"/>
      <c r="F1553" s="474"/>
      <c r="G1553" s="474"/>
      <c r="H1553" s="474"/>
      <c r="I1553" s="474"/>
      <c r="J1553" s="474"/>
      <c r="K1553" s="474"/>
      <c r="L1553" s="474"/>
      <c r="M1553" s="346"/>
    </row>
    <row r="1554" spans="2:13" ht="13.5" outlineLevel="1" thickBot="1" x14ac:dyDescent="0.25">
      <c r="B1554" s="345"/>
      <c r="C1554" s="486" t="s">
        <v>2221</v>
      </c>
      <c r="D1554" s="471"/>
      <c r="E1554" s="471"/>
      <c r="F1554" s="471"/>
      <c r="G1554" s="471"/>
      <c r="H1554" s="471"/>
      <c r="I1554" s="471"/>
      <c r="J1554" s="471"/>
      <c r="K1554" s="471"/>
      <c r="L1554" s="471"/>
      <c r="M1554" s="346"/>
    </row>
    <row r="1555" spans="2:13" ht="13.5" outlineLevel="1" thickTop="1" x14ac:dyDescent="0.2">
      <c r="B1555" s="345"/>
      <c r="C1555" s="492"/>
      <c r="D1555" s="338"/>
      <c r="E1555" s="338"/>
      <c r="F1555" s="338"/>
      <c r="G1555" s="338"/>
      <c r="H1555" s="338"/>
      <c r="I1555" s="338"/>
      <c r="J1555" s="338"/>
      <c r="K1555" s="338"/>
      <c r="L1555" s="338"/>
      <c r="M1555" s="346"/>
    </row>
    <row r="1556" spans="2:13" ht="15" outlineLevel="1" x14ac:dyDescent="0.2">
      <c r="B1556" s="345"/>
      <c r="C1556" s="488" t="s">
        <v>487</v>
      </c>
      <c r="D1556" s="462" t="s">
        <v>1</v>
      </c>
      <c r="E1556" s="461" t="s">
        <v>2</v>
      </c>
      <c r="F1556" s="461" t="s">
        <v>3</v>
      </c>
      <c r="G1556" s="463" t="s">
        <v>1900</v>
      </c>
      <c r="H1556" s="463"/>
      <c r="I1556" s="464" t="s">
        <v>4</v>
      </c>
      <c r="J1556" s="462" t="s">
        <v>5</v>
      </c>
      <c r="K1556" s="462" t="s">
        <v>6</v>
      </c>
      <c r="L1556" s="462" t="s">
        <v>7</v>
      </c>
      <c r="M1556" s="346"/>
    </row>
    <row r="1557" spans="2:13" ht="63.75" outlineLevel="1" x14ac:dyDescent="0.2">
      <c r="B1557" s="345"/>
      <c r="C1557" s="489" t="s">
        <v>1901</v>
      </c>
      <c r="D1557" s="465" t="s">
        <v>488</v>
      </c>
      <c r="E1557" s="443" t="s">
        <v>27</v>
      </c>
      <c r="F1557" s="443" t="s">
        <v>489</v>
      </c>
      <c r="G1557" s="466" t="s">
        <v>1948</v>
      </c>
      <c r="H1557" s="466"/>
      <c r="I1557" s="332" t="s">
        <v>29</v>
      </c>
      <c r="J1557" s="333">
        <v>1</v>
      </c>
      <c r="K1557" s="334">
        <v>99.87</v>
      </c>
      <c r="L1557" s="334">
        <v>99.87</v>
      </c>
      <c r="M1557" s="346"/>
    </row>
    <row r="1558" spans="2:13" ht="25.5" outlineLevel="1" x14ac:dyDescent="0.2">
      <c r="B1558" s="345"/>
      <c r="C1558" s="490" t="s">
        <v>1903</v>
      </c>
      <c r="D1558" s="467" t="s">
        <v>1995</v>
      </c>
      <c r="E1558" s="442" t="s">
        <v>14</v>
      </c>
      <c r="F1558" s="442" t="s">
        <v>1996</v>
      </c>
      <c r="G1558" s="468" t="s">
        <v>1916</v>
      </c>
      <c r="H1558" s="468"/>
      <c r="I1558" s="335" t="s">
        <v>1050</v>
      </c>
      <c r="J1558" s="336">
        <v>0.5</v>
      </c>
      <c r="K1558" s="337">
        <v>28.58</v>
      </c>
      <c r="L1558" s="337">
        <v>14.29</v>
      </c>
      <c r="M1558" s="346"/>
    </row>
    <row r="1559" spans="2:13" ht="25.5" outlineLevel="1" x14ac:dyDescent="0.2">
      <c r="B1559" s="345"/>
      <c r="C1559" s="490" t="s">
        <v>1903</v>
      </c>
      <c r="D1559" s="467" t="s">
        <v>1997</v>
      </c>
      <c r="E1559" s="442" t="s">
        <v>14</v>
      </c>
      <c r="F1559" s="442" t="s">
        <v>1998</v>
      </c>
      <c r="G1559" s="468" t="s">
        <v>1916</v>
      </c>
      <c r="H1559" s="468"/>
      <c r="I1559" s="335" t="s">
        <v>1050</v>
      </c>
      <c r="J1559" s="336">
        <v>0.5</v>
      </c>
      <c r="K1559" s="337">
        <v>21.09</v>
      </c>
      <c r="L1559" s="337">
        <v>10.54</v>
      </c>
      <c r="M1559" s="346"/>
    </row>
    <row r="1560" spans="2:13" ht="25.5" outlineLevel="1" x14ac:dyDescent="0.2">
      <c r="B1560" s="345"/>
      <c r="C1560" s="493" t="s">
        <v>1991</v>
      </c>
      <c r="D1560" s="472" t="s">
        <v>1795</v>
      </c>
      <c r="E1560" s="444" t="s">
        <v>1202</v>
      </c>
      <c r="F1560" s="444" t="s">
        <v>1796</v>
      </c>
      <c r="G1560" s="473" t="s">
        <v>1993</v>
      </c>
      <c r="H1560" s="473"/>
      <c r="I1560" s="339" t="s">
        <v>29</v>
      </c>
      <c r="J1560" s="340">
        <v>1</v>
      </c>
      <c r="K1560" s="341">
        <v>12.08</v>
      </c>
      <c r="L1560" s="341">
        <v>12.08</v>
      </c>
      <c r="M1560" s="346"/>
    </row>
    <row r="1561" spans="2:13" ht="25.5" outlineLevel="1" x14ac:dyDescent="0.2">
      <c r="B1561" s="345"/>
      <c r="C1561" s="493" t="s">
        <v>1991</v>
      </c>
      <c r="D1561" s="472" t="s">
        <v>2216</v>
      </c>
      <c r="E1561" s="444" t="s">
        <v>14</v>
      </c>
      <c r="F1561" s="444" t="s">
        <v>1292</v>
      </c>
      <c r="G1561" s="473" t="s">
        <v>1993</v>
      </c>
      <c r="H1561" s="473"/>
      <c r="I1561" s="339" t="s">
        <v>29</v>
      </c>
      <c r="J1561" s="340">
        <v>16</v>
      </c>
      <c r="K1561" s="341">
        <v>3.62</v>
      </c>
      <c r="L1561" s="341">
        <v>57.92</v>
      </c>
      <c r="M1561" s="346"/>
    </row>
    <row r="1562" spans="2:13" outlineLevel="1" x14ac:dyDescent="0.2">
      <c r="B1562" s="345"/>
      <c r="C1562" s="493" t="s">
        <v>1991</v>
      </c>
      <c r="D1562" s="472" t="s">
        <v>1565</v>
      </c>
      <c r="E1562" s="444" t="s">
        <v>1203</v>
      </c>
      <c r="F1562" s="444" t="s">
        <v>1566</v>
      </c>
      <c r="G1562" s="473" t="s">
        <v>1993</v>
      </c>
      <c r="H1562" s="473"/>
      <c r="I1562" s="339" t="s">
        <v>29</v>
      </c>
      <c r="J1562" s="340">
        <v>4</v>
      </c>
      <c r="K1562" s="341">
        <v>1.26</v>
      </c>
      <c r="L1562" s="341">
        <v>5.04</v>
      </c>
      <c r="M1562" s="346"/>
    </row>
    <row r="1563" spans="2:13" outlineLevel="1" x14ac:dyDescent="0.2">
      <c r="B1563" s="345"/>
      <c r="C1563" s="491"/>
      <c r="D1563" s="469"/>
      <c r="E1563" s="469"/>
      <c r="F1563" s="469"/>
      <c r="G1563" s="469" t="s">
        <v>1917</v>
      </c>
      <c r="H1563" s="470">
        <v>8.0946035976015995</v>
      </c>
      <c r="I1563" s="469" t="s">
        <v>1918</v>
      </c>
      <c r="J1563" s="470">
        <v>8.92</v>
      </c>
      <c r="K1563" s="469" t="s">
        <v>1919</v>
      </c>
      <c r="L1563" s="470">
        <v>17.010000000000002</v>
      </c>
      <c r="M1563" s="346"/>
    </row>
    <row r="1564" spans="2:13" outlineLevel="1" x14ac:dyDescent="0.2">
      <c r="B1564" s="345"/>
      <c r="C1564" s="491"/>
      <c r="D1564" s="469"/>
      <c r="E1564" s="469"/>
      <c r="F1564" s="469"/>
      <c r="G1564" s="469" t="s">
        <v>1920</v>
      </c>
      <c r="H1564" s="470">
        <v>22.2</v>
      </c>
      <c r="I1564" s="469"/>
      <c r="J1564" s="471" t="s">
        <v>1921</v>
      </c>
      <c r="K1564" s="471"/>
      <c r="L1564" s="470">
        <v>122.07</v>
      </c>
      <c r="M1564" s="346"/>
    </row>
    <row r="1565" spans="2:13" outlineLevel="1" x14ac:dyDescent="0.2">
      <c r="B1565" s="345"/>
      <c r="C1565" s="494" t="s">
        <v>2001</v>
      </c>
      <c r="D1565" s="474"/>
      <c r="E1565" s="474"/>
      <c r="F1565" s="474"/>
      <c r="G1565" s="474"/>
      <c r="H1565" s="474"/>
      <c r="I1565" s="474"/>
      <c r="J1565" s="474"/>
      <c r="K1565" s="474"/>
      <c r="L1565" s="474"/>
      <c r="M1565" s="346"/>
    </row>
    <row r="1566" spans="2:13" ht="13.5" outlineLevel="1" thickBot="1" x14ac:dyDescent="0.25">
      <c r="B1566" s="345"/>
      <c r="C1566" s="486" t="s">
        <v>2222</v>
      </c>
      <c r="D1566" s="471"/>
      <c r="E1566" s="471"/>
      <c r="F1566" s="471"/>
      <c r="G1566" s="471"/>
      <c r="H1566" s="471"/>
      <c r="I1566" s="471"/>
      <c r="J1566" s="471"/>
      <c r="K1566" s="471"/>
      <c r="L1566" s="471"/>
      <c r="M1566" s="346"/>
    </row>
    <row r="1567" spans="2:13" ht="13.5" outlineLevel="1" thickTop="1" x14ac:dyDescent="0.2">
      <c r="B1567" s="345"/>
      <c r="C1567" s="492"/>
      <c r="D1567" s="338"/>
      <c r="E1567" s="338"/>
      <c r="F1567" s="338"/>
      <c r="G1567" s="338"/>
      <c r="H1567" s="338"/>
      <c r="I1567" s="338"/>
      <c r="J1567" s="338"/>
      <c r="K1567" s="338"/>
      <c r="L1567" s="338"/>
      <c r="M1567" s="346"/>
    </row>
    <row r="1568" spans="2:13" ht="15" outlineLevel="1" x14ac:dyDescent="0.2">
      <c r="B1568" s="345"/>
      <c r="C1568" s="488" t="s">
        <v>490</v>
      </c>
      <c r="D1568" s="462" t="s">
        <v>1</v>
      </c>
      <c r="E1568" s="461" t="s">
        <v>2</v>
      </c>
      <c r="F1568" s="461" t="s">
        <v>3</v>
      </c>
      <c r="G1568" s="463" t="s">
        <v>1900</v>
      </c>
      <c r="H1568" s="463"/>
      <c r="I1568" s="464" t="s">
        <v>4</v>
      </c>
      <c r="J1568" s="462" t="s">
        <v>5</v>
      </c>
      <c r="K1568" s="462" t="s">
        <v>6</v>
      </c>
      <c r="L1568" s="462" t="s">
        <v>7</v>
      </c>
      <c r="M1568" s="346"/>
    </row>
    <row r="1569" spans="2:13" ht="63.75" outlineLevel="1" x14ac:dyDescent="0.2">
      <c r="B1569" s="345"/>
      <c r="C1569" s="489" t="s">
        <v>1901</v>
      </c>
      <c r="D1569" s="465" t="s">
        <v>491</v>
      </c>
      <c r="E1569" s="443" t="s">
        <v>27</v>
      </c>
      <c r="F1569" s="443" t="s">
        <v>492</v>
      </c>
      <c r="G1569" s="466" t="s">
        <v>1948</v>
      </c>
      <c r="H1569" s="466"/>
      <c r="I1569" s="332" t="s">
        <v>29</v>
      </c>
      <c r="J1569" s="333">
        <v>1</v>
      </c>
      <c r="K1569" s="334">
        <v>185.88</v>
      </c>
      <c r="L1569" s="334">
        <v>185.88</v>
      </c>
      <c r="M1569" s="346"/>
    </row>
    <row r="1570" spans="2:13" ht="25.5" outlineLevel="1" x14ac:dyDescent="0.2">
      <c r="B1570" s="345"/>
      <c r="C1570" s="490" t="s">
        <v>1903</v>
      </c>
      <c r="D1570" s="467" t="s">
        <v>1995</v>
      </c>
      <c r="E1570" s="442" t="s">
        <v>14</v>
      </c>
      <c r="F1570" s="442" t="s">
        <v>1996</v>
      </c>
      <c r="G1570" s="468" t="s">
        <v>1916</v>
      </c>
      <c r="H1570" s="468"/>
      <c r="I1570" s="335" t="s">
        <v>1050</v>
      </c>
      <c r="J1570" s="336">
        <v>0.2</v>
      </c>
      <c r="K1570" s="337">
        <v>28.58</v>
      </c>
      <c r="L1570" s="337">
        <v>5.71</v>
      </c>
      <c r="M1570" s="346"/>
    </row>
    <row r="1571" spans="2:13" ht="25.5" outlineLevel="1" x14ac:dyDescent="0.2">
      <c r="B1571" s="345"/>
      <c r="C1571" s="490" t="s">
        <v>1903</v>
      </c>
      <c r="D1571" s="467" t="s">
        <v>1997</v>
      </c>
      <c r="E1571" s="442" t="s">
        <v>14</v>
      </c>
      <c r="F1571" s="442" t="s">
        <v>1998</v>
      </c>
      <c r="G1571" s="468" t="s">
        <v>1916</v>
      </c>
      <c r="H1571" s="468"/>
      <c r="I1571" s="335" t="s">
        <v>1050</v>
      </c>
      <c r="J1571" s="336">
        <v>0.2</v>
      </c>
      <c r="K1571" s="337">
        <v>21.09</v>
      </c>
      <c r="L1571" s="337">
        <v>4.21</v>
      </c>
      <c r="M1571" s="346"/>
    </row>
    <row r="1572" spans="2:13" ht="25.5" outlineLevel="1" x14ac:dyDescent="0.2">
      <c r="B1572" s="345"/>
      <c r="C1572" s="493" t="s">
        <v>1991</v>
      </c>
      <c r="D1572" s="472" t="s">
        <v>2223</v>
      </c>
      <c r="E1572" s="444" t="s">
        <v>67</v>
      </c>
      <c r="F1572" s="444" t="s">
        <v>1529</v>
      </c>
      <c r="G1572" s="473" t="s">
        <v>1993</v>
      </c>
      <c r="H1572" s="473"/>
      <c r="I1572" s="339" t="s">
        <v>209</v>
      </c>
      <c r="J1572" s="340">
        <v>1</v>
      </c>
      <c r="K1572" s="341">
        <v>113</v>
      </c>
      <c r="L1572" s="341">
        <v>113</v>
      </c>
      <c r="M1572" s="346"/>
    </row>
    <row r="1573" spans="2:13" ht="25.5" outlineLevel="1" x14ac:dyDescent="0.2">
      <c r="B1573" s="345"/>
      <c r="C1573" s="493" t="s">
        <v>1991</v>
      </c>
      <c r="D1573" s="472" t="s">
        <v>2216</v>
      </c>
      <c r="E1573" s="444" t="s">
        <v>14</v>
      </c>
      <c r="F1573" s="444" t="s">
        <v>1292</v>
      </c>
      <c r="G1573" s="473" t="s">
        <v>1993</v>
      </c>
      <c r="H1573" s="473"/>
      <c r="I1573" s="339" t="s">
        <v>29</v>
      </c>
      <c r="J1573" s="340">
        <v>16</v>
      </c>
      <c r="K1573" s="341">
        <v>3.62</v>
      </c>
      <c r="L1573" s="341">
        <v>57.92</v>
      </c>
      <c r="M1573" s="346"/>
    </row>
    <row r="1574" spans="2:13" outlineLevel="1" x14ac:dyDescent="0.2">
      <c r="B1574" s="345"/>
      <c r="C1574" s="493" t="s">
        <v>1991</v>
      </c>
      <c r="D1574" s="472" t="s">
        <v>1565</v>
      </c>
      <c r="E1574" s="444" t="s">
        <v>1203</v>
      </c>
      <c r="F1574" s="444" t="s">
        <v>1566</v>
      </c>
      <c r="G1574" s="473" t="s">
        <v>1993</v>
      </c>
      <c r="H1574" s="473"/>
      <c r="I1574" s="339" t="s">
        <v>29</v>
      </c>
      <c r="J1574" s="340">
        <v>4</v>
      </c>
      <c r="K1574" s="341">
        <v>1.26</v>
      </c>
      <c r="L1574" s="341">
        <v>5.04</v>
      </c>
      <c r="M1574" s="346"/>
    </row>
    <row r="1575" spans="2:13" outlineLevel="1" x14ac:dyDescent="0.2">
      <c r="B1575" s="345"/>
      <c r="C1575" s="491"/>
      <c r="D1575" s="469"/>
      <c r="E1575" s="469"/>
      <c r="F1575" s="469"/>
      <c r="G1575" s="469" t="s">
        <v>1917</v>
      </c>
      <c r="H1575" s="470">
        <v>3.2359379461311506</v>
      </c>
      <c r="I1575" s="469" t="s">
        <v>1918</v>
      </c>
      <c r="J1575" s="470">
        <v>3.56</v>
      </c>
      <c r="K1575" s="469" t="s">
        <v>1919</v>
      </c>
      <c r="L1575" s="470">
        <v>6.8</v>
      </c>
      <c r="M1575" s="346"/>
    </row>
    <row r="1576" spans="2:13" outlineLevel="1" x14ac:dyDescent="0.2">
      <c r="B1576" s="345"/>
      <c r="C1576" s="491"/>
      <c r="D1576" s="469"/>
      <c r="E1576" s="469"/>
      <c r="F1576" s="469"/>
      <c r="G1576" s="469" t="s">
        <v>1920</v>
      </c>
      <c r="H1576" s="470">
        <v>41.32</v>
      </c>
      <c r="I1576" s="469"/>
      <c r="J1576" s="471" t="s">
        <v>1921</v>
      </c>
      <c r="K1576" s="471"/>
      <c r="L1576" s="470">
        <v>227.2</v>
      </c>
      <c r="M1576" s="346"/>
    </row>
    <row r="1577" spans="2:13" outlineLevel="1" x14ac:dyDescent="0.2">
      <c r="B1577" s="345"/>
      <c r="C1577" s="494" t="s">
        <v>2001</v>
      </c>
      <c r="D1577" s="474"/>
      <c r="E1577" s="474"/>
      <c r="F1577" s="474"/>
      <c r="G1577" s="474"/>
      <c r="H1577" s="474"/>
      <c r="I1577" s="474"/>
      <c r="J1577" s="474"/>
      <c r="K1577" s="474"/>
      <c r="L1577" s="474"/>
      <c r="M1577" s="346"/>
    </row>
    <row r="1578" spans="2:13" ht="13.5" outlineLevel="1" thickBot="1" x14ac:dyDescent="0.25">
      <c r="B1578" s="345"/>
      <c r="C1578" s="486" t="s">
        <v>2224</v>
      </c>
      <c r="D1578" s="471"/>
      <c r="E1578" s="471"/>
      <c r="F1578" s="471"/>
      <c r="G1578" s="471"/>
      <c r="H1578" s="471"/>
      <c r="I1578" s="471"/>
      <c r="J1578" s="471"/>
      <c r="K1578" s="471"/>
      <c r="L1578" s="471"/>
      <c r="M1578" s="346"/>
    </row>
    <row r="1579" spans="2:13" ht="13.5" outlineLevel="1" thickTop="1" x14ac:dyDescent="0.2">
      <c r="B1579" s="345"/>
      <c r="C1579" s="492"/>
      <c r="D1579" s="338"/>
      <c r="E1579" s="338"/>
      <c r="F1579" s="338"/>
      <c r="G1579" s="338"/>
      <c r="H1579" s="338"/>
      <c r="I1579" s="338"/>
      <c r="J1579" s="338"/>
      <c r="K1579" s="338"/>
      <c r="L1579" s="338"/>
      <c r="M1579" s="346"/>
    </row>
    <row r="1580" spans="2:13" ht="15" outlineLevel="1" x14ac:dyDescent="0.2">
      <c r="B1580" s="345"/>
      <c r="C1580" s="488" t="s">
        <v>493</v>
      </c>
      <c r="D1580" s="462" t="s">
        <v>1</v>
      </c>
      <c r="E1580" s="461" t="s">
        <v>2</v>
      </c>
      <c r="F1580" s="461" t="s">
        <v>3</v>
      </c>
      <c r="G1580" s="463" t="s">
        <v>1900</v>
      </c>
      <c r="H1580" s="463"/>
      <c r="I1580" s="464" t="s">
        <v>4</v>
      </c>
      <c r="J1580" s="462" t="s">
        <v>5</v>
      </c>
      <c r="K1580" s="462" t="s">
        <v>6</v>
      </c>
      <c r="L1580" s="462" t="s">
        <v>7</v>
      </c>
      <c r="M1580" s="346"/>
    </row>
    <row r="1581" spans="2:13" ht="63.75" outlineLevel="1" x14ac:dyDescent="0.2">
      <c r="B1581" s="345"/>
      <c r="C1581" s="489" t="s">
        <v>1901</v>
      </c>
      <c r="D1581" s="465" t="s">
        <v>482</v>
      </c>
      <c r="E1581" s="443" t="s">
        <v>27</v>
      </c>
      <c r="F1581" s="443" t="s">
        <v>494</v>
      </c>
      <c r="G1581" s="466" t="s">
        <v>1948</v>
      </c>
      <c r="H1581" s="466"/>
      <c r="I1581" s="332" t="s">
        <v>29</v>
      </c>
      <c r="J1581" s="333">
        <v>1</v>
      </c>
      <c r="K1581" s="334">
        <v>60.87</v>
      </c>
      <c r="L1581" s="334">
        <v>60.87</v>
      </c>
      <c r="M1581" s="346"/>
    </row>
    <row r="1582" spans="2:13" ht="25.5" outlineLevel="1" x14ac:dyDescent="0.2">
      <c r="B1582" s="345"/>
      <c r="C1582" s="490" t="s">
        <v>1903</v>
      </c>
      <c r="D1582" s="467" t="s">
        <v>1995</v>
      </c>
      <c r="E1582" s="442" t="s">
        <v>14</v>
      </c>
      <c r="F1582" s="442" t="s">
        <v>1996</v>
      </c>
      <c r="G1582" s="468" t="s">
        <v>1916</v>
      </c>
      <c r="H1582" s="468"/>
      <c r="I1582" s="335" t="s">
        <v>1050</v>
      </c>
      <c r="J1582" s="336">
        <v>0.15</v>
      </c>
      <c r="K1582" s="337">
        <v>28.58</v>
      </c>
      <c r="L1582" s="337">
        <v>4.28</v>
      </c>
      <c r="M1582" s="346"/>
    </row>
    <row r="1583" spans="2:13" ht="25.5" outlineLevel="1" x14ac:dyDescent="0.2">
      <c r="B1583" s="345"/>
      <c r="C1583" s="490" t="s">
        <v>1903</v>
      </c>
      <c r="D1583" s="467" t="s">
        <v>1997</v>
      </c>
      <c r="E1583" s="442" t="s">
        <v>14</v>
      </c>
      <c r="F1583" s="442" t="s">
        <v>1998</v>
      </c>
      <c r="G1583" s="468" t="s">
        <v>1916</v>
      </c>
      <c r="H1583" s="468"/>
      <c r="I1583" s="335" t="s">
        <v>1050</v>
      </c>
      <c r="J1583" s="336">
        <v>0.15</v>
      </c>
      <c r="K1583" s="337">
        <v>21.09</v>
      </c>
      <c r="L1583" s="337">
        <v>3.16</v>
      </c>
      <c r="M1583" s="346"/>
    </row>
    <row r="1584" spans="2:13" ht="25.5" outlineLevel="1" x14ac:dyDescent="0.2">
      <c r="B1584" s="345"/>
      <c r="C1584" s="493" t="s">
        <v>1991</v>
      </c>
      <c r="D1584" s="472" t="s">
        <v>2216</v>
      </c>
      <c r="E1584" s="444" t="s">
        <v>14</v>
      </c>
      <c r="F1584" s="444" t="s">
        <v>1292</v>
      </c>
      <c r="G1584" s="473" t="s">
        <v>1993</v>
      </c>
      <c r="H1584" s="473"/>
      <c r="I1584" s="339" t="s">
        <v>29</v>
      </c>
      <c r="J1584" s="340">
        <v>12</v>
      </c>
      <c r="K1584" s="341">
        <v>3.62</v>
      </c>
      <c r="L1584" s="341">
        <v>43.44</v>
      </c>
      <c r="M1584" s="346"/>
    </row>
    <row r="1585" spans="2:13" outlineLevel="1" x14ac:dyDescent="0.2">
      <c r="B1585" s="345"/>
      <c r="C1585" s="493" t="s">
        <v>1991</v>
      </c>
      <c r="D1585" s="472" t="s">
        <v>1565</v>
      </c>
      <c r="E1585" s="444" t="s">
        <v>1203</v>
      </c>
      <c r="F1585" s="444" t="s">
        <v>1566</v>
      </c>
      <c r="G1585" s="473" t="s">
        <v>1993</v>
      </c>
      <c r="H1585" s="473"/>
      <c r="I1585" s="339" t="s">
        <v>29</v>
      </c>
      <c r="J1585" s="340">
        <v>3</v>
      </c>
      <c r="K1585" s="341">
        <v>1.26</v>
      </c>
      <c r="L1585" s="341">
        <v>3.78</v>
      </c>
      <c r="M1585" s="346"/>
    </row>
    <row r="1586" spans="2:13" outlineLevel="1" x14ac:dyDescent="0.2">
      <c r="B1586" s="345"/>
      <c r="C1586" s="493" t="s">
        <v>1991</v>
      </c>
      <c r="D1586" s="472" t="s">
        <v>1785</v>
      </c>
      <c r="E1586" s="444" t="s">
        <v>67</v>
      </c>
      <c r="F1586" s="444" t="s">
        <v>1786</v>
      </c>
      <c r="G1586" s="473" t="s">
        <v>1993</v>
      </c>
      <c r="H1586" s="473"/>
      <c r="I1586" s="339" t="s">
        <v>209</v>
      </c>
      <c r="J1586" s="340">
        <v>1</v>
      </c>
      <c r="K1586" s="341">
        <v>6.21</v>
      </c>
      <c r="L1586" s="341">
        <v>6.21</v>
      </c>
      <c r="M1586" s="346"/>
    </row>
    <row r="1587" spans="2:13" outlineLevel="1" x14ac:dyDescent="0.2">
      <c r="B1587" s="345"/>
      <c r="C1587" s="491"/>
      <c r="D1587" s="469"/>
      <c r="E1587" s="469"/>
      <c r="F1587" s="469"/>
      <c r="G1587" s="469" t="s">
        <v>1917</v>
      </c>
      <c r="H1587" s="470">
        <v>2.4269534595983631</v>
      </c>
      <c r="I1587" s="469" t="s">
        <v>1918</v>
      </c>
      <c r="J1587" s="470">
        <v>2.67</v>
      </c>
      <c r="K1587" s="469" t="s">
        <v>1919</v>
      </c>
      <c r="L1587" s="470">
        <v>5.0999999999999996</v>
      </c>
      <c r="M1587" s="346"/>
    </row>
    <row r="1588" spans="2:13" outlineLevel="1" x14ac:dyDescent="0.2">
      <c r="B1588" s="345"/>
      <c r="C1588" s="491"/>
      <c r="D1588" s="469"/>
      <c r="E1588" s="469"/>
      <c r="F1588" s="469"/>
      <c r="G1588" s="469" t="s">
        <v>1920</v>
      </c>
      <c r="H1588" s="470">
        <v>13.53</v>
      </c>
      <c r="I1588" s="469"/>
      <c r="J1588" s="471" t="s">
        <v>1921</v>
      </c>
      <c r="K1588" s="471"/>
      <c r="L1588" s="470">
        <v>74.400000000000006</v>
      </c>
      <c r="M1588" s="346"/>
    </row>
    <row r="1589" spans="2:13" outlineLevel="1" x14ac:dyDescent="0.2">
      <c r="B1589" s="345"/>
      <c r="C1589" s="494" t="s">
        <v>2001</v>
      </c>
      <c r="D1589" s="474"/>
      <c r="E1589" s="474"/>
      <c r="F1589" s="474"/>
      <c r="G1589" s="474"/>
      <c r="H1589" s="474"/>
      <c r="I1589" s="474"/>
      <c r="J1589" s="474"/>
      <c r="K1589" s="474"/>
      <c r="L1589" s="474"/>
      <c r="M1589" s="346"/>
    </row>
    <row r="1590" spans="2:13" ht="13.5" outlineLevel="1" thickBot="1" x14ac:dyDescent="0.25">
      <c r="B1590" s="345"/>
      <c r="C1590" s="486" t="s">
        <v>2218</v>
      </c>
      <c r="D1590" s="471"/>
      <c r="E1590" s="471"/>
      <c r="F1590" s="471"/>
      <c r="G1590" s="471"/>
      <c r="H1590" s="471"/>
      <c r="I1590" s="471"/>
      <c r="J1590" s="471"/>
      <c r="K1590" s="471"/>
      <c r="L1590" s="471"/>
      <c r="M1590" s="346"/>
    </row>
    <row r="1591" spans="2:13" ht="13.5" outlineLevel="1" thickTop="1" x14ac:dyDescent="0.2">
      <c r="B1591" s="345"/>
      <c r="C1591" s="492"/>
      <c r="D1591" s="338"/>
      <c r="E1591" s="338"/>
      <c r="F1591" s="338"/>
      <c r="G1591" s="338"/>
      <c r="H1591" s="338"/>
      <c r="I1591" s="338"/>
      <c r="J1591" s="338"/>
      <c r="K1591" s="338"/>
      <c r="L1591" s="338"/>
      <c r="M1591" s="346"/>
    </row>
    <row r="1592" spans="2:13" ht="15" outlineLevel="1" x14ac:dyDescent="0.2">
      <c r="B1592" s="345"/>
      <c r="C1592" s="488" t="s">
        <v>495</v>
      </c>
      <c r="D1592" s="462" t="s">
        <v>1</v>
      </c>
      <c r="E1592" s="461" t="s">
        <v>2</v>
      </c>
      <c r="F1592" s="461" t="s">
        <v>3</v>
      </c>
      <c r="G1592" s="463" t="s">
        <v>1900</v>
      </c>
      <c r="H1592" s="463"/>
      <c r="I1592" s="464" t="s">
        <v>4</v>
      </c>
      <c r="J1592" s="462" t="s">
        <v>5</v>
      </c>
      <c r="K1592" s="462" t="s">
        <v>6</v>
      </c>
      <c r="L1592" s="462" t="s">
        <v>7</v>
      </c>
      <c r="M1592" s="346"/>
    </row>
    <row r="1593" spans="2:13" ht="63.75" outlineLevel="1" x14ac:dyDescent="0.2">
      <c r="B1593" s="345"/>
      <c r="C1593" s="489" t="s">
        <v>1901</v>
      </c>
      <c r="D1593" s="465" t="s">
        <v>496</v>
      </c>
      <c r="E1593" s="443" t="s">
        <v>27</v>
      </c>
      <c r="F1593" s="443" t="s">
        <v>497</v>
      </c>
      <c r="G1593" s="466" t="s">
        <v>1948</v>
      </c>
      <c r="H1593" s="466"/>
      <c r="I1593" s="332" t="s">
        <v>29</v>
      </c>
      <c r="J1593" s="333">
        <v>1</v>
      </c>
      <c r="K1593" s="334">
        <v>103.75</v>
      </c>
      <c r="L1593" s="334">
        <v>103.75</v>
      </c>
      <c r="M1593" s="346"/>
    </row>
    <row r="1594" spans="2:13" ht="25.5" outlineLevel="1" x14ac:dyDescent="0.2">
      <c r="B1594" s="345"/>
      <c r="C1594" s="490" t="s">
        <v>1903</v>
      </c>
      <c r="D1594" s="467" t="s">
        <v>1995</v>
      </c>
      <c r="E1594" s="442" t="s">
        <v>14</v>
      </c>
      <c r="F1594" s="442" t="s">
        <v>1996</v>
      </c>
      <c r="G1594" s="468" t="s">
        <v>1916</v>
      </c>
      <c r="H1594" s="468"/>
      <c r="I1594" s="335" t="s">
        <v>1050</v>
      </c>
      <c r="J1594" s="336">
        <v>0.5</v>
      </c>
      <c r="K1594" s="337">
        <v>28.58</v>
      </c>
      <c r="L1594" s="337">
        <v>14.29</v>
      </c>
      <c r="M1594" s="346"/>
    </row>
    <row r="1595" spans="2:13" ht="25.5" outlineLevel="1" x14ac:dyDescent="0.2">
      <c r="B1595" s="345"/>
      <c r="C1595" s="490" t="s">
        <v>1903</v>
      </c>
      <c r="D1595" s="467" t="s">
        <v>1997</v>
      </c>
      <c r="E1595" s="442" t="s">
        <v>14</v>
      </c>
      <c r="F1595" s="442" t="s">
        <v>1998</v>
      </c>
      <c r="G1595" s="468" t="s">
        <v>1916</v>
      </c>
      <c r="H1595" s="468"/>
      <c r="I1595" s="335" t="s">
        <v>1050</v>
      </c>
      <c r="J1595" s="336">
        <v>0.5</v>
      </c>
      <c r="K1595" s="337">
        <v>21.09</v>
      </c>
      <c r="L1595" s="337">
        <v>10.54</v>
      </c>
      <c r="M1595" s="346"/>
    </row>
    <row r="1596" spans="2:13" ht="25.5" outlineLevel="1" x14ac:dyDescent="0.2">
      <c r="B1596" s="345"/>
      <c r="C1596" s="493" t="s">
        <v>1991</v>
      </c>
      <c r="D1596" s="472" t="s">
        <v>1767</v>
      </c>
      <c r="E1596" s="444" t="s">
        <v>1202</v>
      </c>
      <c r="F1596" s="444" t="s">
        <v>1768</v>
      </c>
      <c r="G1596" s="473" t="s">
        <v>1993</v>
      </c>
      <c r="H1596" s="473"/>
      <c r="I1596" s="339" t="s">
        <v>29</v>
      </c>
      <c r="J1596" s="340">
        <v>1</v>
      </c>
      <c r="K1596" s="341">
        <v>15.96</v>
      </c>
      <c r="L1596" s="341">
        <v>15.96</v>
      </c>
      <c r="M1596" s="346"/>
    </row>
    <row r="1597" spans="2:13" ht="25.5" outlineLevel="1" x14ac:dyDescent="0.2">
      <c r="B1597" s="345"/>
      <c r="C1597" s="493" t="s">
        <v>1991</v>
      </c>
      <c r="D1597" s="472" t="s">
        <v>2216</v>
      </c>
      <c r="E1597" s="444" t="s">
        <v>14</v>
      </c>
      <c r="F1597" s="444" t="s">
        <v>1292</v>
      </c>
      <c r="G1597" s="473" t="s">
        <v>1993</v>
      </c>
      <c r="H1597" s="473"/>
      <c r="I1597" s="339" t="s">
        <v>29</v>
      </c>
      <c r="J1597" s="340">
        <v>16</v>
      </c>
      <c r="K1597" s="341">
        <v>3.62</v>
      </c>
      <c r="L1597" s="341">
        <v>57.92</v>
      </c>
      <c r="M1597" s="346"/>
    </row>
    <row r="1598" spans="2:13" outlineLevel="1" x14ac:dyDescent="0.2">
      <c r="B1598" s="345"/>
      <c r="C1598" s="493" t="s">
        <v>1991</v>
      </c>
      <c r="D1598" s="472" t="s">
        <v>1565</v>
      </c>
      <c r="E1598" s="444" t="s">
        <v>1203</v>
      </c>
      <c r="F1598" s="444" t="s">
        <v>1566</v>
      </c>
      <c r="G1598" s="473" t="s">
        <v>1993</v>
      </c>
      <c r="H1598" s="473"/>
      <c r="I1598" s="339" t="s">
        <v>29</v>
      </c>
      <c r="J1598" s="340">
        <v>4</v>
      </c>
      <c r="K1598" s="341">
        <v>1.26</v>
      </c>
      <c r="L1598" s="341">
        <v>5.04</v>
      </c>
      <c r="M1598" s="346"/>
    </row>
    <row r="1599" spans="2:13" outlineLevel="1" x14ac:dyDescent="0.2">
      <c r="B1599" s="345"/>
      <c r="C1599" s="491"/>
      <c r="D1599" s="469"/>
      <c r="E1599" s="469"/>
      <c r="F1599" s="469"/>
      <c r="G1599" s="469" t="s">
        <v>1917</v>
      </c>
      <c r="H1599" s="470">
        <v>8.0946035976015995</v>
      </c>
      <c r="I1599" s="469" t="s">
        <v>1918</v>
      </c>
      <c r="J1599" s="470">
        <v>8.92</v>
      </c>
      <c r="K1599" s="469" t="s">
        <v>1919</v>
      </c>
      <c r="L1599" s="470">
        <v>17.010000000000002</v>
      </c>
      <c r="M1599" s="346"/>
    </row>
    <row r="1600" spans="2:13" outlineLevel="1" x14ac:dyDescent="0.2">
      <c r="B1600" s="345"/>
      <c r="C1600" s="491"/>
      <c r="D1600" s="469"/>
      <c r="E1600" s="469"/>
      <c r="F1600" s="469"/>
      <c r="G1600" s="469" t="s">
        <v>1920</v>
      </c>
      <c r="H1600" s="470">
        <v>23.06</v>
      </c>
      <c r="I1600" s="469"/>
      <c r="J1600" s="471" t="s">
        <v>1921</v>
      </c>
      <c r="K1600" s="471"/>
      <c r="L1600" s="470">
        <v>126.81</v>
      </c>
      <c r="M1600" s="346"/>
    </row>
    <row r="1601" spans="2:13" outlineLevel="1" x14ac:dyDescent="0.2">
      <c r="B1601" s="345"/>
      <c r="C1601" s="494" t="s">
        <v>2001</v>
      </c>
      <c r="D1601" s="474"/>
      <c r="E1601" s="474"/>
      <c r="F1601" s="474"/>
      <c r="G1601" s="474"/>
      <c r="H1601" s="474"/>
      <c r="I1601" s="474"/>
      <c r="J1601" s="474"/>
      <c r="K1601" s="474"/>
      <c r="L1601" s="474"/>
      <c r="M1601" s="346"/>
    </row>
    <row r="1602" spans="2:13" ht="13.5" outlineLevel="1" thickBot="1" x14ac:dyDescent="0.25">
      <c r="B1602" s="345"/>
      <c r="C1602" s="486" t="s">
        <v>2225</v>
      </c>
      <c r="D1602" s="471"/>
      <c r="E1602" s="471"/>
      <c r="F1602" s="471"/>
      <c r="G1602" s="471"/>
      <c r="H1602" s="471"/>
      <c r="I1602" s="471"/>
      <c r="J1602" s="471"/>
      <c r="K1602" s="471"/>
      <c r="L1602" s="471"/>
      <c r="M1602" s="346"/>
    </row>
    <row r="1603" spans="2:13" ht="13.5" outlineLevel="1" thickTop="1" x14ac:dyDescent="0.2">
      <c r="B1603" s="345"/>
      <c r="C1603" s="492"/>
      <c r="D1603" s="338"/>
      <c r="E1603" s="338"/>
      <c r="F1603" s="338"/>
      <c r="G1603" s="338"/>
      <c r="H1603" s="338"/>
      <c r="I1603" s="338"/>
      <c r="J1603" s="338"/>
      <c r="K1603" s="338"/>
      <c r="L1603" s="338"/>
      <c r="M1603" s="346"/>
    </row>
    <row r="1604" spans="2:13" ht="15" outlineLevel="1" x14ac:dyDescent="0.2">
      <c r="B1604" s="345"/>
      <c r="C1604" s="488" t="s">
        <v>498</v>
      </c>
      <c r="D1604" s="462" t="s">
        <v>1</v>
      </c>
      <c r="E1604" s="461" t="s">
        <v>2</v>
      </c>
      <c r="F1604" s="461" t="s">
        <v>3</v>
      </c>
      <c r="G1604" s="463" t="s">
        <v>1900</v>
      </c>
      <c r="H1604" s="463"/>
      <c r="I1604" s="464" t="s">
        <v>4</v>
      </c>
      <c r="J1604" s="462" t="s">
        <v>5</v>
      </c>
      <c r="K1604" s="462" t="s">
        <v>6</v>
      </c>
      <c r="L1604" s="462" t="s">
        <v>7</v>
      </c>
      <c r="M1604" s="346"/>
    </row>
    <row r="1605" spans="2:13" ht="63.75" outlineLevel="1" x14ac:dyDescent="0.2">
      <c r="B1605" s="345"/>
      <c r="C1605" s="489" t="s">
        <v>1901</v>
      </c>
      <c r="D1605" s="465" t="s">
        <v>499</v>
      </c>
      <c r="E1605" s="443" t="s">
        <v>27</v>
      </c>
      <c r="F1605" s="443" t="s">
        <v>500</v>
      </c>
      <c r="G1605" s="466" t="s">
        <v>1948</v>
      </c>
      <c r="H1605" s="466"/>
      <c r="I1605" s="332" t="s">
        <v>29</v>
      </c>
      <c r="J1605" s="333">
        <v>1</v>
      </c>
      <c r="K1605" s="334">
        <v>106.85</v>
      </c>
      <c r="L1605" s="334">
        <v>106.85</v>
      </c>
      <c r="M1605" s="346"/>
    </row>
    <row r="1606" spans="2:13" ht="25.5" outlineLevel="1" x14ac:dyDescent="0.2">
      <c r="B1606" s="345"/>
      <c r="C1606" s="490" t="s">
        <v>1903</v>
      </c>
      <c r="D1606" s="467" t="s">
        <v>1995</v>
      </c>
      <c r="E1606" s="442" t="s">
        <v>14</v>
      </c>
      <c r="F1606" s="442" t="s">
        <v>1996</v>
      </c>
      <c r="G1606" s="468" t="s">
        <v>1916</v>
      </c>
      <c r="H1606" s="468"/>
      <c r="I1606" s="335" t="s">
        <v>1050</v>
      </c>
      <c r="J1606" s="336">
        <v>0.5</v>
      </c>
      <c r="K1606" s="337">
        <v>28.58</v>
      </c>
      <c r="L1606" s="337">
        <v>14.29</v>
      </c>
      <c r="M1606" s="346"/>
    </row>
    <row r="1607" spans="2:13" ht="25.5" outlineLevel="1" x14ac:dyDescent="0.2">
      <c r="B1607" s="345"/>
      <c r="C1607" s="490" t="s">
        <v>1903</v>
      </c>
      <c r="D1607" s="467" t="s">
        <v>1997</v>
      </c>
      <c r="E1607" s="442" t="s">
        <v>14</v>
      </c>
      <c r="F1607" s="442" t="s">
        <v>1998</v>
      </c>
      <c r="G1607" s="468" t="s">
        <v>1916</v>
      </c>
      <c r="H1607" s="468"/>
      <c r="I1607" s="335" t="s">
        <v>1050</v>
      </c>
      <c r="J1607" s="336">
        <v>0.5</v>
      </c>
      <c r="K1607" s="337">
        <v>21.09</v>
      </c>
      <c r="L1607" s="337">
        <v>10.54</v>
      </c>
      <c r="M1607" s="346"/>
    </row>
    <row r="1608" spans="2:13" ht="25.5" outlineLevel="1" x14ac:dyDescent="0.2">
      <c r="B1608" s="345"/>
      <c r="C1608" s="493" t="s">
        <v>1991</v>
      </c>
      <c r="D1608" s="472" t="s">
        <v>1747</v>
      </c>
      <c r="E1608" s="444" t="s">
        <v>1202</v>
      </c>
      <c r="F1608" s="444" t="s">
        <v>1748</v>
      </c>
      <c r="G1608" s="473" t="s">
        <v>1993</v>
      </c>
      <c r="H1608" s="473"/>
      <c r="I1608" s="339" t="s">
        <v>29</v>
      </c>
      <c r="J1608" s="340">
        <v>1</v>
      </c>
      <c r="K1608" s="341">
        <v>19.059999999999999</v>
      </c>
      <c r="L1608" s="341">
        <v>19.059999999999999</v>
      </c>
      <c r="M1608" s="346"/>
    </row>
    <row r="1609" spans="2:13" ht="25.5" outlineLevel="1" x14ac:dyDescent="0.2">
      <c r="B1609" s="345"/>
      <c r="C1609" s="493" t="s">
        <v>1991</v>
      </c>
      <c r="D1609" s="472" t="s">
        <v>2216</v>
      </c>
      <c r="E1609" s="444" t="s">
        <v>14</v>
      </c>
      <c r="F1609" s="444" t="s">
        <v>1292</v>
      </c>
      <c r="G1609" s="473" t="s">
        <v>1993</v>
      </c>
      <c r="H1609" s="473"/>
      <c r="I1609" s="339" t="s">
        <v>29</v>
      </c>
      <c r="J1609" s="340">
        <v>16</v>
      </c>
      <c r="K1609" s="341">
        <v>3.62</v>
      </c>
      <c r="L1609" s="341">
        <v>57.92</v>
      </c>
      <c r="M1609" s="346"/>
    </row>
    <row r="1610" spans="2:13" outlineLevel="1" x14ac:dyDescent="0.2">
      <c r="B1610" s="345"/>
      <c r="C1610" s="493" t="s">
        <v>1991</v>
      </c>
      <c r="D1610" s="472" t="s">
        <v>1565</v>
      </c>
      <c r="E1610" s="444" t="s">
        <v>1203</v>
      </c>
      <c r="F1610" s="444" t="s">
        <v>1566</v>
      </c>
      <c r="G1610" s="473" t="s">
        <v>1993</v>
      </c>
      <c r="H1610" s="473"/>
      <c r="I1610" s="339" t="s">
        <v>29</v>
      </c>
      <c r="J1610" s="340">
        <v>4</v>
      </c>
      <c r="K1610" s="341">
        <v>1.26</v>
      </c>
      <c r="L1610" s="341">
        <v>5.04</v>
      </c>
      <c r="M1610" s="346"/>
    </row>
    <row r="1611" spans="2:13" outlineLevel="1" x14ac:dyDescent="0.2">
      <c r="B1611" s="345"/>
      <c r="C1611" s="491"/>
      <c r="D1611" s="469"/>
      <c r="E1611" s="469"/>
      <c r="F1611" s="469"/>
      <c r="G1611" s="469" t="s">
        <v>1917</v>
      </c>
      <c r="H1611" s="470">
        <v>8.0946035976015995</v>
      </c>
      <c r="I1611" s="469" t="s">
        <v>1918</v>
      </c>
      <c r="J1611" s="470">
        <v>8.92</v>
      </c>
      <c r="K1611" s="469" t="s">
        <v>1919</v>
      </c>
      <c r="L1611" s="470">
        <v>17.010000000000002</v>
      </c>
      <c r="M1611" s="346"/>
    </row>
    <row r="1612" spans="2:13" outlineLevel="1" x14ac:dyDescent="0.2">
      <c r="B1612" s="345"/>
      <c r="C1612" s="491"/>
      <c r="D1612" s="469"/>
      <c r="E1612" s="469"/>
      <c r="F1612" s="469"/>
      <c r="G1612" s="469" t="s">
        <v>1920</v>
      </c>
      <c r="H1612" s="470">
        <v>23.75</v>
      </c>
      <c r="I1612" s="469"/>
      <c r="J1612" s="471" t="s">
        <v>1921</v>
      </c>
      <c r="K1612" s="471"/>
      <c r="L1612" s="470">
        <v>130.6</v>
      </c>
      <c r="M1612" s="346"/>
    </row>
    <row r="1613" spans="2:13" outlineLevel="1" x14ac:dyDescent="0.2">
      <c r="B1613" s="345"/>
      <c r="C1613" s="494" t="s">
        <v>2001</v>
      </c>
      <c r="D1613" s="474"/>
      <c r="E1613" s="474"/>
      <c r="F1613" s="474"/>
      <c r="G1613" s="474"/>
      <c r="H1613" s="474"/>
      <c r="I1613" s="474"/>
      <c r="J1613" s="474"/>
      <c r="K1613" s="474"/>
      <c r="L1613" s="474"/>
      <c r="M1613" s="346"/>
    </row>
    <row r="1614" spans="2:13" ht="13.5" outlineLevel="1" thickBot="1" x14ac:dyDescent="0.25">
      <c r="B1614" s="345"/>
      <c r="C1614" s="486" t="s">
        <v>2226</v>
      </c>
      <c r="D1614" s="471"/>
      <c r="E1614" s="471"/>
      <c r="F1614" s="471"/>
      <c r="G1614" s="471"/>
      <c r="H1614" s="471"/>
      <c r="I1614" s="471"/>
      <c r="J1614" s="471"/>
      <c r="K1614" s="471"/>
      <c r="L1614" s="471"/>
      <c r="M1614" s="346"/>
    </row>
    <row r="1615" spans="2:13" ht="13.5" outlineLevel="1" thickTop="1" x14ac:dyDescent="0.2">
      <c r="B1615" s="345"/>
      <c r="C1615" s="492"/>
      <c r="D1615" s="338"/>
      <c r="E1615" s="338"/>
      <c r="F1615" s="338"/>
      <c r="G1615" s="338"/>
      <c r="H1615" s="338"/>
      <c r="I1615" s="338"/>
      <c r="J1615" s="338"/>
      <c r="K1615" s="338"/>
      <c r="L1615" s="338"/>
      <c r="M1615" s="346"/>
    </row>
    <row r="1616" spans="2:13" ht="15" outlineLevel="1" x14ac:dyDescent="0.2">
      <c r="B1616" s="345"/>
      <c r="C1616" s="488" t="s">
        <v>501</v>
      </c>
      <c r="D1616" s="462" t="s">
        <v>1</v>
      </c>
      <c r="E1616" s="461" t="s">
        <v>2</v>
      </c>
      <c r="F1616" s="461" t="s">
        <v>3</v>
      </c>
      <c r="G1616" s="463" t="s">
        <v>1900</v>
      </c>
      <c r="H1616" s="463"/>
      <c r="I1616" s="464" t="s">
        <v>4</v>
      </c>
      <c r="J1616" s="462" t="s">
        <v>5</v>
      </c>
      <c r="K1616" s="462" t="s">
        <v>6</v>
      </c>
      <c r="L1616" s="462" t="s">
        <v>7</v>
      </c>
      <c r="M1616" s="346"/>
    </row>
    <row r="1617" spans="2:13" ht="63.75" outlineLevel="1" x14ac:dyDescent="0.2">
      <c r="B1617" s="345"/>
      <c r="C1617" s="489" t="s">
        <v>1901</v>
      </c>
      <c r="D1617" s="465" t="s">
        <v>502</v>
      </c>
      <c r="E1617" s="443" t="s">
        <v>27</v>
      </c>
      <c r="F1617" s="443" t="s">
        <v>503</v>
      </c>
      <c r="G1617" s="466" t="s">
        <v>1948</v>
      </c>
      <c r="H1617" s="466"/>
      <c r="I1617" s="332" t="s">
        <v>29</v>
      </c>
      <c r="J1617" s="333">
        <v>1</v>
      </c>
      <c r="K1617" s="334">
        <v>38.630000000000003</v>
      </c>
      <c r="L1617" s="334">
        <v>38.630000000000003</v>
      </c>
      <c r="M1617" s="346"/>
    </row>
    <row r="1618" spans="2:13" ht="25.5" outlineLevel="1" x14ac:dyDescent="0.2">
      <c r="B1618" s="345"/>
      <c r="C1618" s="490" t="s">
        <v>1903</v>
      </c>
      <c r="D1618" s="467" t="s">
        <v>1995</v>
      </c>
      <c r="E1618" s="442" t="s">
        <v>14</v>
      </c>
      <c r="F1618" s="442" t="s">
        <v>1996</v>
      </c>
      <c r="G1618" s="468" t="s">
        <v>1916</v>
      </c>
      <c r="H1618" s="468"/>
      <c r="I1618" s="335" t="s">
        <v>1050</v>
      </c>
      <c r="J1618" s="336">
        <v>0.109</v>
      </c>
      <c r="K1618" s="337">
        <v>28.58</v>
      </c>
      <c r="L1618" s="337">
        <v>3.11</v>
      </c>
      <c r="M1618" s="346"/>
    </row>
    <row r="1619" spans="2:13" ht="25.5" outlineLevel="1" x14ac:dyDescent="0.2">
      <c r="B1619" s="345"/>
      <c r="C1619" s="490" t="s">
        <v>1903</v>
      </c>
      <c r="D1619" s="467" t="s">
        <v>2174</v>
      </c>
      <c r="E1619" s="442" t="s">
        <v>14</v>
      </c>
      <c r="F1619" s="442" t="s">
        <v>2175</v>
      </c>
      <c r="G1619" s="468" t="s">
        <v>1916</v>
      </c>
      <c r="H1619" s="468"/>
      <c r="I1619" s="335" t="s">
        <v>1050</v>
      </c>
      <c r="J1619" s="336">
        <v>0.109</v>
      </c>
      <c r="K1619" s="337">
        <v>22.19</v>
      </c>
      <c r="L1619" s="337">
        <v>2.41</v>
      </c>
      <c r="M1619" s="346"/>
    </row>
    <row r="1620" spans="2:13" outlineLevel="1" x14ac:dyDescent="0.2">
      <c r="B1620" s="345"/>
      <c r="C1620" s="493" t="s">
        <v>1991</v>
      </c>
      <c r="D1620" s="472" t="s">
        <v>1683</v>
      </c>
      <c r="E1620" s="444" t="s">
        <v>108</v>
      </c>
      <c r="F1620" s="444" t="s">
        <v>1684</v>
      </c>
      <c r="G1620" s="473" t="s">
        <v>1993</v>
      </c>
      <c r="H1620" s="473"/>
      <c r="I1620" s="339" t="s">
        <v>29</v>
      </c>
      <c r="J1620" s="340">
        <v>1</v>
      </c>
      <c r="K1620" s="341">
        <v>18.63</v>
      </c>
      <c r="L1620" s="341">
        <v>18.63</v>
      </c>
      <c r="M1620" s="346"/>
    </row>
    <row r="1621" spans="2:13" ht="25.5" outlineLevel="1" x14ac:dyDescent="0.2">
      <c r="B1621" s="345"/>
      <c r="C1621" s="493" t="s">
        <v>1991</v>
      </c>
      <c r="D1621" s="472" t="s">
        <v>2216</v>
      </c>
      <c r="E1621" s="444" t="s">
        <v>14</v>
      </c>
      <c r="F1621" s="444" t="s">
        <v>1292</v>
      </c>
      <c r="G1621" s="473" t="s">
        <v>1993</v>
      </c>
      <c r="H1621" s="473"/>
      <c r="I1621" s="339" t="s">
        <v>29</v>
      </c>
      <c r="J1621" s="340">
        <v>4</v>
      </c>
      <c r="K1621" s="341">
        <v>3.62</v>
      </c>
      <c r="L1621" s="341">
        <v>14.48</v>
      </c>
      <c r="M1621" s="346"/>
    </row>
    <row r="1622" spans="2:13" outlineLevel="1" x14ac:dyDescent="0.2">
      <c r="B1622" s="345"/>
      <c r="C1622" s="491"/>
      <c r="D1622" s="469"/>
      <c r="E1622" s="469"/>
      <c r="F1622" s="469"/>
      <c r="G1622" s="469" t="s">
        <v>1917</v>
      </c>
      <c r="H1622" s="470">
        <v>1.8083182640144666</v>
      </c>
      <c r="I1622" s="469" t="s">
        <v>1918</v>
      </c>
      <c r="J1622" s="470">
        <v>1.99</v>
      </c>
      <c r="K1622" s="469" t="s">
        <v>1919</v>
      </c>
      <c r="L1622" s="470">
        <v>3.8</v>
      </c>
      <c r="M1622" s="346"/>
    </row>
    <row r="1623" spans="2:13" outlineLevel="1" x14ac:dyDescent="0.2">
      <c r="B1623" s="345"/>
      <c r="C1623" s="491"/>
      <c r="D1623" s="469"/>
      <c r="E1623" s="469"/>
      <c r="F1623" s="469"/>
      <c r="G1623" s="469" t="s">
        <v>1920</v>
      </c>
      <c r="H1623" s="470">
        <v>8.58</v>
      </c>
      <c r="I1623" s="469"/>
      <c r="J1623" s="471" t="s">
        <v>1921</v>
      </c>
      <c r="K1623" s="471"/>
      <c r="L1623" s="470">
        <v>47.21</v>
      </c>
      <c r="M1623" s="346"/>
    </row>
    <row r="1624" spans="2:13" outlineLevel="1" x14ac:dyDescent="0.2">
      <c r="B1624" s="345"/>
      <c r="C1624" s="494" t="s">
        <v>2001</v>
      </c>
      <c r="D1624" s="474"/>
      <c r="E1624" s="474"/>
      <c r="F1624" s="474"/>
      <c r="G1624" s="474"/>
      <c r="H1624" s="474"/>
      <c r="I1624" s="474"/>
      <c r="J1624" s="474"/>
      <c r="K1624" s="474"/>
      <c r="L1624" s="474"/>
      <c r="M1624" s="346"/>
    </row>
    <row r="1625" spans="2:13" ht="13.5" outlineLevel="1" thickBot="1" x14ac:dyDescent="0.25">
      <c r="B1625" s="345"/>
      <c r="C1625" s="486" t="s">
        <v>2227</v>
      </c>
      <c r="D1625" s="471"/>
      <c r="E1625" s="471"/>
      <c r="F1625" s="471"/>
      <c r="G1625" s="471"/>
      <c r="H1625" s="471"/>
      <c r="I1625" s="471"/>
      <c r="J1625" s="471"/>
      <c r="K1625" s="471"/>
      <c r="L1625" s="471"/>
      <c r="M1625" s="346"/>
    </row>
    <row r="1626" spans="2:13" ht="13.5" outlineLevel="1" thickTop="1" x14ac:dyDescent="0.2">
      <c r="B1626" s="345"/>
      <c r="C1626" s="492"/>
      <c r="D1626" s="338"/>
      <c r="E1626" s="338"/>
      <c r="F1626" s="338"/>
      <c r="G1626" s="338"/>
      <c r="H1626" s="338"/>
      <c r="I1626" s="338"/>
      <c r="J1626" s="338"/>
      <c r="K1626" s="338"/>
      <c r="L1626" s="338"/>
      <c r="M1626" s="346"/>
    </row>
    <row r="1627" spans="2:13" ht="15" outlineLevel="1" x14ac:dyDescent="0.2">
      <c r="B1627" s="345"/>
      <c r="C1627" s="488" t="s">
        <v>504</v>
      </c>
      <c r="D1627" s="462" t="s">
        <v>1</v>
      </c>
      <c r="E1627" s="461" t="s">
        <v>2</v>
      </c>
      <c r="F1627" s="461" t="s">
        <v>3</v>
      </c>
      <c r="G1627" s="463" t="s">
        <v>1900</v>
      </c>
      <c r="H1627" s="463"/>
      <c r="I1627" s="464" t="s">
        <v>4</v>
      </c>
      <c r="J1627" s="462" t="s">
        <v>5</v>
      </c>
      <c r="K1627" s="462" t="s">
        <v>6</v>
      </c>
      <c r="L1627" s="462" t="s">
        <v>7</v>
      </c>
      <c r="M1627" s="346"/>
    </row>
    <row r="1628" spans="2:13" ht="63.75" outlineLevel="1" x14ac:dyDescent="0.2">
      <c r="B1628" s="345"/>
      <c r="C1628" s="489" t="s">
        <v>1901</v>
      </c>
      <c r="D1628" s="465" t="s">
        <v>505</v>
      </c>
      <c r="E1628" s="443" t="s">
        <v>27</v>
      </c>
      <c r="F1628" s="443" t="s">
        <v>506</v>
      </c>
      <c r="G1628" s="466" t="s">
        <v>1948</v>
      </c>
      <c r="H1628" s="466"/>
      <c r="I1628" s="332" t="s">
        <v>29</v>
      </c>
      <c r="J1628" s="333">
        <v>1</v>
      </c>
      <c r="K1628" s="334">
        <v>50.4</v>
      </c>
      <c r="L1628" s="334">
        <v>50.4</v>
      </c>
      <c r="M1628" s="346"/>
    </row>
    <row r="1629" spans="2:13" ht="25.5" outlineLevel="1" x14ac:dyDescent="0.2">
      <c r="B1629" s="345"/>
      <c r="C1629" s="490" t="s">
        <v>1903</v>
      </c>
      <c r="D1629" s="467" t="s">
        <v>1995</v>
      </c>
      <c r="E1629" s="442" t="s">
        <v>14</v>
      </c>
      <c r="F1629" s="442" t="s">
        <v>1996</v>
      </c>
      <c r="G1629" s="468" t="s">
        <v>1916</v>
      </c>
      <c r="H1629" s="468"/>
      <c r="I1629" s="335" t="s">
        <v>1050</v>
      </c>
      <c r="J1629" s="336">
        <v>0.2</v>
      </c>
      <c r="K1629" s="337">
        <v>28.58</v>
      </c>
      <c r="L1629" s="337">
        <v>5.71</v>
      </c>
      <c r="M1629" s="346"/>
    </row>
    <row r="1630" spans="2:13" ht="25.5" outlineLevel="1" x14ac:dyDescent="0.2">
      <c r="B1630" s="345"/>
      <c r="C1630" s="490" t="s">
        <v>1903</v>
      </c>
      <c r="D1630" s="467" t="s">
        <v>1997</v>
      </c>
      <c r="E1630" s="442" t="s">
        <v>14</v>
      </c>
      <c r="F1630" s="442" t="s">
        <v>1998</v>
      </c>
      <c r="G1630" s="468" t="s">
        <v>1916</v>
      </c>
      <c r="H1630" s="468"/>
      <c r="I1630" s="335" t="s">
        <v>1050</v>
      </c>
      <c r="J1630" s="336">
        <v>0.2</v>
      </c>
      <c r="K1630" s="337">
        <v>21.09</v>
      </c>
      <c r="L1630" s="337">
        <v>4.21</v>
      </c>
      <c r="M1630" s="346"/>
    </row>
    <row r="1631" spans="2:13" outlineLevel="1" x14ac:dyDescent="0.2">
      <c r="B1631" s="345"/>
      <c r="C1631" s="493" t="s">
        <v>1991</v>
      </c>
      <c r="D1631" s="472" t="s">
        <v>1751</v>
      </c>
      <c r="E1631" s="444" t="s">
        <v>1202</v>
      </c>
      <c r="F1631" s="444" t="s">
        <v>1752</v>
      </c>
      <c r="G1631" s="473" t="s">
        <v>1993</v>
      </c>
      <c r="H1631" s="473"/>
      <c r="I1631" s="339" t="s">
        <v>29</v>
      </c>
      <c r="J1631" s="340">
        <v>1</v>
      </c>
      <c r="K1631" s="341">
        <v>9</v>
      </c>
      <c r="L1631" s="341">
        <v>9</v>
      </c>
      <c r="M1631" s="346"/>
    </row>
    <row r="1632" spans="2:13" outlineLevel="1" x14ac:dyDescent="0.2">
      <c r="B1632" s="345"/>
      <c r="C1632" s="493" t="s">
        <v>1991</v>
      </c>
      <c r="D1632" s="472" t="s">
        <v>1565</v>
      </c>
      <c r="E1632" s="444" t="s">
        <v>1203</v>
      </c>
      <c r="F1632" s="444" t="s">
        <v>1566</v>
      </c>
      <c r="G1632" s="473" t="s">
        <v>1993</v>
      </c>
      <c r="H1632" s="473"/>
      <c r="I1632" s="339" t="s">
        <v>29</v>
      </c>
      <c r="J1632" s="340">
        <v>2</v>
      </c>
      <c r="K1632" s="341">
        <v>1.26</v>
      </c>
      <c r="L1632" s="341">
        <v>2.52</v>
      </c>
      <c r="M1632" s="346"/>
    </row>
    <row r="1633" spans="2:13" ht="25.5" outlineLevel="1" x14ac:dyDescent="0.2">
      <c r="B1633" s="345"/>
      <c r="C1633" s="493" t="s">
        <v>1991</v>
      </c>
      <c r="D1633" s="472" t="s">
        <v>2216</v>
      </c>
      <c r="E1633" s="444" t="s">
        <v>14</v>
      </c>
      <c r="F1633" s="444" t="s">
        <v>1292</v>
      </c>
      <c r="G1633" s="473" t="s">
        <v>1993</v>
      </c>
      <c r="H1633" s="473"/>
      <c r="I1633" s="339" t="s">
        <v>29</v>
      </c>
      <c r="J1633" s="340">
        <v>8</v>
      </c>
      <c r="K1633" s="341">
        <v>3.62</v>
      </c>
      <c r="L1633" s="341">
        <v>28.96</v>
      </c>
      <c r="M1633" s="346"/>
    </row>
    <row r="1634" spans="2:13" outlineLevel="1" x14ac:dyDescent="0.2">
      <c r="B1634" s="345"/>
      <c r="C1634" s="491"/>
      <c r="D1634" s="469"/>
      <c r="E1634" s="469"/>
      <c r="F1634" s="469"/>
      <c r="G1634" s="469" t="s">
        <v>1917</v>
      </c>
      <c r="H1634" s="470">
        <v>3.2359379461311506</v>
      </c>
      <c r="I1634" s="469" t="s">
        <v>1918</v>
      </c>
      <c r="J1634" s="470">
        <v>3.56</v>
      </c>
      <c r="K1634" s="469" t="s">
        <v>1919</v>
      </c>
      <c r="L1634" s="470">
        <v>6.8</v>
      </c>
      <c r="M1634" s="346"/>
    </row>
    <row r="1635" spans="2:13" outlineLevel="1" x14ac:dyDescent="0.2">
      <c r="B1635" s="345"/>
      <c r="C1635" s="491"/>
      <c r="D1635" s="469"/>
      <c r="E1635" s="469"/>
      <c r="F1635" s="469"/>
      <c r="G1635" s="469" t="s">
        <v>1920</v>
      </c>
      <c r="H1635" s="470">
        <v>11.2</v>
      </c>
      <c r="I1635" s="469"/>
      <c r="J1635" s="471" t="s">
        <v>1921</v>
      </c>
      <c r="K1635" s="471"/>
      <c r="L1635" s="470">
        <v>61.6</v>
      </c>
      <c r="M1635" s="346"/>
    </row>
    <row r="1636" spans="2:13" outlineLevel="1" x14ac:dyDescent="0.2">
      <c r="B1636" s="345"/>
      <c r="C1636" s="494" t="s">
        <v>2001</v>
      </c>
      <c r="D1636" s="474"/>
      <c r="E1636" s="474"/>
      <c r="F1636" s="474"/>
      <c r="G1636" s="474"/>
      <c r="H1636" s="474"/>
      <c r="I1636" s="474"/>
      <c r="J1636" s="474"/>
      <c r="K1636" s="474"/>
      <c r="L1636" s="474"/>
      <c r="M1636" s="346"/>
    </row>
    <row r="1637" spans="2:13" ht="13.5" outlineLevel="1" thickBot="1" x14ac:dyDescent="0.25">
      <c r="B1637" s="345"/>
      <c r="C1637" s="486" t="s">
        <v>2228</v>
      </c>
      <c r="D1637" s="471"/>
      <c r="E1637" s="471"/>
      <c r="F1637" s="471"/>
      <c r="G1637" s="471"/>
      <c r="H1637" s="471"/>
      <c r="I1637" s="471"/>
      <c r="J1637" s="471"/>
      <c r="K1637" s="471"/>
      <c r="L1637" s="471"/>
      <c r="M1637" s="346"/>
    </row>
    <row r="1638" spans="2:13" ht="13.5" outlineLevel="1" thickTop="1" x14ac:dyDescent="0.2">
      <c r="B1638" s="345"/>
      <c r="C1638" s="492"/>
      <c r="D1638" s="338"/>
      <c r="E1638" s="338"/>
      <c r="F1638" s="338"/>
      <c r="G1638" s="338"/>
      <c r="H1638" s="338"/>
      <c r="I1638" s="338"/>
      <c r="J1638" s="338"/>
      <c r="K1638" s="338"/>
      <c r="L1638" s="338"/>
      <c r="M1638" s="346"/>
    </row>
    <row r="1639" spans="2:13" ht="15" outlineLevel="1" x14ac:dyDescent="0.2">
      <c r="B1639" s="345"/>
      <c r="C1639" s="488" t="s">
        <v>507</v>
      </c>
      <c r="D1639" s="462" t="s">
        <v>1</v>
      </c>
      <c r="E1639" s="461" t="s">
        <v>2</v>
      </c>
      <c r="F1639" s="461" t="s">
        <v>3</v>
      </c>
      <c r="G1639" s="463" t="s">
        <v>1900</v>
      </c>
      <c r="H1639" s="463"/>
      <c r="I1639" s="464" t="s">
        <v>4</v>
      </c>
      <c r="J1639" s="462" t="s">
        <v>5</v>
      </c>
      <c r="K1639" s="462" t="s">
        <v>6</v>
      </c>
      <c r="L1639" s="462" t="s">
        <v>7</v>
      </c>
      <c r="M1639" s="346"/>
    </row>
    <row r="1640" spans="2:13" ht="63.75" outlineLevel="1" x14ac:dyDescent="0.2">
      <c r="B1640" s="345"/>
      <c r="C1640" s="489" t="s">
        <v>1901</v>
      </c>
      <c r="D1640" s="465" t="s">
        <v>508</v>
      </c>
      <c r="E1640" s="443" t="s">
        <v>27</v>
      </c>
      <c r="F1640" s="443" t="s">
        <v>509</v>
      </c>
      <c r="G1640" s="466" t="s">
        <v>1948</v>
      </c>
      <c r="H1640" s="466"/>
      <c r="I1640" s="332" t="s">
        <v>29</v>
      </c>
      <c r="J1640" s="333">
        <v>1</v>
      </c>
      <c r="K1640" s="334">
        <v>43.08</v>
      </c>
      <c r="L1640" s="334">
        <v>43.08</v>
      </c>
      <c r="M1640" s="346"/>
    </row>
    <row r="1641" spans="2:13" ht="25.5" outlineLevel="1" x14ac:dyDescent="0.2">
      <c r="B1641" s="345"/>
      <c r="C1641" s="490" t="s">
        <v>1903</v>
      </c>
      <c r="D1641" s="467" t="s">
        <v>2174</v>
      </c>
      <c r="E1641" s="442" t="s">
        <v>14</v>
      </c>
      <c r="F1641" s="442" t="s">
        <v>2175</v>
      </c>
      <c r="G1641" s="468" t="s">
        <v>1916</v>
      </c>
      <c r="H1641" s="468"/>
      <c r="I1641" s="335" t="s">
        <v>1050</v>
      </c>
      <c r="J1641" s="336">
        <v>0.28399999999999997</v>
      </c>
      <c r="K1641" s="337">
        <v>22.19</v>
      </c>
      <c r="L1641" s="337">
        <v>6.3</v>
      </c>
      <c r="M1641" s="346"/>
    </row>
    <row r="1642" spans="2:13" ht="25.5" outlineLevel="1" x14ac:dyDescent="0.2">
      <c r="B1642" s="345"/>
      <c r="C1642" s="490" t="s">
        <v>1903</v>
      </c>
      <c r="D1642" s="467" t="s">
        <v>1995</v>
      </c>
      <c r="E1642" s="442" t="s">
        <v>14</v>
      </c>
      <c r="F1642" s="442" t="s">
        <v>1996</v>
      </c>
      <c r="G1642" s="468" t="s">
        <v>1916</v>
      </c>
      <c r="H1642" s="468"/>
      <c r="I1642" s="335" t="s">
        <v>1050</v>
      </c>
      <c r="J1642" s="336">
        <v>0.28399999999999997</v>
      </c>
      <c r="K1642" s="337">
        <v>28.58</v>
      </c>
      <c r="L1642" s="337">
        <v>8.11</v>
      </c>
      <c r="M1642" s="346"/>
    </row>
    <row r="1643" spans="2:13" outlineLevel="1" x14ac:dyDescent="0.2">
      <c r="B1643" s="345"/>
      <c r="C1643" s="493" t="s">
        <v>1991</v>
      </c>
      <c r="D1643" s="472" t="s">
        <v>1599</v>
      </c>
      <c r="E1643" s="444" t="s">
        <v>108</v>
      </c>
      <c r="F1643" s="444" t="s">
        <v>1600</v>
      </c>
      <c r="G1643" s="473" t="s">
        <v>1993</v>
      </c>
      <c r="H1643" s="473"/>
      <c r="I1643" s="339" t="s">
        <v>29</v>
      </c>
      <c r="J1643" s="340">
        <v>1</v>
      </c>
      <c r="K1643" s="341">
        <v>6.95</v>
      </c>
      <c r="L1643" s="341">
        <v>6.95</v>
      </c>
      <c r="M1643" s="346"/>
    </row>
    <row r="1644" spans="2:13" ht="25.5" outlineLevel="1" x14ac:dyDescent="0.2">
      <c r="B1644" s="345"/>
      <c r="C1644" s="493" t="s">
        <v>1991</v>
      </c>
      <c r="D1644" s="472" t="s">
        <v>2216</v>
      </c>
      <c r="E1644" s="444" t="s">
        <v>14</v>
      </c>
      <c r="F1644" s="444" t="s">
        <v>1292</v>
      </c>
      <c r="G1644" s="473" t="s">
        <v>1993</v>
      </c>
      <c r="H1644" s="473"/>
      <c r="I1644" s="339" t="s">
        <v>29</v>
      </c>
      <c r="J1644" s="340">
        <v>6</v>
      </c>
      <c r="K1644" s="341">
        <v>3.62</v>
      </c>
      <c r="L1644" s="341">
        <v>21.72</v>
      </c>
      <c r="M1644" s="346"/>
    </row>
    <row r="1645" spans="2:13" outlineLevel="1" x14ac:dyDescent="0.2">
      <c r="B1645" s="345"/>
      <c r="C1645" s="491"/>
      <c r="D1645" s="469"/>
      <c r="E1645" s="469"/>
      <c r="F1645" s="469"/>
      <c r="G1645" s="469" t="s">
        <v>1917</v>
      </c>
      <c r="H1645" s="470">
        <v>4.7206624155325025</v>
      </c>
      <c r="I1645" s="469" t="s">
        <v>1918</v>
      </c>
      <c r="J1645" s="470">
        <v>5.2</v>
      </c>
      <c r="K1645" s="469" t="s">
        <v>1919</v>
      </c>
      <c r="L1645" s="470">
        <v>9.92</v>
      </c>
      <c r="M1645" s="346"/>
    </row>
    <row r="1646" spans="2:13" outlineLevel="1" x14ac:dyDescent="0.2">
      <c r="B1646" s="345"/>
      <c r="C1646" s="491"/>
      <c r="D1646" s="469"/>
      <c r="E1646" s="469"/>
      <c r="F1646" s="469"/>
      <c r="G1646" s="469" t="s">
        <v>1920</v>
      </c>
      <c r="H1646" s="470">
        <v>9.57</v>
      </c>
      <c r="I1646" s="469"/>
      <c r="J1646" s="471" t="s">
        <v>1921</v>
      </c>
      <c r="K1646" s="471"/>
      <c r="L1646" s="470">
        <v>52.65</v>
      </c>
      <c r="M1646" s="346"/>
    </row>
    <row r="1647" spans="2:13" outlineLevel="1" x14ac:dyDescent="0.2">
      <c r="B1647" s="345"/>
      <c r="C1647" s="494" t="s">
        <v>2001</v>
      </c>
      <c r="D1647" s="474"/>
      <c r="E1647" s="474"/>
      <c r="F1647" s="474"/>
      <c r="G1647" s="474"/>
      <c r="H1647" s="474"/>
      <c r="I1647" s="474"/>
      <c r="J1647" s="474"/>
      <c r="K1647" s="474"/>
      <c r="L1647" s="474"/>
      <c r="M1647" s="346"/>
    </row>
    <row r="1648" spans="2:13" ht="13.5" outlineLevel="1" thickBot="1" x14ac:dyDescent="0.25">
      <c r="B1648" s="345"/>
      <c r="C1648" s="486" t="s">
        <v>2229</v>
      </c>
      <c r="D1648" s="471"/>
      <c r="E1648" s="471"/>
      <c r="F1648" s="471"/>
      <c r="G1648" s="471"/>
      <c r="H1648" s="471"/>
      <c r="I1648" s="471"/>
      <c r="J1648" s="471"/>
      <c r="K1648" s="471"/>
      <c r="L1648" s="471"/>
      <c r="M1648" s="346"/>
    </row>
    <row r="1649" spans="2:13" ht="13.5" outlineLevel="1" thickTop="1" x14ac:dyDescent="0.2">
      <c r="B1649" s="345"/>
      <c r="C1649" s="492"/>
      <c r="D1649" s="338"/>
      <c r="E1649" s="338"/>
      <c r="F1649" s="338"/>
      <c r="G1649" s="338"/>
      <c r="H1649" s="338"/>
      <c r="I1649" s="338"/>
      <c r="J1649" s="338"/>
      <c r="K1649" s="338"/>
      <c r="L1649" s="338"/>
      <c r="M1649" s="346"/>
    </row>
    <row r="1650" spans="2:13" ht="15" outlineLevel="1" x14ac:dyDescent="0.2">
      <c r="B1650" s="345"/>
      <c r="C1650" s="488" t="s">
        <v>510</v>
      </c>
      <c r="D1650" s="462" t="s">
        <v>1</v>
      </c>
      <c r="E1650" s="461" t="s">
        <v>2</v>
      </c>
      <c r="F1650" s="461" t="s">
        <v>3</v>
      </c>
      <c r="G1650" s="463" t="s">
        <v>1900</v>
      </c>
      <c r="H1650" s="463"/>
      <c r="I1650" s="464" t="s">
        <v>4</v>
      </c>
      <c r="J1650" s="462" t="s">
        <v>5</v>
      </c>
      <c r="K1650" s="462" t="s">
        <v>6</v>
      </c>
      <c r="L1650" s="462" t="s">
        <v>7</v>
      </c>
      <c r="M1650" s="346"/>
    </row>
    <row r="1651" spans="2:13" ht="63.75" outlineLevel="1" x14ac:dyDescent="0.2">
      <c r="B1651" s="345"/>
      <c r="C1651" s="489" t="s">
        <v>1901</v>
      </c>
      <c r="D1651" s="465" t="s">
        <v>511</v>
      </c>
      <c r="E1651" s="443" t="s">
        <v>27</v>
      </c>
      <c r="F1651" s="443" t="s">
        <v>512</v>
      </c>
      <c r="G1651" s="466" t="s">
        <v>1948</v>
      </c>
      <c r="H1651" s="466"/>
      <c r="I1651" s="332" t="s">
        <v>29</v>
      </c>
      <c r="J1651" s="333">
        <v>1</v>
      </c>
      <c r="K1651" s="334">
        <v>20.34</v>
      </c>
      <c r="L1651" s="334">
        <v>20.34</v>
      </c>
      <c r="M1651" s="346"/>
    </row>
    <row r="1652" spans="2:13" ht="25.5" outlineLevel="1" x14ac:dyDescent="0.2">
      <c r="B1652" s="345"/>
      <c r="C1652" s="490" t="s">
        <v>1903</v>
      </c>
      <c r="D1652" s="467" t="s">
        <v>1997</v>
      </c>
      <c r="E1652" s="442" t="s">
        <v>14</v>
      </c>
      <c r="F1652" s="442" t="s">
        <v>1998</v>
      </c>
      <c r="G1652" s="468" t="s">
        <v>1916</v>
      </c>
      <c r="H1652" s="468"/>
      <c r="I1652" s="335" t="s">
        <v>1050</v>
      </c>
      <c r="J1652" s="336">
        <v>0.2</v>
      </c>
      <c r="K1652" s="337">
        <v>21.09</v>
      </c>
      <c r="L1652" s="337">
        <v>4.21</v>
      </c>
      <c r="M1652" s="346"/>
    </row>
    <row r="1653" spans="2:13" ht="25.5" outlineLevel="1" x14ac:dyDescent="0.2">
      <c r="B1653" s="345"/>
      <c r="C1653" s="490" t="s">
        <v>1903</v>
      </c>
      <c r="D1653" s="467" t="s">
        <v>1995</v>
      </c>
      <c r="E1653" s="442" t="s">
        <v>14</v>
      </c>
      <c r="F1653" s="442" t="s">
        <v>1996</v>
      </c>
      <c r="G1653" s="468" t="s">
        <v>1916</v>
      </c>
      <c r="H1653" s="468"/>
      <c r="I1653" s="335" t="s">
        <v>1050</v>
      </c>
      <c r="J1653" s="336">
        <v>0.2</v>
      </c>
      <c r="K1653" s="337">
        <v>28.58</v>
      </c>
      <c r="L1653" s="337">
        <v>5.71</v>
      </c>
      <c r="M1653" s="346"/>
    </row>
    <row r="1654" spans="2:13" outlineLevel="1" x14ac:dyDescent="0.2">
      <c r="B1654" s="345"/>
      <c r="C1654" s="493" t="s">
        <v>1991</v>
      </c>
      <c r="D1654" s="472" t="s">
        <v>2230</v>
      </c>
      <c r="E1654" s="444" t="s">
        <v>67</v>
      </c>
      <c r="F1654" s="444" t="s">
        <v>1484</v>
      </c>
      <c r="G1654" s="473" t="s">
        <v>1993</v>
      </c>
      <c r="H1654" s="473"/>
      <c r="I1654" s="339" t="s">
        <v>209</v>
      </c>
      <c r="J1654" s="340">
        <v>1</v>
      </c>
      <c r="K1654" s="341">
        <v>5.0599999999999996</v>
      </c>
      <c r="L1654" s="341">
        <v>5.0599999999999996</v>
      </c>
      <c r="M1654" s="346"/>
    </row>
    <row r="1655" spans="2:13" outlineLevel="1" x14ac:dyDescent="0.2">
      <c r="B1655" s="345"/>
      <c r="C1655" s="493" t="s">
        <v>1991</v>
      </c>
      <c r="D1655" s="472" t="s">
        <v>2205</v>
      </c>
      <c r="E1655" s="444" t="s">
        <v>14</v>
      </c>
      <c r="F1655" s="444" t="s">
        <v>1377</v>
      </c>
      <c r="G1655" s="473" t="s">
        <v>1993</v>
      </c>
      <c r="H1655" s="473"/>
      <c r="I1655" s="339" t="s">
        <v>29</v>
      </c>
      <c r="J1655" s="340">
        <v>4</v>
      </c>
      <c r="K1655" s="341">
        <v>1.34</v>
      </c>
      <c r="L1655" s="341">
        <v>5.36</v>
      </c>
      <c r="M1655" s="346"/>
    </row>
    <row r="1656" spans="2:13" outlineLevel="1" x14ac:dyDescent="0.2">
      <c r="B1656" s="345"/>
      <c r="C1656" s="491"/>
      <c r="D1656" s="469"/>
      <c r="E1656" s="469"/>
      <c r="F1656" s="469"/>
      <c r="G1656" s="469" t="s">
        <v>1917</v>
      </c>
      <c r="H1656" s="470">
        <v>3.2359379461311506</v>
      </c>
      <c r="I1656" s="469" t="s">
        <v>1918</v>
      </c>
      <c r="J1656" s="470">
        <v>3.56</v>
      </c>
      <c r="K1656" s="469" t="s">
        <v>1919</v>
      </c>
      <c r="L1656" s="470">
        <v>6.8</v>
      </c>
      <c r="M1656" s="346"/>
    </row>
    <row r="1657" spans="2:13" outlineLevel="1" x14ac:dyDescent="0.2">
      <c r="B1657" s="345"/>
      <c r="C1657" s="491"/>
      <c r="D1657" s="469"/>
      <c r="E1657" s="469"/>
      <c r="F1657" s="469"/>
      <c r="G1657" s="469" t="s">
        <v>1920</v>
      </c>
      <c r="H1657" s="470">
        <v>4.5199999999999996</v>
      </c>
      <c r="I1657" s="469"/>
      <c r="J1657" s="471" t="s">
        <v>1921</v>
      </c>
      <c r="K1657" s="471"/>
      <c r="L1657" s="470">
        <v>24.86</v>
      </c>
      <c r="M1657" s="346"/>
    </row>
    <row r="1658" spans="2:13" outlineLevel="1" x14ac:dyDescent="0.2">
      <c r="B1658" s="345"/>
      <c r="C1658" s="494" t="s">
        <v>2001</v>
      </c>
      <c r="D1658" s="474"/>
      <c r="E1658" s="474"/>
      <c r="F1658" s="474"/>
      <c r="G1658" s="474"/>
      <c r="H1658" s="474"/>
      <c r="I1658" s="474"/>
      <c r="J1658" s="474"/>
      <c r="K1658" s="474"/>
      <c r="L1658" s="474"/>
      <c r="M1658" s="346"/>
    </row>
    <row r="1659" spans="2:13" ht="13.5" outlineLevel="1" thickBot="1" x14ac:dyDescent="0.25">
      <c r="B1659" s="345"/>
      <c r="C1659" s="486" t="s">
        <v>2231</v>
      </c>
      <c r="D1659" s="471"/>
      <c r="E1659" s="471"/>
      <c r="F1659" s="471"/>
      <c r="G1659" s="471"/>
      <c r="H1659" s="471"/>
      <c r="I1659" s="471"/>
      <c r="J1659" s="471"/>
      <c r="K1659" s="471"/>
      <c r="L1659" s="471"/>
      <c r="M1659" s="346"/>
    </row>
    <row r="1660" spans="2:13" ht="13.5" outlineLevel="1" thickTop="1" x14ac:dyDescent="0.2">
      <c r="B1660" s="345"/>
      <c r="C1660" s="492"/>
      <c r="D1660" s="338"/>
      <c r="E1660" s="338"/>
      <c r="F1660" s="338"/>
      <c r="G1660" s="338"/>
      <c r="H1660" s="338"/>
      <c r="I1660" s="338"/>
      <c r="J1660" s="338"/>
      <c r="K1660" s="338"/>
      <c r="L1660" s="338"/>
      <c r="M1660" s="346"/>
    </row>
    <row r="1661" spans="2:13" ht="15" outlineLevel="1" x14ac:dyDescent="0.2">
      <c r="B1661" s="345"/>
      <c r="C1661" s="488" t="s">
        <v>513</v>
      </c>
      <c r="D1661" s="462" t="s">
        <v>1</v>
      </c>
      <c r="E1661" s="461" t="s">
        <v>2</v>
      </c>
      <c r="F1661" s="461" t="s">
        <v>3</v>
      </c>
      <c r="G1661" s="463" t="s">
        <v>1900</v>
      </c>
      <c r="H1661" s="463"/>
      <c r="I1661" s="464" t="s">
        <v>4</v>
      </c>
      <c r="J1661" s="462" t="s">
        <v>5</v>
      </c>
      <c r="K1661" s="462" t="s">
        <v>6</v>
      </c>
      <c r="L1661" s="462" t="s">
        <v>7</v>
      </c>
      <c r="M1661" s="346"/>
    </row>
    <row r="1662" spans="2:13" ht="63.75" outlineLevel="1" x14ac:dyDescent="0.2">
      <c r="B1662" s="345"/>
      <c r="C1662" s="489" t="s">
        <v>1901</v>
      </c>
      <c r="D1662" s="465" t="s">
        <v>514</v>
      </c>
      <c r="E1662" s="443" t="s">
        <v>27</v>
      </c>
      <c r="F1662" s="443" t="s">
        <v>515</v>
      </c>
      <c r="G1662" s="466" t="s">
        <v>1948</v>
      </c>
      <c r="H1662" s="466"/>
      <c r="I1662" s="332" t="s">
        <v>29</v>
      </c>
      <c r="J1662" s="333">
        <v>1</v>
      </c>
      <c r="K1662" s="334">
        <v>26.56</v>
      </c>
      <c r="L1662" s="334">
        <v>26.56</v>
      </c>
      <c r="M1662" s="346"/>
    </row>
    <row r="1663" spans="2:13" ht="25.5" outlineLevel="1" x14ac:dyDescent="0.2">
      <c r="B1663" s="345"/>
      <c r="C1663" s="490" t="s">
        <v>1903</v>
      </c>
      <c r="D1663" s="467" t="s">
        <v>1995</v>
      </c>
      <c r="E1663" s="442" t="s">
        <v>14</v>
      </c>
      <c r="F1663" s="442" t="s">
        <v>1996</v>
      </c>
      <c r="G1663" s="468" t="s">
        <v>1916</v>
      </c>
      <c r="H1663" s="468"/>
      <c r="I1663" s="335" t="s">
        <v>1050</v>
      </c>
      <c r="J1663" s="336">
        <v>0.2</v>
      </c>
      <c r="K1663" s="337">
        <v>28.58</v>
      </c>
      <c r="L1663" s="337">
        <v>5.71</v>
      </c>
      <c r="M1663" s="346"/>
    </row>
    <row r="1664" spans="2:13" ht="25.5" outlineLevel="1" x14ac:dyDescent="0.2">
      <c r="B1664" s="345"/>
      <c r="C1664" s="490" t="s">
        <v>1903</v>
      </c>
      <c r="D1664" s="467" t="s">
        <v>1997</v>
      </c>
      <c r="E1664" s="442" t="s">
        <v>14</v>
      </c>
      <c r="F1664" s="442" t="s">
        <v>1998</v>
      </c>
      <c r="G1664" s="468" t="s">
        <v>1916</v>
      </c>
      <c r="H1664" s="468"/>
      <c r="I1664" s="335" t="s">
        <v>1050</v>
      </c>
      <c r="J1664" s="336">
        <v>0.2</v>
      </c>
      <c r="K1664" s="337">
        <v>21.09</v>
      </c>
      <c r="L1664" s="337">
        <v>4.21</v>
      </c>
      <c r="M1664" s="346"/>
    </row>
    <row r="1665" spans="2:13" ht="25.5" outlineLevel="1" x14ac:dyDescent="0.2">
      <c r="B1665" s="345"/>
      <c r="C1665" s="493" t="s">
        <v>1991</v>
      </c>
      <c r="D1665" s="472" t="s">
        <v>1873</v>
      </c>
      <c r="E1665" s="444" t="s">
        <v>1202</v>
      </c>
      <c r="F1665" s="444" t="s">
        <v>1874</v>
      </c>
      <c r="G1665" s="473" t="s">
        <v>1993</v>
      </c>
      <c r="H1665" s="473"/>
      <c r="I1665" s="339" t="s">
        <v>29</v>
      </c>
      <c r="J1665" s="340">
        <v>1</v>
      </c>
      <c r="K1665" s="341">
        <v>2.16</v>
      </c>
      <c r="L1665" s="341">
        <v>2.16</v>
      </c>
      <c r="M1665" s="346"/>
    </row>
    <row r="1666" spans="2:13" ht="25.5" outlineLevel="1" x14ac:dyDescent="0.2">
      <c r="B1666" s="345"/>
      <c r="C1666" s="493" t="s">
        <v>1991</v>
      </c>
      <c r="D1666" s="472" t="s">
        <v>2216</v>
      </c>
      <c r="E1666" s="444" t="s">
        <v>14</v>
      </c>
      <c r="F1666" s="444" t="s">
        <v>1292</v>
      </c>
      <c r="G1666" s="473" t="s">
        <v>1993</v>
      </c>
      <c r="H1666" s="473"/>
      <c r="I1666" s="339" t="s">
        <v>29</v>
      </c>
      <c r="J1666" s="340">
        <v>4</v>
      </c>
      <c r="K1666" s="341">
        <v>3.62</v>
      </c>
      <c r="L1666" s="341">
        <v>14.48</v>
      </c>
      <c r="M1666" s="346"/>
    </row>
    <row r="1667" spans="2:13" outlineLevel="1" x14ac:dyDescent="0.2">
      <c r="B1667" s="345"/>
      <c r="C1667" s="491"/>
      <c r="D1667" s="469"/>
      <c r="E1667" s="469"/>
      <c r="F1667" s="469"/>
      <c r="G1667" s="469" t="s">
        <v>1917</v>
      </c>
      <c r="H1667" s="470">
        <v>3.2359379461311506</v>
      </c>
      <c r="I1667" s="469" t="s">
        <v>1918</v>
      </c>
      <c r="J1667" s="470">
        <v>3.56</v>
      </c>
      <c r="K1667" s="469" t="s">
        <v>1919</v>
      </c>
      <c r="L1667" s="470">
        <v>6.8</v>
      </c>
      <c r="M1667" s="346"/>
    </row>
    <row r="1668" spans="2:13" outlineLevel="1" x14ac:dyDescent="0.2">
      <c r="B1668" s="345"/>
      <c r="C1668" s="491"/>
      <c r="D1668" s="469"/>
      <c r="E1668" s="469"/>
      <c r="F1668" s="469"/>
      <c r="G1668" s="469" t="s">
        <v>1920</v>
      </c>
      <c r="H1668" s="470">
        <v>5.9</v>
      </c>
      <c r="I1668" s="469"/>
      <c r="J1668" s="471" t="s">
        <v>1921</v>
      </c>
      <c r="K1668" s="471"/>
      <c r="L1668" s="470">
        <v>32.46</v>
      </c>
      <c r="M1668" s="346"/>
    </row>
    <row r="1669" spans="2:13" outlineLevel="1" x14ac:dyDescent="0.2">
      <c r="B1669" s="345"/>
      <c r="C1669" s="494" t="s">
        <v>2001</v>
      </c>
      <c r="D1669" s="474"/>
      <c r="E1669" s="474"/>
      <c r="F1669" s="474"/>
      <c r="G1669" s="474"/>
      <c r="H1669" s="474"/>
      <c r="I1669" s="474"/>
      <c r="J1669" s="474"/>
      <c r="K1669" s="474"/>
      <c r="L1669" s="474"/>
      <c r="M1669" s="346"/>
    </row>
    <row r="1670" spans="2:13" ht="13.5" outlineLevel="1" thickBot="1" x14ac:dyDescent="0.25">
      <c r="B1670" s="345"/>
      <c r="C1670" s="486" t="s">
        <v>2232</v>
      </c>
      <c r="D1670" s="471"/>
      <c r="E1670" s="471"/>
      <c r="F1670" s="471"/>
      <c r="G1670" s="471"/>
      <c r="H1670" s="471"/>
      <c r="I1670" s="471"/>
      <c r="J1670" s="471"/>
      <c r="K1670" s="471"/>
      <c r="L1670" s="471"/>
      <c r="M1670" s="346"/>
    </row>
    <row r="1671" spans="2:13" ht="13.5" outlineLevel="1" thickTop="1" x14ac:dyDescent="0.2">
      <c r="B1671" s="345"/>
      <c r="C1671" s="492"/>
      <c r="D1671" s="338"/>
      <c r="E1671" s="338"/>
      <c r="F1671" s="338"/>
      <c r="G1671" s="338"/>
      <c r="H1671" s="338"/>
      <c r="I1671" s="338"/>
      <c r="J1671" s="338"/>
      <c r="K1671" s="338"/>
      <c r="L1671" s="338"/>
      <c r="M1671" s="346"/>
    </row>
    <row r="1672" spans="2:13" ht="15" outlineLevel="1" x14ac:dyDescent="0.2">
      <c r="B1672" s="345"/>
      <c r="C1672" s="488" t="s">
        <v>516</v>
      </c>
      <c r="D1672" s="462" t="s">
        <v>1</v>
      </c>
      <c r="E1672" s="461" t="s">
        <v>2</v>
      </c>
      <c r="F1672" s="461" t="s">
        <v>3</v>
      </c>
      <c r="G1672" s="463" t="s">
        <v>1900</v>
      </c>
      <c r="H1672" s="463"/>
      <c r="I1672" s="464" t="s">
        <v>4</v>
      </c>
      <c r="J1672" s="462" t="s">
        <v>5</v>
      </c>
      <c r="K1672" s="462" t="s">
        <v>6</v>
      </c>
      <c r="L1672" s="462" t="s">
        <v>7</v>
      </c>
      <c r="M1672" s="346"/>
    </row>
    <row r="1673" spans="2:13" ht="63.75" outlineLevel="1" x14ac:dyDescent="0.2">
      <c r="B1673" s="345"/>
      <c r="C1673" s="489" t="s">
        <v>1901</v>
      </c>
      <c r="D1673" s="465" t="s">
        <v>517</v>
      </c>
      <c r="E1673" s="443" t="s">
        <v>27</v>
      </c>
      <c r="F1673" s="443" t="s">
        <v>518</v>
      </c>
      <c r="G1673" s="466" t="s">
        <v>1948</v>
      </c>
      <c r="H1673" s="466"/>
      <c r="I1673" s="332" t="s">
        <v>29</v>
      </c>
      <c r="J1673" s="333">
        <v>1</v>
      </c>
      <c r="K1673" s="334">
        <v>27.21</v>
      </c>
      <c r="L1673" s="334">
        <v>27.21</v>
      </c>
      <c r="M1673" s="346"/>
    </row>
    <row r="1674" spans="2:13" ht="25.5" outlineLevel="1" x14ac:dyDescent="0.2">
      <c r="B1674" s="345"/>
      <c r="C1674" s="490" t="s">
        <v>1903</v>
      </c>
      <c r="D1674" s="467" t="s">
        <v>1997</v>
      </c>
      <c r="E1674" s="442" t="s">
        <v>14</v>
      </c>
      <c r="F1674" s="442" t="s">
        <v>1998</v>
      </c>
      <c r="G1674" s="468" t="s">
        <v>1916</v>
      </c>
      <c r="H1674" s="468"/>
      <c r="I1674" s="335" t="s">
        <v>1050</v>
      </c>
      <c r="J1674" s="336">
        <v>0.2</v>
      </c>
      <c r="K1674" s="337">
        <v>21.09</v>
      </c>
      <c r="L1674" s="337">
        <v>4.21</v>
      </c>
      <c r="M1674" s="346"/>
    </row>
    <row r="1675" spans="2:13" ht="25.5" outlineLevel="1" x14ac:dyDescent="0.2">
      <c r="B1675" s="345"/>
      <c r="C1675" s="490" t="s">
        <v>1903</v>
      </c>
      <c r="D1675" s="467" t="s">
        <v>1995</v>
      </c>
      <c r="E1675" s="442" t="s">
        <v>14</v>
      </c>
      <c r="F1675" s="442" t="s">
        <v>1996</v>
      </c>
      <c r="G1675" s="468" t="s">
        <v>1916</v>
      </c>
      <c r="H1675" s="468"/>
      <c r="I1675" s="335" t="s">
        <v>1050</v>
      </c>
      <c r="J1675" s="336">
        <v>0.2</v>
      </c>
      <c r="K1675" s="337">
        <v>28.58</v>
      </c>
      <c r="L1675" s="337">
        <v>5.71</v>
      </c>
      <c r="M1675" s="346"/>
    </row>
    <row r="1676" spans="2:13" ht="25.5" outlineLevel="1" x14ac:dyDescent="0.2">
      <c r="B1676" s="345"/>
      <c r="C1676" s="493" t="s">
        <v>1991</v>
      </c>
      <c r="D1676" s="472" t="s">
        <v>1811</v>
      </c>
      <c r="E1676" s="444" t="s">
        <v>1202</v>
      </c>
      <c r="F1676" s="444" t="s">
        <v>1812</v>
      </c>
      <c r="G1676" s="473" t="s">
        <v>1993</v>
      </c>
      <c r="H1676" s="473"/>
      <c r="I1676" s="339" t="s">
        <v>29</v>
      </c>
      <c r="J1676" s="340">
        <v>1</v>
      </c>
      <c r="K1676" s="341">
        <v>2.81</v>
      </c>
      <c r="L1676" s="341">
        <v>2.81</v>
      </c>
      <c r="M1676" s="346"/>
    </row>
    <row r="1677" spans="2:13" ht="25.5" outlineLevel="1" x14ac:dyDescent="0.2">
      <c r="B1677" s="345"/>
      <c r="C1677" s="493" t="s">
        <v>1991</v>
      </c>
      <c r="D1677" s="472" t="s">
        <v>2216</v>
      </c>
      <c r="E1677" s="444" t="s">
        <v>14</v>
      </c>
      <c r="F1677" s="444" t="s">
        <v>1292</v>
      </c>
      <c r="G1677" s="473" t="s">
        <v>1993</v>
      </c>
      <c r="H1677" s="473"/>
      <c r="I1677" s="339" t="s">
        <v>29</v>
      </c>
      <c r="J1677" s="340">
        <v>4</v>
      </c>
      <c r="K1677" s="341">
        <v>3.62</v>
      </c>
      <c r="L1677" s="341">
        <v>14.48</v>
      </c>
      <c r="M1677" s="346"/>
    </row>
    <row r="1678" spans="2:13" outlineLevel="1" x14ac:dyDescent="0.2">
      <c r="B1678" s="345"/>
      <c r="C1678" s="491"/>
      <c r="D1678" s="469"/>
      <c r="E1678" s="469"/>
      <c r="F1678" s="469"/>
      <c r="G1678" s="469" t="s">
        <v>1917</v>
      </c>
      <c r="H1678" s="470">
        <v>3.2359379461311506</v>
      </c>
      <c r="I1678" s="469" t="s">
        <v>1918</v>
      </c>
      <c r="J1678" s="470">
        <v>3.56</v>
      </c>
      <c r="K1678" s="469" t="s">
        <v>1919</v>
      </c>
      <c r="L1678" s="470">
        <v>6.8</v>
      </c>
      <c r="M1678" s="346"/>
    </row>
    <row r="1679" spans="2:13" outlineLevel="1" x14ac:dyDescent="0.2">
      <c r="B1679" s="345"/>
      <c r="C1679" s="491"/>
      <c r="D1679" s="469"/>
      <c r="E1679" s="469"/>
      <c r="F1679" s="469"/>
      <c r="G1679" s="469" t="s">
        <v>1920</v>
      </c>
      <c r="H1679" s="470">
        <v>6.04</v>
      </c>
      <c r="I1679" s="469"/>
      <c r="J1679" s="471" t="s">
        <v>1921</v>
      </c>
      <c r="K1679" s="471"/>
      <c r="L1679" s="470">
        <v>33.25</v>
      </c>
      <c r="M1679" s="346"/>
    </row>
    <row r="1680" spans="2:13" outlineLevel="1" x14ac:dyDescent="0.2">
      <c r="B1680" s="345"/>
      <c r="C1680" s="494" t="s">
        <v>2001</v>
      </c>
      <c r="D1680" s="474"/>
      <c r="E1680" s="474"/>
      <c r="F1680" s="474"/>
      <c r="G1680" s="474"/>
      <c r="H1680" s="474"/>
      <c r="I1680" s="474"/>
      <c r="J1680" s="474"/>
      <c r="K1680" s="474"/>
      <c r="L1680" s="474"/>
      <c r="M1680" s="346"/>
    </row>
    <row r="1681" spans="2:13" ht="13.5" outlineLevel="1" thickBot="1" x14ac:dyDescent="0.25">
      <c r="B1681" s="345"/>
      <c r="C1681" s="486" t="s">
        <v>2233</v>
      </c>
      <c r="D1681" s="471"/>
      <c r="E1681" s="471"/>
      <c r="F1681" s="471"/>
      <c r="G1681" s="471"/>
      <c r="H1681" s="471"/>
      <c r="I1681" s="471"/>
      <c r="J1681" s="471"/>
      <c r="K1681" s="471"/>
      <c r="L1681" s="471"/>
      <c r="M1681" s="346"/>
    </row>
    <row r="1682" spans="2:13" ht="13.5" outlineLevel="1" thickTop="1" x14ac:dyDescent="0.2">
      <c r="B1682" s="345"/>
      <c r="C1682" s="492"/>
      <c r="D1682" s="338"/>
      <c r="E1682" s="338"/>
      <c r="F1682" s="338"/>
      <c r="G1682" s="338"/>
      <c r="H1682" s="338"/>
      <c r="I1682" s="338"/>
      <c r="J1682" s="338"/>
      <c r="K1682" s="338"/>
      <c r="L1682" s="338"/>
      <c r="M1682" s="346"/>
    </row>
    <row r="1683" spans="2:13" ht="15" outlineLevel="1" x14ac:dyDescent="0.2">
      <c r="B1683" s="345"/>
      <c r="C1683" s="488" t="s">
        <v>519</v>
      </c>
      <c r="D1683" s="462" t="s">
        <v>1</v>
      </c>
      <c r="E1683" s="461" t="s">
        <v>2</v>
      </c>
      <c r="F1683" s="461" t="s">
        <v>3</v>
      </c>
      <c r="G1683" s="463" t="s">
        <v>1900</v>
      </c>
      <c r="H1683" s="463"/>
      <c r="I1683" s="464" t="s">
        <v>4</v>
      </c>
      <c r="J1683" s="462" t="s">
        <v>5</v>
      </c>
      <c r="K1683" s="462" t="s">
        <v>6</v>
      </c>
      <c r="L1683" s="462" t="s">
        <v>7</v>
      </c>
      <c r="M1683" s="346"/>
    </row>
    <row r="1684" spans="2:13" ht="63.75" outlineLevel="1" x14ac:dyDescent="0.2">
      <c r="B1684" s="345"/>
      <c r="C1684" s="489" t="s">
        <v>1901</v>
      </c>
      <c r="D1684" s="465" t="s">
        <v>520</v>
      </c>
      <c r="E1684" s="443" t="s">
        <v>27</v>
      </c>
      <c r="F1684" s="443" t="s">
        <v>521</v>
      </c>
      <c r="G1684" s="466" t="s">
        <v>1948</v>
      </c>
      <c r="H1684" s="466"/>
      <c r="I1684" s="332" t="s">
        <v>29</v>
      </c>
      <c r="J1684" s="333">
        <v>1</v>
      </c>
      <c r="K1684" s="334">
        <v>184.04</v>
      </c>
      <c r="L1684" s="334">
        <v>184.04</v>
      </c>
      <c r="M1684" s="346"/>
    </row>
    <row r="1685" spans="2:13" ht="25.5" outlineLevel="1" x14ac:dyDescent="0.2">
      <c r="B1685" s="345"/>
      <c r="C1685" s="490" t="s">
        <v>1903</v>
      </c>
      <c r="D1685" s="467" t="s">
        <v>1995</v>
      </c>
      <c r="E1685" s="442" t="s">
        <v>14</v>
      </c>
      <c r="F1685" s="442" t="s">
        <v>1996</v>
      </c>
      <c r="G1685" s="468" t="s">
        <v>1916</v>
      </c>
      <c r="H1685" s="468"/>
      <c r="I1685" s="335" t="s">
        <v>1050</v>
      </c>
      <c r="J1685" s="336">
        <v>0.2</v>
      </c>
      <c r="K1685" s="337">
        <v>28.58</v>
      </c>
      <c r="L1685" s="337">
        <v>5.71</v>
      </c>
      <c r="M1685" s="346"/>
    </row>
    <row r="1686" spans="2:13" ht="25.5" outlineLevel="1" x14ac:dyDescent="0.2">
      <c r="B1686" s="345"/>
      <c r="C1686" s="490" t="s">
        <v>1903</v>
      </c>
      <c r="D1686" s="467" t="s">
        <v>1997</v>
      </c>
      <c r="E1686" s="442" t="s">
        <v>14</v>
      </c>
      <c r="F1686" s="442" t="s">
        <v>1998</v>
      </c>
      <c r="G1686" s="468" t="s">
        <v>1916</v>
      </c>
      <c r="H1686" s="468"/>
      <c r="I1686" s="335" t="s">
        <v>1050</v>
      </c>
      <c r="J1686" s="336">
        <v>0.2</v>
      </c>
      <c r="K1686" s="337">
        <v>21.09</v>
      </c>
      <c r="L1686" s="337">
        <v>4.21</v>
      </c>
      <c r="M1686" s="346"/>
    </row>
    <row r="1687" spans="2:13" ht="25.5" outlineLevel="1" x14ac:dyDescent="0.2">
      <c r="B1687" s="345"/>
      <c r="C1687" s="493" t="s">
        <v>1991</v>
      </c>
      <c r="D1687" s="472" t="s">
        <v>2234</v>
      </c>
      <c r="E1687" s="444" t="s">
        <v>67</v>
      </c>
      <c r="F1687" s="444" t="s">
        <v>1527</v>
      </c>
      <c r="G1687" s="473" t="s">
        <v>1993</v>
      </c>
      <c r="H1687" s="473"/>
      <c r="I1687" s="339" t="s">
        <v>209</v>
      </c>
      <c r="J1687" s="340">
        <v>1</v>
      </c>
      <c r="K1687" s="341">
        <v>55.98</v>
      </c>
      <c r="L1687" s="341">
        <v>55.98</v>
      </c>
      <c r="M1687" s="346"/>
    </row>
    <row r="1688" spans="2:13" outlineLevel="1" x14ac:dyDescent="0.2">
      <c r="B1688" s="345"/>
      <c r="C1688" s="493" t="s">
        <v>1991</v>
      </c>
      <c r="D1688" s="472" t="s">
        <v>1565</v>
      </c>
      <c r="E1688" s="444" t="s">
        <v>1203</v>
      </c>
      <c r="F1688" s="444" t="s">
        <v>1566</v>
      </c>
      <c r="G1688" s="473" t="s">
        <v>1993</v>
      </c>
      <c r="H1688" s="473"/>
      <c r="I1688" s="339" t="s">
        <v>29</v>
      </c>
      <c r="J1688" s="340">
        <v>6</v>
      </c>
      <c r="K1688" s="341">
        <v>1.26</v>
      </c>
      <c r="L1688" s="341">
        <v>7.56</v>
      </c>
      <c r="M1688" s="346"/>
    </row>
    <row r="1689" spans="2:13" ht="25.5" outlineLevel="1" x14ac:dyDescent="0.2">
      <c r="B1689" s="345"/>
      <c r="C1689" s="493" t="s">
        <v>1991</v>
      </c>
      <c r="D1689" s="472" t="s">
        <v>2216</v>
      </c>
      <c r="E1689" s="444" t="s">
        <v>14</v>
      </c>
      <c r="F1689" s="444" t="s">
        <v>1292</v>
      </c>
      <c r="G1689" s="473" t="s">
        <v>1993</v>
      </c>
      <c r="H1689" s="473"/>
      <c r="I1689" s="339" t="s">
        <v>29</v>
      </c>
      <c r="J1689" s="340">
        <v>24</v>
      </c>
      <c r="K1689" s="341">
        <v>3.62</v>
      </c>
      <c r="L1689" s="341">
        <v>86.88</v>
      </c>
      <c r="M1689" s="346"/>
    </row>
    <row r="1690" spans="2:13" ht="38.25" outlineLevel="1" x14ac:dyDescent="0.2">
      <c r="B1690" s="345"/>
      <c r="C1690" s="493" t="s">
        <v>1991</v>
      </c>
      <c r="D1690" s="472" t="s">
        <v>1623</v>
      </c>
      <c r="E1690" s="444" t="s">
        <v>67</v>
      </c>
      <c r="F1690" s="444" t="s">
        <v>1624</v>
      </c>
      <c r="G1690" s="473" t="s">
        <v>1993</v>
      </c>
      <c r="H1690" s="473"/>
      <c r="I1690" s="339" t="s">
        <v>209</v>
      </c>
      <c r="J1690" s="340">
        <v>3</v>
      </c>
      <c r="K1690" s="341">
        <v>7.9</v>
      </c>
      <c r="L1690" s="341">
        <v>23.7</v>
      </c>
      <c r="M1690" s="346"/>
    </row>
    <row r="1691" spans="2:13" outlineLevel="1" x14ac:dyDescent="0.2">
      <c r="B1691" s="345"/>
      <c r="C1691" s="491"/>
      <c r="D1691" s="469"/>
      <c r="E1691" s="469"/>
      <c r="F1691" s="469"/>
      <c r="G1691" s="469" t="s">
        <v>1917</v>
      </c>
      <c r="H1691" s="470">
        <v>3.2359379461311506</v>
      </c>
      <c r="I1691" s="469" t="s">
        <v>1918</v>
      </c>
      <c r="J1691" s="470">
        <v>3.56</v>
      </c>
      <c r="K1691" s="469" t="s">
        <v>1919</v>
      </c>
      <c r="L1691" s="470">
        <v>6.8</v>
      </c>
      <c r="M1691" s="346"/>
    </row>
    <row r="1692" spans="2:13" outlineLevel="1" x14ac:dyDescent="0.2">
      <c r="B1692" s="345"/>
      <c r="C1692" s="491"/>
      <c r="D1692" s="469"/>
      <c r="E1692" s="469"/>
      <c r="F1692" s="469"/>
      <c r="G1692" s="469" t="s">
        <v>1920</v>
      </c>
      <c r="H1692" s="470">
        <v>40.909999999999997</v>
      </c>
      <c r="I1692" s="469"/>
      <c r="J1692" s="471" t="s">
        <v>1921</v>
      </c>
      <c r="K1692" s="471"/>
      <c r="L1692" s="470">
        <v>224.95</v>
      </c>
      <c r="M1692" s="346"/>
    </row>
    <row r="1693" spans="2:13" outlineLevel="1" x14ac:dyDescent="0.2">
      <c r="B1693" s="345"/>
      <c r="C1693" s="494" t="s">
        <v>2001</v>
      </c>
      <c r="D1693" s="474"/>
      <c r="E1693" s="474"/>
      <c r="F1693" s="474"/>
      <c r="G1693" s="474"/>
      <c r="H1693" s="474"/>
      <c r="I1693" s="474"/>
      <c r="J1693" s="474"/>
      <c r="K1693" s="474"/>
      <c r="L1693" s="474"/>
      <c r="M1693" s="346"/>
    </row>
    <row r="1694" spans="2:13" ht="13.5" outlineLevel="1" thickBot="1" x14ac:dyDescent="0.25">
      <c r="B1694" s="345"/>
      <c r="C1694" s="486" t="s">
        <v>2235</v>
      </c>
      <c r="D1694" s="471"/>
      <c r="E1694" s="471"/>
      <c r="F1694" s="471"/>
      <c r="G1694" s="471"/>
      <c r="H1694" s="471"/>
      <c r="I1694" s="471"/>
      <c r="J1694" s="471"/>
      <c r="K1694" s="471"/>
      <c r="L1694" s="471"/>
      <c r="M1694" s="346"/>
    </row>
    <row r="1695" spans="2:13" ht="13.5" outlineLevel="1" thickTop="1" x14ac:dyDescent="0.2">
      <c r="B1695" s="345"/>
      <c r="C1695" s="492"/>
      <c r="D1695" s="338"/>
      <c r="E1695" s="338"/>
      <c r="F1695" s="338"/>
      <c r="G1695" s="338"/>
      <c r="H1695" s="338"/>
      <c r="I1695" s="338"/>
      <c r="J1695" s="338"/>
      <c r="K1695" s="338"/>
      <c r="L1695" s="338"/>
      <c r="M1695" s="346"/>
    </row>
    <row r="1696" spans="2:13" ht="15" outlineLevel="1" x14ac:dyDescent="0.2">
      <c r="B1696" s="345"/>
      <c r="C1696" s="488" t="s">
        <v>522</v>
      </c>
      <c r="D1696" s="462" t="s">
        <v>1</v>
      </c>
      <c r="E1696" s="461" t="s">
        <v>2</v>
      </c>
      <c r="F1696" s="461" t="s">
        <v>3</v>
      </c>
      <c r="G1696" s="463" t="s">
        <v>1900</v>
      </c>
      <c r="H1696" s="463"/>
      <c r="I1696" s="464" t="s">
        <v>4</v>
      </c>
      <c r="J1696" s="462" t="s">
        <v>5</v>
      </c>
      <c r="K1696" s="462" t="s">
        <v>6</v>
      </c>
      <c r="L1696" s="462" t="s">
        <v>7</v>
      </c>
      <c r="M1696" s="346"/>
    </row>
    <row r="1697" spans="2:13" ht="63.75" outlineLevel="1" x14ac:dyDescent="0.2">
      <c r="B1697" s="345"/>
      <c r="C1697" s="489" t="s">
        <v>1901</v>
      </c>
      <c r="D1697" s="465" t="s">
        <v>523</v>
      </c>
      <c r="E1697" s="443" t="s">
        <v>27</v>
      </c>
      <c r="F1697" s="443" t="s">
        <v>524</v>
      </c>
      <c r="G1697" s="466" t="s">
        <v>1948</v>
      </c>
      <c r="H1697" s="466"/>
      <c r="I1697" s="332" t="s">
        <v>29</v>
      </c>
      <c r="J1697" s="333">
        <v>1</v>
      </c>
      <c r="K1697" s="334">
        <v>19.82</v>
      </c>
      <c r="L1697" s="334">
        <v>19.82</v>
      </c>
      <c r="M1697" s="346"/>
    </row>
    <row r="1698" spans="2:13" ht="25.5" outlineLevel="1" x14ac:dyDescent="0.2">
      <c r="B1698" s="345"/>
      <c r="C1698" s="490" t="s">
        <v>1903</v>
      </c>
      <c r="D1698" s="467" t="s">
        <v>1995</v>
      </c>
      <c r="E1698" s="442" t="s">
        <v>14</v>
      </c>
      <c r="F1698" s="442" t="s">
        <v>1996</v>
      </c>
      <c r="G1698" s="468" t="s">
        <v>1916</v>
      </c>
      <c r="H1698" s="468"/>
      <c r="I1698" s="335" t="s">
        <v>1050</v>
      </c>
      <c r="J1698" s="336">
        <v>0.161</v>
      </c>
      <c r="K1698" s="337">
        <v>28.58</v>
      </c>
      <c r="L1698" s="337">
        <v>4.5999999999999996</v>
      </c>
      <c r="M1698" s="346"/>
    </row>
    <row r="1699" spans="2:13" ht="25.5" outlineLevel="1" x14ac:dyDescent="0.2">
      <c r="B1699" s="345"/>
      <c r="C1699" s="490" t="s">
        <v>1903</v>
      </c>
      <c r="D1699" s="467" t="s">
        <v>2174</v>
      </c>
      <c r="E1699" s="442" t="s">
        <v>14</v>
      </c>
      <c r="F1699" s="442" t="s">
        <v>2175</v>
      </c>
      <c r="G1699" s="468" t="s">
        <v>1916</v>
      </c>
      <c r="H1699" s="468"/>
      <c r="I1699" s="335" t="s">
        <v>1050</v>
      </c>
      <c r="J1699" s="336">
        <v>0.161</v>
      </c>
      <c r="K1699" s="337">
        <v>22.19</v>
      </c>
      <c r="L1699" s="337">
        <v>3.57</v>
      </c>
      <c r="M1699" s="346"/>
    </row>
    <row r="1700" spans="2:13" outlineLevel="1" x14ac:dyDescent="0.2">
      <c r="B1700" s="345"/>
      <c r="C1700" s="493" t="s">
        <v>1991</v>
      </c>
      <c r="D1700" s="472" t="s">
        <v>1773</v>
      </c>
      <c r="E1700" s="444" t="s">
        <v>108</v>
      </c>
      <c r="F1700" s="444" t="s">
        <v>1774</v>
      </c>
      <c r="G1700" s="473" t="s">
        <v>1993</v>
      </c>
      <c r="H1700" s="473"/>
      <c r="I1700" s="339" t="s">
        <v>29</v>
      </c>
      <c r="J1700" s="340">
        <v>1</v>
      </c>
      <c r="K1700" s="341">
        <v>3.1</v>
      </c>
      <c r="L1700" s="341">
        <v>3.1</v>
      </c>
      <c r="M1700" s="346"/>
    </row>
    <row r="1701" spans="2:13" outlineLevel="1" x14ac:dyDescent="0.2">
      <c r="B1701" s="345"/>
      <c r="C1701" s="493" t="s">
        <v>1991</v>
      </c>
      <c r="D1701" s="472" t="s">
        <v>2236</v>
      </c>
      <c r="E1701" s="444" t="s">
        <v>108</v>
      </c>
      <c r="F1701" s="444" t="s">
        <v>1341</v>
      </c>
      <c r="G1701" s="473" t="s">
        <v>1993</v>
      </c>
      <c r="H1701" s="473"/>
      <c r="I1701" s="339" t="s">
        <v>29</v>
      </c>
      <c r="J1701" s="340">
        <v>1</v>
      </c>
      <c r="K1701" s="341">
        <v>4.93</v>
      </c>
      <c r="L1701" s="341">
        <v>4.93</v>
      </c>
      <c r="M1701" s="346"/>
    </row>
    <row r="1702" spans="2:13" ht="25.5" outlineLevel="1" x14ac:dyDescent="0.2">
      <c r="B1702" s="345"/>
      <c r="C1702" s="493" t="s">
        <v>1991</v>
      </c>
      <c r="D1702" s="472" t="s">
        <v>2216</v>
      </c>
      <c r="E1702" s="444" t="s">
        <v>14</v>
      </c>
      <c r="F1702" s="444" t="s">
        <v>1292</v>
      </c>
      <c r="G1702" s="473" t="s">
        <v>1993</v>
      </c>
      <c r="H1702" s="473"/>
      <c r="I1702" s="339" t="s">
        <v>29</v>
      </c>
      <c r="J1702" s="340">
        <v>1</v>
      </c>
      <c r="K1702" s="341">
        <v>3.62</v>
      </c>
      <c r="L1702" s="341">
        <v>3.62</v>
      </c>
      <c r="M1702" s="346"/>
    </row>
    <row r="1703" spans="2:13" outlineLevel="1" x14ac:dyDescent="0.2">
      <c r="B1703" s="345"/>
      <c r="C1703" s="491"/>
      <c r="D1703" s="469"/>
      <c r="E1703" s="469"/>
      <c r="F1703" s="469"/>
      <c r="G1703" s="469" t="s">
        <v>1917</v>
      </c>
      <c r="H1703" s="470">
        <v>2.6744075378319216</v>
      </c>
      <c r="I1703" s="469" t="s">
        <v>1918</v>
      </c>
      <c r="J1703" s="470">
        <v>2.95</v>
      </c>
      <c r="K1703" s="469" t="s">
        <v>1919</v>
      </c>
      <c r="L1703" s="470">
        <v>5.62</v>
      </c>
      <c r="M1703" s="346"/>
    </row>
    <row r="1704" spans="2:13" outlineLevel="1" x14ac:dyDescent="0.2">
      <c r="B1704" s="345"/>
      <c r="C1704" s="491"/>
      <c r="D1704" s="469"/>
      <c r="E1704" s="469"/>
      <c r="F1704" s="469"/>
      <c r="G1704" s="469" t="s">
        <v>1920</v>
      </c>
      <c r="H1704" s="470">
        <v>4.4000000000000004</v>
      </c>
      <c r="I1704" s="469"/>
      <c r="J1704" s="471" t="s">
        <v>1921</v>
      </c>
      <c r="K1704" s="471"/>
      <c r="L1704" s="470">
        <v>24.22</v>
      </c>
      <c r="M1704" s="346"/>
    </row>
    <row r="1705" spans="2:13" outlineLevel="1" x14ac:dyDescent="0.2">
      <c r="B1705" s="345"/>
      <c r="C1705" s="494" t="s">
        <v>2001</v>
      </c>
      <c r="D1705" s="474"/>
      <c r="E1705" s="474"/>
      <c r="F1705" s="474"/>
      <c r="G1705" s="474"/>
      <c r="H1705" s="474"/>
      <c r="I1705" s="474"/>
      <c r="J1705" s="474"/>
      <c r="K1705" s="474"/>
      <c r="L1705" s="474"/>
      <c r="M1705" s="346"/>
    </row>
    <row r="1706" spans="2:13" ht="13.5" outlineLevel="1" thickBot="1" x14ac:dyDescent="0.25">
      <c r="B1706" s="345"/>
      <c r="C1706" s="486" t="s">
        <v>2237</v>
      </c>
      <c r="D1706" s="471"/>
      <c r="E1706" s="471"/>
      <c r="F1706" s="471"/>
      <c r="G1706" s="471"/>
      <c r="H1706" s="471"/>
      <c r="I1706" s="471"/>
      <c r="J1706" s="471"/>
      <c r="K1706" s="471"/>
      <c r="L1706" s="471"/>
      <c r="M1706" s="346"/>
    </row>
    <row r="1707" spans="2:13" ht="13.5" outlineLevel="1" thickTop="1" x14ac:dyDescent="0.2">
      <c r="B1707" s="345"/>
      <c r="C1707" s="492"/>
      <c r="D1707" s="338"/>
      <c r="E1707" s="338"/>
      <c r="F1707" s="338"/>
      <c r="G1707" s="338"/>
      <c r="H1707" s="338"/>
      <c r="I1707" s="338"/>
      <c r="J1707" s="338"/>
      <c r="K1707" s="338"/>
      <c r="L1707" s="338"/>
      <c r="M1707" s="346"/>
    </row>
    <row r="1708" spans="2:13" ht="15" outlineLevel="1" x14ac:dyDescent="0.2">
      <c r="B1708" s="345"/>
      <c r="C1708" s="488" t="s">
        <v>525</v>
      </c>
      <c r="D1708" s="462" t="s">
        <v>1</v>
      </c>
      <c r="E1708" s="461" t="s">
        <v>2</v>
      </c>
      <c r="F1708" s="461" t="s">
        <v>3</v>
      </c>
      <c r="G1708" s="463" t="s">
        <v>1900</v>
      </c>
      <c r="H1708" s="463"/>
      <c r="I1708" s="464" t="s">
        <v>4</v>
      </c>
      <c r="J1708" s="462" t="s">
        <v>5</v>
      </c>
      <c r="K1708" s="462" t="s">
        <v>6</v>
      </c>
      <c r="L1708" s="462" t="s">
        <v>7</v>
      </c>
      <c r="M1708" s="346"/>
    </row>
    <row r="1709" spans="2:13" ht="63.75" outlineLevel="1" x14ac:dyDescent="0.2">
      <c r="B1709" s="345"/>
      <c r="C1709" s="489" t="s">
        <v>1901</v>
      </c>
      <c r="D1709" s="465" t="s">
        <v>526</v>
      </c>
      <c r="E1709" s="443" t="s">
        <v>27</v>
      </c>
      <c r="F1709" s="443" t="s">
        <v>527</v>
      </c>
      <c r="G1709" s="466" t="s">
        <v>1948</v>
      </c>
      <c r="H1709" s="466"/>
      <c r="I1709" s="332" t="s">
        <v>29</v>
      </c>
      <c r="J1709" s="333">
        <v>1</v>
      </c>
      <c r="K1709" s="334">
        <v>28.42</v>
      </c>
      <c r="L1709" s="334">
        <v>28.42</v>
      </c>
      <c r="M1709" s="346"/>
    </row>
    <row r="1710" spans="2:13" ht="25.5" outlineLevel="1" x14ac:dyDescent="0.2">
      <c r="B1710" s="345"/>
      <c r="C1710" s="490" t="s">
        <v>1903</v>
      </c>
      <c r="D1710" s="467" t="s">
        <v>1995</v>
      </c>
      <c r="E1710" s="442" t="s">
        <v>14</v>
      </c>
      <c r="F1710" s="442" t="s">
        <v>1996</v>
      </c>
      <c r="G1710" s="468" t="s">
        <v>1916</v>
      </c>
      <c r="H1710" s="468"/>
      <c r="I1710" s="335" t="s">
        <v>1050</v>
      </c>
      <c r="J1710" s="336">
        <v>0.22</v>
      </c>
      <c r="K1710" s="337">
        <v>28.58</v>
      </c>
      <c r="L1710" s="337">
        <v>6.28</v>
      </c>
      <c r="M1710" s="346"/>
    </row>
    <row r="1711" spans="2:13" ht="25.5" outlineLevel="1" x14ac:dyDescent="0.2">
      <c r="B1711" s="345"/>
      <c r="C1711" s="490" t="s">
        <v>1903</v>
      </c>
      <c r="D1711" s="467" t="s">
        <v>2174</v>
      </c>
      <c r="E1711" s="442" t="s">
        <v>14</v>
      </c>
      <c r="F1711" s="442" t="s">
        <v>2175</v>
      </c>
      <c r="G1711" s="468" t="s">
        <v>1916</v>
      </c>
      <c r="H1711" s="468"/>
      <c r="I1711" s="335" t="s">
        <v>1050</v>
      </c>
      <c r="J1711" s="336">
        <v>0.22</v>
      </c>
      <c r="K1711" s="337">
        <v>22.19</v>
      </c>
      <c r="L1711" s="337">
        <v>4.88</v>
      </c>
      <c r="M1711" s="346"/>
    </row>
    <row r="1712" spans="2:13" outlineLevel="1" x14ac:dyDescent="0.2">
      <c r="B1712" s="345"/>
      <c r="C1712" s="493" t="s">
        <v>1991</v>
      </c>
      <c r="D1712" s="472" t="s">
        <v>2238</v>
      </c>
      <c r="E1712" s="444" t="s">
        <v>108</v>
      </c>
      <c r="F1712" s="444" t="s">
        <v>1352</v>
      </c>
      <c r="G1712" s="473" t="s">
        <v>1993</v>
      </c>
      <c r="H1712" s="473"/>
      <c r="I1712" s="339" t="s">
        <v>29</v>
      </c>
      <c r="J1712" s="340">
        <v>1</v>
      </c>
      <c r="K1712" s="341">
        <v>5.09</v>
      </c>
      <c r="L1712" s="341">
        <v>5.09</v>
      </c>
      <c r="M1712" s="346"/>
    </row>
    <row r="1713" spans="2:13" outlineLevel="1" x14ac:dyDescent="0.2">
      <c r="B1713" s="345"/>
      <c r="C1713" s="493" t="s">
        <v>1991</v>
      </c>
      <c r="D1713" s="472" t="s">
        <v>2236</v>
      </c>
      <c r="E1713" s="444" t="s">
        <v>108</v>
      </c>
      <c r="F1713" s="444" t="s">
        <v>1341</v>
      </c>
      <c r="G1713" s="473" t="s">
        <v>1993</v>
      </c>
      <c r="H1713" s="473"/>
      <c r="I1713" s="339" t="s">
        <v>29</v>
      </c>
      <c r="J1713" s="340">
        <v>1</v>
      </c>
      <c r="K1713" s="341">
        <v>4.93</v>
      </c>
      <c r="L1713" s="341">
        <v>4.93</v>
      </c>
      <c r="M1713" s="346"/>
    </row>
    <row r="1714" spans="2:13" ht="25.5" outlineLevel="1" x14ac:dyDescent="0.2">
      <c r="B1714" s="345"/>
      <c r="C1714" s="493" t="s">
        <v>1991</v>
      </c>
      <c r="D1714" s="472" t="s">
        <v>2216</v>
      </c>
      <c r="E1714" s="444" t="s">
        <v>14</v>
      </c>
      <c r="F1714" s="444" t="s">
        <v>1292</v>
      </c>
      <c r="G1714" s="473" t="s">
        <v>1993</v>
      </c>
      <c r="H1714" s="473"/>
      <c r="I1714" s="339" t="s">
        <v>29</v>
      </c>
      <c r="J1714" s="340">
        <v>2</v>
      </c>
      <c r="K1714" s="341">
        <v>3.62</v>
      </c>
      <c r="L1714" s="341">
        <v>7.24</v>
      </c>
      <c r="M1714" s="346"/>
    </row>
    <row r="1715" spans="2:13" outlineLevel="1" x14ac:dyDescent="0.2">
      <c r="B1715" s="345"/>
      <c r="C1715" s="491"/>
      <c r="D1715" s="469"/>
      <c r="E1715" s="469"/>
      <c r="F1715" s="469"/>
      <c r="G1715" s="469" t="s">
        <v>1917</v>
      </c>
      <c r="H1715" s="470">
        <v>3.6547063862187112</v>
      </c>
      <c r="I1715" s="469" t="s">
        <v>1918</v>
      </c>
      <c r="J1715" s="470">
        <v>4.03</v>
      </c>
      <c r="K1715" s="469" t="s">
        <v>1919</v>
      </c>
      <c r="L1715" s="470">
        <v>7.68</v>
      </c>
      <c r="M1715" s="346"/>
    </row>
    <row r="1716" spans="2:13" outlineLevel="1" x14ac:dyDescent="0.2">
      <c r="B1716" s="345"/>
      <c r="C1716" s="491"/>
      <c r="D1716" s="469"/>
      <c r="E1716" s="469"/>
      <c r="F1716" s="469"/>
      <c r="G1716" s="469" t="s">
        <v>1920</v>
      </c>
      <c r="H1716" s="470">
        <v>6.31</v>
      </c>
      <c r="I1716" s="469"/>
      <c r="J1716" s="471" t="s">
        <v>1921</v>
      </c>
      <c r="K1716" s="471"/>
      <c r="L1716" s="470">
        <v>34.729999999999997</v>
      </c>
      <c r="M1716" s="346"/>
    </row>
    <row r="1717" spans="2:13" outlineLevel="1" x14ac:dyDescent="0.2">
      <c r="B1717" s="345"/>
      <c r="C1717" s="494" t="s">
        <v>2001</v>
      </c>
      <c r="D1717" s="474"/>
      <c r="E1717" s="474"/>
      <c r="F1717" s="474"/>
      <c r="G1717" s="474"/>
      <c r="H1717" s="474"/>
      <c r="I1717" s="474"/>
      <c r="J1717" s="474"/>
      <c r="K1717" s="474"/>
      <c r="L1717" s="474"/>
      <c r="M1717" s="346"/>
    </row>
    <row r="1718" spans="2:13" ht="13.5" outlineLevel="1" thickBot="1" x14ac:dyDescent="0.25">
      <c r="B1718" s="345"/>
      <c r="C1718" s="486" t="s">
        <v>2239</v>
      </c>
      <c r="D1718" s="471"/>
      <c r="E1718" s="471"/>
      <c r="F1718" s="471"/>
      <c r="G1718" s="471"/>
      <c r="H1718" s="471"/>
      <c r="I1718" s="471"/>
      <c r="J1718" s="471"/>
      <c r="K1718" s="471"/>
      <c r="L1718" s="471"/>
      <c r="M1718" s="346"/>
    </row>
    <row r="1719" spans="2:13" ht="13.5" outlineLevel="1" thickTop="1" x14ac:dyDescent="0.2">
      <c r="B1719" s="345"/>
      <c r="C1719" s="492"/>
      <c r="D1719" s="338"/>
      <c r="E1719" s="338"/>
      <c r="F1719" s="338"/>
      <c r="G1719" s="338"/>
      <c r="H1719" s="338"/>
      <c r="I1719" s="338"/>
      <c r="J1719" s="338"/>
      <c r="K1719" s="338"/>
      <c r="L1719" s="338"/>
      <c r="M1719" s="346"/>
    </row>
    <row r="1720" spans="2:13" ht="15" outlineLevel="1" x14ac:dyDescent="0.2">
      <c r="B1720" s="345"/>
      <c r="C1720" s="488" t="s">
        <v>528</v>
      </c>
      <c r="D1720" s="462" t="s">
        <v>1</v>
      </c>
      <c r="E1720" s="461" t="s">
        <v>2</v>
      </c>
      <c r="F1720" s="461" t="s">
        <v>3</v>
      </c>
      <c r="G1720" s="463" t="s">
        <v>1900</v>
      </c>
      <c r="H1720" s="463"/>
      <c r="I1720" s="464" t="s">
        <v>4</v>
      </c>
      <c r="J1720" s="462" t="s">
        <v>5</v>
      </c>
      <c r="K1720" s="462" t="s">
        <v>6</v>
      </c>
      <c r="L1720" s="462" t="s">
        <v>7</v>
      </c>
      <c r="M1720" s="346"/>
    </row>
    <row r="1721" spans="2:13" ht="63.75" outlineLevel="1" x14ac:dyDescent="0.2">
      <c r="B1721" s="345"/>
      <c r="C1721" s="489" t="s">
        <v>1901</v>
      </c>
      <c r="D1721" s="465" t="s">
        <v>529</v>
      </c>
      <c r="E1721" s="443" t="s">
        <v>27</v>
      </c>
      <c r="F1721" s="443" t="s">
        <v>530</v>
      </c>
      <c r="G1721" s="466" t="s">
        <v>1948</v>
      </c>
      <c r="H1721" s="466"/>
      <c r="I1721" s="332" t="s">
        <v>531</v>
      </c>
      <c r="J1721" s="333">
        <v>1</v>
      </c>
      <c r="K1721" s="334">
        <v>17.28</v>
      </c>
      <c r="L1721" s="334">
        <v>17.28</v>
      </c>
      <c r="M1721" s="346"/>
    </row>
    <row r="1722" spans="2:13" ht="25.5" outlineLevel="1" x14ac:dyDescent="0.2">
      <c r="B1722" s="345"/>
      <c r="C1722" s="490" t="s">
        <v>1903</v>
      </c>
      <c r="D1722" s="467" t="s">
        <v>1995</v>
      </c>
      <c r="E1722" s="442" t="s">
        <v>14</v>
      </c>
      <c r="F1722" s="442" t="s">
        <v>1996</v>
      </c>
      <c r="G1722" s="468" t="s">
        <v>1916</v>
      </c>
      <c r="H1722" s="468"/>
      <c r="I1722" s="335" t="s">
        <v>1050</v>
      </c>
      <c r="J1722" s="336">
        <v>0.11</v>
      </c>
      <c r="K1722" s="337">
        <v>28.58</v>
      </c>
      <c r="L1722" s="337">
        <v>3.14</v>
      </c>
      <c r="M1722" s="346"/>
    </row>
    <row r="1723" spans="2:13" ht="25.5" outlineLevel="1" x14ac:dyDescent="0.2">
      <c r="B1723" s="345"/>
      <c r="C1723" s="493" t="s">
        <v>1991</v>
      </c>
      <c r="D1723" s="472" t="s">
        <v>2216</v>
      </c>
      <c r="E1723" s="444" t="s">
        <v>14</v>
      </c>
      <c r="F1723" s="444" t="s">
        <v>1292</v>
      </c>
      <c r="G1723" s="473" t="s">
        <v>1993</v>
      </c>
      <c r="H1723" s="473"/>
      <c r="I1723" s="339" t="s">
        <v>29</v>
      </c>
      <c r="J1723" s="340">
        <v>2</v>
      </c>
      <c r="K1723" s="341">
        <v>3.62</v>
      </c>
      <c r="L1723" s="341">
        <v>7.24</v>
      </c>
      <c r="M1723" s="346"/>
    </row>
    <row r="1724" spans="2:13" outlineLevel="1" x14ac:dyDescent="0.2">
      <c r="B1724" s="345"/>
      <c r="C1724" s="493" t="s">
        <v>1991</v>
      </c>
      <c r="D1724" s="472" t="s">
        <v>2240</v>
      </c>
      <c r="E1724" s="444" t="s">
        <v>108</v>
      </c>
      <c r="F1724" s="444" t="s">
        <v>1463</v>
      </c>
      <c r="G1724" s="473" t="s">
        <v>1993</v>
      </c>
      <c r="H1724" s="473"/>
      <c r="I1724" s="339" t="s">
        <v>29</v>
      </c>
      <c r="J1724" s="340">
        <v>1</v>
      </c>
      <c r="K1724" s="341">
        <v>6.9</v>
      </c>
      <c r="L1724" s="341">
        <v>6.9</v>
      </c>
      <c r="M1724" s="346"/>
    </row>
    <row r="1725" spans="2:13" outlineLevel="1" x14ac:dyDescent="0.2">
      <c r="B1725" s="345"/>
      <c r="C1725" s="491"/>
      <c r="D1725" s="469"/>
      <c r="E1725" s="469"/>
      <c r="F1725" s="469"/>
      <c r="G1725" s="469" t="s">
        <v>1917</v>
      </c>
      <c r="H1725" s="470">
        <v>1.0802322261349577</v>
      </c>
      <c r="I1725" s="469" t="s">
        <v>1918</v>
      </c>
      <c r="J1725" s="470">
        <v>1.19</v>
      </c>
      <c r="K1725" s="469" t="s">
        <v>1919</v>
      </c>
      <c r="L1725" s="470">
        <v>2.27</v>
      </c>
      <c r="M1725" s="346"/>
    </row>
    <row r="1726" spans="2:13" outlineLevel="1" x14ac:dyDescent="0.2">
      <c r="B1726" s="345"/>
      <c r="C1726" s="491"/>
      <c r="D1726" s="469"/>
      <c r="E1726" s="469"/>
      <c r="F1726" s="469"/>
      <c r="G1726" s="469" t="s">
        <v>1920</v>
      </c>
      <c r="H1726" s="470">
        <v>3.84</v>
      </c>
      <c r="I1726" s="469"/>
      <c r="J1726" s="471" t="s">
        <v>1921</v>
      </c>
      <c r="K1726" s="471"/>
      <c r="L1726" s="470">
        <v>21.12</v>
      </c>
      <c r="M1726" s="346"/>
    </row>
    <row r="1727" spans="2:13" outlineLevel="1" x14ac:dyDescent="0.2">
      <c r="B1727" s="345"/>
      <c r="C1727" s="494" t="s">
        <v>2001</v>
      </c>
      <c r="D1727" s="474"/>
      <c r="E1727" s="474"/>
      <c r="F1727" s="474"/>
      <c r="G1727" s="474"/>
      <c r="H1727" s="474"/>
      <c r="I1727" s="474"/>
      <c r="J1727" s="474"/>
      <c r="K1727" s="474"/>
      <c r="L1727" s="474"/>
      <c r="M1727" s="346"/>
    </row>
    <row r="1728" spans="2:13" ht="13.5" outlineLevel="1" thickBot="1" x14ac:dyDescent="0.25">
      <c r="B1728" s="345"/>
      <c r="C1728" s="486" t="s">
        <v>2241</v>
      </c>
      <c r="D1728" s="471"/>
      <c r="E1728" s="471"/>
      <c r="F1728" s="471"/>
      <c r="G1728" s="471"/>
      <c r="H1728" s="471"/>
      <c r="I1728" s="471"/>
      <c r="J1728" s="471"/>
      <c r="K1728" s="471"/>
      <c r="L1728" s="471"/>
      <c r="M1728" s="346"/>
    </row>
    <row r="1729" spans="2:13" ht="13.5" outlineLevel="1" thickTop="1" x14ac:dyDescent="0.2">
      <c r="B1729" s="345"/>
      <c r="C1729" s="492"/>
      <c r="D1729" s="338"/>
      <c r="E1729" s="338"/>
      <c r="F1729" s="338"/>
      <c r="G1729" s="338"/>
      <c r="H1729" s="338"/>
      <c r="I1729" s="338"/>
      <c r="J1729" s="338"/>
      <c r="K1729" s="338"/>
      <c r="L1729" s="338"/>
      <c r="M1729" s="346"/>
    </row>
    <row r="1730" spans="2:13" ht="15" outlineLevel="1" x14ac:dyDescent="0.2">
      <c r="B1730" s="345"/>
      <c r="C1730" s="488" t="s">
        <v>532</v>
      </c>
      <c r="D1730" s="462" t="s">
        <v>1</v>
      </c>
      <c r="E1730" s="461" t="s">
        <v>2</v>
      </c>
      <c r="F1730" s="461" t="s">
        <v>3</v>
      </c>
      <c r="G1730" s="463" t="s">
        <v>1900</v>
      </c>
      <c r="H1730" s="463"/>
      <c r="I1730" s="464" t="s">
        <v>4</v>
      </c>
      <c r="J1730" s="462" t="s">
        <v>5</v>
      </c>
      <c r="K1730" s="462" t="s">
        <v>6</v>
      </c>
      <c r="L1730" s="462" t="s">
        <v>7</v>
      </c>
      <c r="M1730" s="346"/>
    </row>
    <row r="1731" spans="2:13" ht="63.75" outlineLevel="1" x14ac:dyDescent="0.2">
      <c r="B1731" s="345"/>
      <c r="C1731" s="489" t="s">
        <v>1901</v>
      </c>
      <c r="D1731" s="465" t="s">
        <v>533</v>
      </c>
      <c r="E1731" s="443" t="s">
        <v>27</v>
      </c>
      <c r="F1731" s="443" t="s">
        <v>534</v>
      </c>
      <c r="G1731" s="466" t="s">
        <v>1948</v>
      </c>
      <c r="H1731" s="466"/>
      <c r="I1731" s="332" t="s">
        <v>29</v>
      </c>
      <c r="J1731" s="333">
        <v>1</v>
      </c>
      <c r="K1731" s="334">
        <v>31.72</v>
      </c>
      <c r="L1731" s="334">
        <v>31.72</v>
      </c>
      <c r="M1731" s="346"/>
    </row>
    <row r="1732" spans="2:13" ht="25.5" outlineLevel="1" x14ac:dyDescent="0.2">
      <c r="B1732" s="345"/>
      <c r="C1732" s="490" t="s">
        <v>1903</v>
      </c>
      <c r="D1732" s="467" t="s">
        <v>1995</v>
      </c>
      <c r="E1732" s="442" t="s">
        <v>14</v>
      </c>
      <c r="F1732" s="442" t="s">
        <v>1996</v>
      </c>
      <c r="G1732" s="468" t="s">
        <v>1916</v>
      </c>
      <c r="H1732" s="468"/>
      <c r="I1732" s="335" t="s">
        <v>1050</v>
      </c>
      <c r="J1732" s="336">
        <v>0.27500000000000002</v>
      </c>
      <c r="K1732" s="337">
        <v>28.58</v>
      </c>
      <c r="L1732" s="337">
        <v>7.85</v>
      </c>
      <c r="M1732" s="346"/>
    </row>
    <row r="1733" spans="2:13" ht="25.5" outlineLevel="1" x14ac:dyDescent="0.2">
      <c r="B1733" s="345"/>
      <c r="C1733" s="490" t="s">
        <v>1903</v>
      </c>
      <c r="D1733" s="467" t="s">
        <v>2174</v>
      </c>
      <c r="E1733" s="442" t="s">
        <v>14</v>
      </c>
      <c r="F1733" s="442" t="s">
        <v>2175</v>
      </c>
      <c r="G1733" s="468" t="s">
        <v>1916</v>
      </c>
      <c r="H1733" s="468"/>
      <c r="I1733" s="335" t="s">
        <v>1050</v>
      </c>
      <c r="J1733" s="336">
        <v>0.27500000000000002</v>
      </c>
      <c r="K1733" s="337">
        <v>22.19</v>
      </c>
      <c r="L1733" s="337">
        <v>6.1</v>
      </c>
      <c r="M1733" s="346"/>
    </row>
    <row r="1734" spans="2:13" outlineLevel="1" x14ac:dyDescent="0.2">
      <c r="B1734" s="345"/>
      <c r="C1734" s="493" t="s">
        <v>1991</v>
      </c>
      <c r="D1734" s="472" t="s">
        <v>1605</v>
      </c>
      <c r="E1734" s="444" t="s">
        <v>1203</v>
      </c>
      <c r="F1734" s="444" t="s">
        <v>1606</v>
      </c>
      <c r="G1734" s="473" t="s">
        <v>1993</v>
      </c>
      <c r="H1734" s="473"/>
      <c r="I1734" s="339" t="s">
        <v>29</v>
      </c>
      <c r="J1734" s="340">
        <v>1</v>
      </c>
      <c r="K1734" s="341">
        <v>4.29</v>
      </c>
      <c r="L1734" s="341">
        <v>4.29</v>
      </c>
      <c r="M1734" s="346"/>
    </row>
    <row r="1735" spans="2:13" ht="25.5" outlineLevel="1" x14ac:dyDescent="0.2">
      <c r="B1735" s="345"/>
      <c r="C1735" s="493" t="s">
        <v>1991</v>
      </c>
      <c r="D1735" s="472" t="s">
        <v>2216</v>
      </c>
      <c r="E1735" s="444" t="s">
        <v>14</v>
      </c>
      <c r="F1735" s="444" t="s">
        <v>1292</v>
      </c>
      <c r="G1735" s="473" t="s">
        <v>1993</v>
      </c>
      <c r="H1735" s="473"/>
      <c r="I1735" s="339" t="s">
        <v>29</v>
      </c>
      <c r="J1735" s="340">
        <v>1</v>
      </c>
      <c r="K1735" s="341">
        <v>3.62</v>
      </c>
      <c r="L1735" s="341">
        <v>3.62</v>
      </c>
      <c r="M1735" s="346"/>
    </row>
    <row r="1736" spans="2:13" outlineLevel="1" x14ac:dyDescent="0.2">
      <c r="B1736" s="345"/>
      <c r="C1736" s="493" t="s">
        <v>1991</v>
      </c>
      <c r="D1736" s="472" t="s">
        <v>2236</v>
      </c>
      <c r="E1736" s="444" t="s">
        <v>108</v>
      </c>
      <c r="F1736" s="444" t="s">
        <v>1341</v>
      </c>
      <c r="G1736" s="473" t="s">
        <v>1993</v>
      </c>
      <c r="H1736" s="473"/>
      <c r="I1736" s="339" t="s">
        <v>29</v>
      </c>
      <c r="J1736" s="340">
        <v>2</v>
      </c>
      <c r="K1736" s="341">
        <v>4.93</v>
      </c>
      <c r="L1736" s="341">
        <v>9.86</v>
      </c>
      <c r="M1736" s="346"/>
    </row>
    <row r="1737" spans="2:13" outlineLevel="1" x14ac:dyDescent="0.2">
      <c r="B1737" s="345"/>
      <c r="C1737" s="491"/>
      <c r="D1737" s="469"/>
      <c r="E1737" s="469"/>
      <c r="F1737" s="469"/>
      <c r="G1737" s="469" t="s">
        <v>1917</v>
      </c>
      <c r="H1737" s="470">
        <v>4.5683829827733895</v>
      </c>
      <c r="I1737" s="469" t="s">
        <v>1918</v>
      </c>
      <c r="J1737" s="470">
        <v>5.03</v>
      </c>
      <c r="K1737" s="469" t="s">
        <v>1919</v>
      </c>
      <c r="L1737" s="470">
        <v>9.6</v>
      </c>
      <c r="M1737" s="346"/>
    </row>
    <row r="1738" spans="2:13" outlineLevel="1" x14ac:dyDescent="0.2">
      <c r="B1738" s="345"/>
      <c r="C1738" s="491"/>
      <c r="D1738" s="469"/>
      <c r="E1738" s="469"/>
      <c r="F1738" s="469"/>
      <c r="G1738" s="469" t="s">
        <v>1920</v>
      </c>
      <c r="H1738" s="470">
        <v>7.05</v>
      </c>
      <c r="I1738" s="469"/>
      <c r="J1738" s="471" t="s">
        <v>1921</v>
      </c>
      <c r="K1738" s="471"/>
      <c r="L1738" s="470">
        <v>38.770000000000003</v>
      </c>
      <c r="M1738" s="346"/>
    </row>
    <row r="1739" spans="2:13" outlineLevel="1" x14ac:dyDescent="0.2">
      <c r="B1739" s="345"/>
      <c r="C1739" s="494" t="s">
        <v>2001</v>
      </c>
      <c r="D1739" s="474"/>
      <c r="E1739" s="474"/>
      <c r="F1739" s="474"/>
      <c r="G1739" s="474"/>
      <c r="H1739" s="474"/>
      <c r="I1739" s="474"/>
      <c r="J1739" s="474"/>
      <c r="K1739" s="474"/>
      <c r="L1739" s="474"/>
      <c r="M1739" s="346"/>
    </row>
    <row r="1740" spans="2:13" ht="13.5" outlineLevel="1" thickBot="1" x14ac:dyDescent="0.25">
      <c r="B1740" s="345"/>
      <c r="C1740" s="486" t="s">
        <v>2242</v>
      </c>
      <c r="D1740" s="471"/>
      <c r="E1740" s="471"/>
      <c r="F1740" s="471"/>
      <c r="G1740" s="471"/>
      <c r="H1740" s="471"/>
      <c r="I1740" s="471"/>
      <c r="J1740" s="471"/>
      <c r="K1740" s="471"/>
      <c r="L1740" s="471"/>
      <c r="M1740" s="346"/>
    </row>
    <row r="1741" spans="2:13" ht="13.5" outlineLevel="1" thickTop="1" x14ac:dyDescent="0.2">
      <c r="B1741" s="345"/>
      <c r="C1741" s="492"/>
      <c r="D1741" s="338"/>
      <c r="E1741" s="338"/>
      <c r="F1741" s="338"/>
      <c r="G1741" s="338"/>
      <c r="H1741" s="338"/>
      <c r="I1741" s="338"/>
      <c r="J1741" s="338"/>
      <c r="K1741" s="338"/>
      <c r="L1741" s="338"/>
      <c r="M1741" s="346"/>
    </row>
    <row r="1742" spans="2:13" ht="15" outlineLevel="1" x14ac:dyDescent="0.2">
      <c r="B1742" s="345"/>
      <c r="C1742" s="488" t="s">
        <v>535</v>
      </c>
      <c r="D1742" s="462" t="s">
        <v>1</v>
      </c>
      <c r="E1742" s="461" t="s">
        <v>2</v>
      </c>
      <c r="F1742" s="461" t="s">
        <v>3</v>
      </c>
      <c r="G1742" s="463" t="s">
        <v>1900</v>
      </c>
      <c r="H1742" s="463"/>
      <c r="I1742" s="464" t="s">
        <v>4</v>
      </c>
      <c r="J1742" s="462" t="s">
        <v>5</v>
      </c>
      <c r="K1742" s="462" t="s">
        <v>6</v>
      </c>
      <c r="L1742" s="462" t="s">
        <v>7</v>
      </c>
      <c r="M1742" s="346"/>
    </row>
    <row r="1743" spans="2:13" ht="63.75" outlineLevel="1" x14ac:dyDescent="0.2">
      <c r="B1743" s="345"/>
      <c r="C1743" s="489" t="s">
        <v>1901</v>
      </c>
      <c r="D1743" s="465" t="s">
        <v>536</v>
      </c>
      <c r="E1743" s="443" t="s">
        <v>27</v>
      </c>
      <c r="F1743" s="443" t="s">
        <v>537</v>
      </c>
      <c r="G1743" s="466" t="s">
        <v>1948</v>
      </c>
      <c r="H1743" s="466"/>
      <c r="I1743" s="332" t="s">
        <v>29</v>
      </c>
      <c r="J1743" s="333">
        <v>1</v>
      </c>
      <c r="K1743" s="334">
        <v>31.21</v>
      </c>
      <c r="L1743" s="334">
        <v>31.21</v>
      </c>
      <c r="M1743" s="346"/>
    </row>
    <row r="1744" spans="2:13" ht="25.5" outlineLevel="1" x14ac:dyDescent="0.2">
      <c r="B1744" s="345"/>
      <c r="C1744" s="490" t="s">
        <v>1903</v>
      </c>
      <c r="D1744" s="467" t="s">
        <v>1995</v>
      </c>
      <c r="E1744" s="442" t="s">
        <v>14</v>
      </c>
      <c r="F1744" s="442" t="s">
        <v>1996</v>
      </c>
      <c r="G1744" s="468" t="s">
        <v>1916</v>
      </c>
      <c r="H1744" s="468"/>
      <c r="I1744" s="335" t="s">
        <v>1050</v>
      </c>
      <c r="J1744" s="336">
        <v>0.27500000000000002</v>
      </c>
      <c r="K1744" s="337">
        <v>28.58</v>
      </c>
      <c r="L1744" s="337">
        <v>7.85</v>
      </c>
      <c r="M1744" s="346"/>
    </row>
    <row r="1745" spans="2:13" ht="25.5" outlineLevel="1" x14ac:dyDescent="0.2">
      <c r="B1745" s="345"/>
      <c r="C1745" s="490" t="s">
        <v>1903</v>
      </c>
      <c r="D1745" s="467" t="s">
        <v>2174</v>
      </c>
      <c r="E1745" s="442" t="s">
        <v>14</v>
      </c>
      <c r="F1745" s="442" t="s">
        <v>2175</v>
      </c>
      <c r="G1745" s="468" t="s">
        <v>1916</v>
      </c>
      <c r="H1745" s="468"/>
      <c r="I1745" s="335" t="s">
        <v>1050</v>
      </c>
      <c r="J1745" s="336">
        <v>0.27500000000000002</v>
      </c>
      <c r="K1745" s="337">
        <v>22.19</v>
      </c>
      <c r="L1745" s="337">
        <v>6.1</v>
      </c>
      <c r="M1745" s="346"/>
    </row>
    <row r="1746" spans="2:13" outlineLevel="1" x14ac:dyDescent="0.2">
      <c r="B1746" s="345"/>
      <c r="C1746" s="493" t="s">
        <v>1991</v>
      </c>
      <c r="D1746" s="472" t="s">
        <v>2236</v>
      </c>
      <c r="E1746" s="444" t="s">
        <v>108</v>
      </c>
      <c r="F1746" s="444" t="s">
        <v>1341</v>
      </c>
      <c r="G1746" s="473" t="s">
        <v>1993</v>
      </c>
      <c r="H1746" s="473"/>
      <c r="I1746" s="339" t="s">
        <v>29</v>
      </c>
      <c r="J1746" s="340">
        <v>1</v>
      </c>
      <c r="K1746" s="341">
        <v>4.93</v>
      </c>
      <c r="L1746" s="341">
        <v>4.93</v>
      </c>
      <c r="M1746" s="346"/>
    </row>
    <row r="1747" spans="2:13" outlineLevel="1" x14ac:dyDescent="0.2">
      <c r="B1747" s="345"/>
      <c r="C1747" s="493" t="s">
        <v>1991</v>
      </c>
      <c r="D1747" s="472" t="s">
        <v>2238</v>
      </c>
      <c r="E1747" s="444" t="s">
        <v>108</v>
      </c>
      <c r="F1747" s="444" t="s">
        <v>1352</v>
      </c>
      <c r="G1747" s="473" t="s">
        <v>1993</v>
      </c>
      <c r="H1747" s="473"/>
      <c r="I1747" s="339" t="s">
        <v>29</v>
      </c>
      <c r="J1747" s="340">
        <v>1</v>
      </c>
      <c r="K1747" s="341">
        <v>5.09</v>
      </c>
      <c r="L1747" s="341">
        <v>5.09</v>
      </c>
      <c r="M1747" s="346"/>
    </row>
    <row r="1748" spans="2:13" ht="25.5" outlineLevel="1" x14ac:dyDescent="0.2">
      <c r="B1748" s="345"/>
      <c r="C1748" s="493" t="s">
        <v>1991</v>
      </c>
      <c r="D1748" s="472" t="s">
        <v>2216</v>
      </c>
      <c r="E1748" s="444" t="s">
        <v>14</v>
      </c>
      <c r="F1748" s="444" t="s">
        <v>1292</v>
      </c>
      <c r="G1748" s="473" t="s">
        <v>1993</v>
      </c>
      <c r="H1748" s="473"/>
      <c r="I1748" s="339" t="s">
        <v>29</v>
      </c>
      <c r="J1748" s="340">
        <v>2</v>
      </c>
      <c r="K1748" s="341">
        <v>3.62</v>
      </c>
      <c r="L1748" s="341">
        <v>7.24</v>
      </c>
      <c r="M1748" s="346"/>
    </row>
    <row r="1749" spans="2:13" outlineLevel="1" x14ac:dyDescent="0.2">
      <c r="B1749" s="345"/>
      <c r="C1749" s="491"/>
      <c r="D1749" s="469"/>
      <c r="E1749" s="469"/>
      <c r="F1749" s="469"/>
      <c r="G1749" s="469" t="s">
        <v>1917</v>
      </c>
      <c r="H1749" s="470">
        <v>4.5683829827733895</v>
      </c>
      <c r="I1749" s="469" t="s">
        <v>1918</v>
      </c>
      <c r="J1749" s="470">
        <v>5.03</v>
      </c>
      <c r="K1749" s="469" t="s">
        <v>1919</v>
      </c>
      <c r="L1749" s="470">
        <v>9.6</v>
      </c>
      <c r="M1749" s="346"/>
    </row>
    <row r="1750" spans="2:13" outlineLevel="1" x14ac:dyDescent="0.2">
      <c r="B1750" s="345"/>
      <c r="C1750" s="491"/>
      <c r="D1750" s="469"/>
      <c r="E1750" s="469"/>
      <c r="F1750" s="469"/>
      <c r="G1750" s="469" t="s">
        <v>1920</v>
      </c>
      <c r="H1750" s="470">
        <v>6.93</v>
      </c>
      <c r="I1750" s="469"/>
      <c r="J1750" s="471" t="s">
        <v>1921</v>
      </c>
      <c r="K1750" s="471"/>
      <c r="L1750" s="470">
        <v>38.14</v>
      </c>
      <c r="M1750" s="346"/>
    </row>
    <row r="1751" spans="2:13" outlineLevel="1" x14ac:dyDescent="0.2">
      <c r="B1751" s="345"/>
      <c r="C1751" s="494" t="s">
        <v>2001</v>
      </c>
      <c r="D1751" s="474"/>
      <c r="E1751" s="474"/>
      <c r="F1751" s="474"/>
      <c r="G1751" s="474"/>
      <c r="H1751" s="474"/>
      <c r="I1751" s="474"/>
      <c r="J1751" s="474"/>
      <c r="K1751" s="474"/>
      <c r="L1751" s="474"/>
      <c r="M1751" s="346"/>
    </row>
    <row r="1752" spans="2:13" ht="13.5" outlineLevel="1" thickBot="1" x14ac:dyDescent="0.25">
      <c r="B1752" s="345"/>
      <c r="C1752" s="486" t="s">
        <v>2242</v>
      </c>
      <c r="D1752" s="471"/>
      <c r="E1752" s="471"/>
      <c r="F1752" s="471"/>
      <c r="G1752" s="471"/>
      <c r="H1752" s="471"/>
      <c r="I1752" s="471"/>
      <c r="J1752" s="471"/>
      <c r="K1752" s="471"/>
      <c r="L1752" s="471"/>
      <c r="M1752" s="346"/>
    </row>
    <row r="1753" spans="2:13" ht="13.5" outlineLevel="1" thickTop="1" x14ac:dyDescent="0.2">
      <c r="B1753" s="345"/>
      <c r="C1753" s="492"/>
      <c r="D1753" s="338"/>
      <c r="E1753" s="338"/>
      <c r="F1753" s="338"/>
      <c r="G1753" s="338"/>
      <c r="H1753" s="338"/>
      <c r="I1753" s="338"/>
      <c r="J1753" s="338"/>
      <c r="K1753" s="338"/>
      <c r="L1753" s="338"/>
      <c r="M1753" s="346"/>
    </row>
    <row r="1754" spans="2:13" ht="15" outlineLevel="1" x14ac:dyDescent="0.2">
      <c r="B1754" s="345"/>
      <c r="C1754" s="488" t="s">
        <v>538</v>
      </c>
      <c r="D1754" s="462" t="s">
        <v>1</v>
      </c>
      <c r="E1754" s="461" t="s">
        <v>2</v>
      </c>
      <c r="F1754" s="461" t="s">
        <v>3</v>
      </c>
      <c r="G1754" s="463" t="s">
        <v>1900</v>
      </c>
      <c r="H1754" s="463"/>
      <c r="I1754" s="464" t="s">
        <v>4</v>
      </c>
      <c r="J1754" s="462" t="s">
        <v>5</v>
      </c>
      <c r="K1754" s="462" t="s">
        <v>6</v>
      </c>
      <c r="L1754" s="462" t="s">
        <v>7</v>
      </c>
      <c r="M1754" s="346"/>
    </row>
    <row r="1755" spans="2:13" ht="63.75" outlineLevel="1" x14ac:dyDescent="0.2">
      <c r="B1755" s="345"/>
      <c r="C1755" s="489" t="s">
        <v>1901</v>
      </c>
      <c r="D1755" s="465" t="s">
        <v>539</v>
      </c>
      <c r="E1755" s="443" t="s">
        <v>27</v>
      </c>
      <c r="F1755" s="443" t="s">
        <v>540</v>
      </c>
      <c r="G1755" s="466" t="s">
        <v>1948</v>
      </c>
      <c r="H1755" s="466"/>
      <c r="I1755" s="332" t="s">
        <v>29</v>
      </c>
      <c r="J1755" s="333">
        <v>1</v>
      </c>
      <c r="K1755" s="334">
        <v>23.44</v>
      </c>
      <c r="L1755" s="334">
        <v>23.44</v>
      </c>
      <c r="M1755" s="346"/>
    </row>
    <row r="1756" spans="2:13" ht="25.5" outlineLevel="1" x14ac:dyDescent="0.2">
      <c r="B1756" s="345"/>
      <c r="C1756" s="490" t="s">
        <v>1903</v>
      </c>
      <c r="D1756" s="467" t="s">
        <v>1995</v>
      </c>
      <c r="E1756" s="442" t="s">
        <v>14</v>
      </c>
      <c r="F1756" s="442" t="s">
        <v>1996</v>
      </c>
      <c r="G1756" s="468" t="s">
        <v>1916</v>
      </c>
      <c r="H1756" s="468"/>
      <c r="I1756" s="335" t="s">
        <v>1050</v>
      </c>
      <c r="J1756" s="336">
        <v>0.161</v>
      </c>
      <c r="K1756" s="337">
        <v>28.58</v>
      </c>
      <c r="L1756" s="337">
        <v>4.5999999999999996</v>
      </c>
      <c r="M1756" s="346"/>
    </row>
    <row r="1757" spans="2:13" ht="25.5" outlineLevel="1" x14ac:dyDescent="0.2">
      <c r="B1757" s="345"/>
      <c r="C1757" s="490" t="s">
        <v>1903</v>
      </c>
      <c r="D1757" s="467" t="s">
        <v>2174</v>
      </c>
      <c r="E1757" s="442" t="s">
        <v>14</v>
      </c>
      <c r="F1757" s="442" t="s">
        <v>2175</v>
      </c>
      <c r="G1757" s="468" t="s">
        <v>1916</v>
      </c>
      <c r="H1757" s="468"/>
      <c r="I1757" s="335" t="s">
        <v>1050</v>
      </c>
      <c r="J1757" s="336">
        <v>0.161</v>
      </c>
      <c r="K1757" s="337">
        <v>22.19</v>
      </c>
      <c r="L1757" s="337">
        <v>3.57</v>
      </c>
      <c r="M1757" s="346"/>
    </row>
    <row r="1758" spans="2:13" ht="25.5" outlineLevel="1" x14ac:dyDescent="0.2">
      <c r="B1758" s="345"/>
      <c r="C1758" s="493" t="s">
        <v>1991</v>
      </c>
      <c r="D1758" s="472" t="s">
        <v>2216</v>
      </c>
      <c r="E1758" s="444" t="s">
        <v>14</v>
      </c>
      <c r="F1758" s="444" t="s">
        <v>1292</v>
      </c>
      <c r="G1758" s="473" t="s">
        <v>1993</v>
      </c>
      <c r="H1758" s="473"/>
      <c r="I1758" s="339" t="s">
        <v>29</v>
      </c>
      <c r="J1758" s="340">
        <v>2</v>
      </c>
      <c r="K1758" s="341">
        <v>3.62</v>
      </c>
      <c r="L1758" s="341">
        <v>7.24</v>
      </c>
      <c r="M1758" s="346"/>
    </row>
    <row r="1759" spans="2:13" outlineLevel="1" x14ac:dyDescent="0.2">
      <c r="B1759" s="345"/>
      <c r="C1759" s="493" t="s">
        <v>1991</v>
      </c>
      <c r="D1759" s="472" t="s">
        <v>2236</v>
      </c>
      <c r="E1759" s="444" t="s">
        <v>108</v>
      </c>
      <c r="F1759" s="444" t="s">
        <v>1341</v>
      </c>
      <c r="G1759" s="473" t="s">
        <v>1993</v>
      </c>
      <c r="H1759" s="473"/>
      <c r="I1759" s="339" t="s">
        <v>29</v>
      </c>
      <c r="J1759" s="340">
        <v>1</v>
      </c>
      <c r="K1759" s="341">
        <v>4.93</v>
      </c>
      <c r="L1759" s="341">
        <v>4.93</v>
      </c>
      <c r="M1759" s="346"/>
    </row>
    <row r="1760" spans="2:13" outlineLevel="1" x14ac:dyDescent="0.2">
      <c r="B1760" s="345"/>
      <c r="C1760" s="493" t="s">
        <v>1991</v>
      </c>
      <c r="D1760" s="472" t="s">
        <v>1865</v>
      </c>
      <c r="E1760" s="444" t="s">
        <v>108</v>
      </c>
      <c r="F1760" s="444" t="s">
        <v>1866</v>
      </c>
      <c r="G1760" s="473" t="s">
        <v>1993</v>
      </c>
      <c r="H1760" s="473"/>
      <c r="I1760" s="339" t="s">
        <v>29</v>
      </c>
      <c r="J1760" s="340">
        <v>1</v>
      </c>
      <c r="K1760" s="341">
        <v>3.1</v>
      </c>
      <c r="L1760" s="341">
        <v>3.1</v>
      </c>
      <c r="M1760" s="346"/>
    </row>
    <row r="1761" spans="2:13" outlineLevel="1" x14ac:dyDescent="0.2">
      <c r="B1761" s="345"/>
      <c r="C1761" s="491"/>
      <c r="D1761" s="469"/>
      <c r="E1761" s="469"/>
      <c r="F1761" s="469"/>
      <c r="G1761" s="469" t="s">
        <v>1917</v>
      </c>
      <c r="H1761" s="470">
        <v>2.6744075378319216</v>
      </c>
      <c r="I1761" s="469" t="s">
        <v>1918</v>
      </c>
      <c r="J1761" s="470">
        <v>2.95</v>
      </c>
      <c r="K1761" s="469" t="s">
        <v>1919</v>
      </c>
      <c r="L1761" s="470">
        <v>5.62</v>
      </c>
      <c r="M1761" s="346"/>
    </row>
    <row r="1762" spans="2:13" outlineLevel="1" x14ac:dyDescent="0.2">
      <c r="B1762" s="345"/>
      <c r="C1762" s="491"/>
      <c r="D1762" s="469"/>
      <c r="E1762" s="469"/>
      <c r="F1762" s="469"/>
      <c r="G1762" s="469" t="s">
        <v>1920</v>
      </c>
      <c r="H1762" s="470">
        <v>5.21</v>
      </c>
      <c r="I1762" s="469"/>
      <c r="J1762" s="471" t="s">
        <v>1921</v>
      </c>
      <c r="K1762" s="471"/>
      <c r="L1762" s="470">
        <v>28.65</v>
      </c>
      <c r="M1762" s="346"/>
    </row>
    <row r="1763" spans="2:13" outlineLevel="1" x14ac:dyDescent="0.2">
      <c r="B1763" s="345"/>
      <c r="C1763" s="494" t="s">
        <v>2001</v>
      </c>
      <c r="D1763" s="474"/>
      <c r="E1763" s="474"/>
      <c r="F1763" s="474"/>
      <c r="G1763" s="474"/>
      <c r="H1763" s="474"/>
      <c r="I1763" s="474"/>
      <c r="J1763" s="474"/>
      <c r="K1763" s="474"/>
      <c r="L1763" s="474"/>
      <c r="M1763" s="346"/>
    </row>
    <row r="1764" spans="2:13" ht="13.5" outlineLevel="1" thickBot="1" x14ac:dyDescent="0.25">
      <c r="B1764" s="345"/>
      <c r="C1764" s="486" t="s">
        <v>2243</v>
      </c>
      <c r="D1764" s="471"/>
      <c r="E1764" s="471"/>
      <c r="F1764" s="471"/>
      <c r="G1764" s="471"/>
      <c r="H1764" s="471"/>
      <c r="I1764" s="471"/>
      <c r="J1764" s="471"/>
      <c r="K1764" s="471"/>
      <c r="L1764" s="471"/>
      <c r="M1764" s="346"/>
    </row>
    <row r="1765" spans="2:13" ht="13.5" outlineLevel="1" thickTop="1" x14ac:dyDescent="0.2">
      <c r="B1765" s="345"/>
      <c r="C1765" s="492"/>
      <c r="D1765" s="338"/>
      <c r="E1765" s="338"/>
      <c r="F1765" s="338"/>
      <c r="G1765" s="338"/>
      <c r="H1765" s="338"/>
      <c r="I1765" s="338"/>
      <c r="J1765" s="338"/>
      <c r="K1765" s="338"/>
      <c r="L1765" s="338"/>
      <c r="M1765" s="346"/>
    </row>
    <row r="1766" spans="2:13" ht="15" outlineLevel="1" x14ac:dyDescent="0.2">
      <c r="B1766" s="345"/>
      <c r="C1766" s="488" t="s">
        <v>543</v>
      </c>
      <c r="D1766" s="462" t="s">
        <v>1</v>
      </c>
      <c r="E1766" s="461" t="s">
        <v>2</v>
      </c>
      <c r="F1766" s="461" t="s">
        <v>3</v>
      </c>
      <c r="G1766" s="463" t="s">
        <v>1900</v>
      </c>
      <c r="H1766" s="463"/>
      <c r="I1766" s="464" t="s">
        <v>4</v>
      </c>
      <c r="J1766" s="462" t="s">
        <v>5</v>
      </c>
      <c r="K1766" s="462" t="s">
        <v>6</v>
      </c>
      <c r="L1766" s="462" t="s">
        <v>7</v>
      </c>
      <c r="M1766" s="346"/>
    </row>
    <row r="1767" spans="2:13" ht="51" outlineLevel="1" x14ac:dyDescent="0.2">
      <c r="B1767" s="345"/>
      <c r="C1767" s="489" t="s">
        <v>1901</v>
      </c>
      <c r="D1767" s="465" t="s">
        <v>544</v>
      </c>
      <c r="E1767" s="443" t="s">
        <v>14</v>
      </c>
      <c r="F1767" s="443" t="s">
        <v>545</v>
      </c>
      <c r="G1767" s="466" t="s">
        <v>2244</v>
      </c>
      <c r="H1767" s="466"/>
      <c r="I1767" s="332" t="s">
        <v>24</v>
      </c>
      <c r="J1767" s="333">
        <v>1</v>
      </c>
      <c r="K1767" s="334">
        <v>53.86</v>
      </c>
      <c r="L1767" s="334">
        <v>53.86</v>
      </c>
      <c r="M1767" s="346"/>
    </row>
    <row r="1768" spans="2:13" ht="38.25" outlineLevel="1" x14ac:dyDescent="0.2">
      <c r="B1768" s="345"/>
      <c r="C1768" s="490" t="s">
        <v>1903</v>
      </c>
      <c r="D1768" s="467" t="s">
        <v>2245</v>
      </c>
      <c r="E1768" s="442" t="s">
        <v>14</v>
      </c>
      <c r="F1768" s="442" t="s">
        <v>2246</v>
      </c>
      <c r="G1768" s="468" t="s">
        <v>2244</v>
      </c>
      <c r="H1768" s="468"/>
      <c r="I1768" s="335" t="s">
        <v>24</v>
      </c>
      <c r="J1768" s="336">
        <v>0.1996</v>
      </c>
      <c r="K1768" s="337">
        <v>55.7</v>
      </c>
      <c r="L1768" s="337">
        <v>11.11</v>
      </c>
      <c r="M1768" s="346"/>
    </row>
    <row r="1769" spans="2:13" ht="38.25" outlineLevel="1" x14ac:dyDescent="0.2">
      <c r="B1769" s="345"/>
      <c r="C1769" s="490" t="s">
        <v>1903</v>
      </c>
      <c r="D1769" s="467" t="s">
        <v>2247</v>
      </c>
      <c r="E1769" s="442" t="s">
        <v>14</v>
      </c>
      <c r="F1769" s="442" t="s">
        <v>2248</v>
      </c>
      <c r="G1769" s="468" t="s">
        <v>2244</v>
      </c>
      <c r="H1769" s="468"/>
      <c r="I1769" s="335" t="s">
        <v>24</v>
      </c>
      <c r="J1769" s="336">
        <v>0.6381</v>
      </c>
      <c r="K1769" s="337">
        <v>51.38</v>
      </c>
      <c r="L1769" s="337">
        <v>32.78</v>
      </c>
      <c r="M1769" s="346"/>
    </row>
    <row r="1770" spans="2:13" ht="38.25" outlineLevel="1" x14ac:dyDescent="0.2">
      <c r="B1770" s="345"/>
      <c r="C1770" s="490" t="s">
        <v>1903</v>
      </c>
      <c r="D1770" s="467" t="s">
        <v>2249</v>
      </c>
      <c r="E1770" s="442" t="s">
        <v>14</v>
      </c>
      <c r="F1770" s="442" t="s">
        <v>2250</v>
      </c>
      <c r="G1770" s="468" t="s">
        <v>2244</v>
      </c>
      <c r="H1770" s="468"/>
      <c r="I1770" s="335" t="s">
        <v>24</v>
      </c>
      <c r="J1770" s="336">
        <v>0.1623</v>
      </c>
      <c r="K1770" s="337">
        <v>61.46</v>
      </c>
      <c r="L1770" s="337">
        <v>9.9700000000000006</v>
      </c>
      <c r="M1770" s="346"/>
    </row>
    <row r="1771" spans="2:13" outlineLevel="1" x14ac:dyDescent="0.2">
      <c r="B1771" s="345"/>
      <c r="C1771" s="491"/>
      <c r="D1771" s="469"/>
      <c r="E1771" s="469"/>
      <c r="F1771" s="469"/>
      <c r="G1771" s="469" t="s">
        <v>1917</v>
      </c>
      <c r="H1771" s="470">
        <v>6.6527077186637475</v>
      </c>
      <c r="I1771" s="469" t="s">
        <v>1918</v>
      </c>
      <c r="J1771" s="470">
        <v>7.33</v>
      </c>
      <c r="K1771" s="469" t="s">
        <v>1919</v>
      </c>
      <c r="L1771" s="470">
        <v>13.98</v>
      </c>
      <c r="M1771" s="346"/>
    </row>
    <row r="1772" spans="2:13" ht="13.5" outlineLevel="1" thickBot="1" x14ac:dyDescent="0.25">
      <c r="B1772" s="345"/>
      <c r="C1772" s="491"/>
      <c r="D1772" s="469"/>
      <c r="E1772" s="469"/>
      <c r="F1772" s="469"/>
      <c r="G1772" s="469" t="s">
        <v>1920</v>
      </c>
      <c r="H1772" s="470">
        <v>11.97</v>
      </c>
      <c r="I1772" s="469"/>
      <c r="J1772" s="471" t="s">
        <v>1921</v>
      </c>
      <c r="K1772" s="471"/>
      <c r="L1772" s="470">
        <v>65.83</v>
      </c>
      <c r="M1772" s="346"/>
    </row>
    <row r="1773" spans="2:13" ht="13.5" outlineLevel="1" thickTop="1" x14ac:dyDescent="0.2">
      <c r="B1773" s="345"/>
      <c r="C1773" s="492"/>
      <c r="D1773" s="338"/>
      <c r="E1773" s="338"/>
      <c r="F1773" s="338"/>
      <c r="G1773" s="338"/>
      <c r="H1773" s="338"/>
      <c r="I1773" s="338"/>
      <c r="J1773" s="338"/>
      <c r="K1773" s="338"/>
      <c r="L1773" s="338"/>
      <c r="M1773" s="346"/>
    </row>
    <row r="1774" spans="2:13" ht="15" outlineLevel="1" x14ac:dyDescent="0.2">
      <c r="B1774" s="345"/>
      <c r="C1774" s="488" t="s">
        <v>546</v>
      </c>
      <c r="D1774" s="462" t="s">
        <v>1</v>
      </c>
      <c r="E1774" s="461" t="s">
        <v>2</v>
      </c>
      <c r="F1774" s="461" t="s">
        <v>3</v>
      </c>
      <c r="G1774" s="463" t="s">
        <v>1900</v>
      </c>
      <c r="H1774" s="463"/>
      <c r="I1774" s="464" t="s">
        <v>4</v>
      </c>
      <c r="J1774" s="462" t="s">
        <v>5</v>
      </c>
      <c r="K1774" s="462" t="s">
        <v>6</v>
      </c>
      <c r="L1774" s="462" t="s">
        <v>7</v>
      </c>
      <c r="M1774" s="346"/>
    </row>
    <row r="1775" spans="2:13" ht="51" outlineLevel="1" x14ac:dyDescent="0.2">
      <c r="B1775" s="345"/>
      <c r="C1775" s="489" t="s">
        <v>1901</v>
      </c>
      <c r="D1775" s="465" t="s">
        <v>547</v>
      </c>
      <c r="E1775" s="443" t="s">
        <v>14</v>
      </c>
      <c r="F1775" s="443" t="s">
        <v>548</v>
      </c>
      <c r="G1775" s="466" t="s">
        <v>2251</v>
      </c>
      <c r="H1775" s="466"/>
      <c r="I1775" s="332" t="s">
        <v>24</v>
      </c>
      <c r="J1775" s="333">
        <v>1</v>
      </c>
      <c r="K1775" s="334">
        <v>9.5399999999999991</v>
      </c>
      <c r="L1775" s="334">
        <v>9.5399999999999991</v>
      </c>
      <c r="M1775" s="346"/>
    </row>
    <row r="1776" spans="2:13" ht="25.5" outlineLevel="1" x14ac:dyDescent="0.2">
      <c r="B1776" s="345"/>
      <c r="C1776" s="490" t="s">
        <v>1903</v>
      </c>
      <c r="D1776" s="467" t="s">
        <v>2252</v>
      </c>
      <c r="E1776" s="442" t="s">
        <v>14</v>
      </c>
      <c r="F1776" s="442" t="s">
        <v>2253</v>
      </c>
      <c r="G1776" s="468" t="s">
        <v>1916</v>
      </c>
      <c r="H1776" s="468"/>
      <c r="I1776" s="335" t="s">
        <v>90</v>
      </c>
      <c r="J1776" s="336">
        <v>4.1999999999999997E-3</v>
      </c>
      <c r="K1776" s="337">
        <v>584.71</v>
      </c>
      <c r="L1776" s="337">
        <v>2.4500000000000002</v>
      </c>
      <c r="M1776" s="346"/>
    </row>
    <row r="1777" spans="2:13" ht="25.5" outlineLevel="1" x14ac:dyDescent="0.2">
      <c r="B1777" s="345"/>
      <c r="C1777" s="490" t="s">
        <v>1903</v>
      </c>
      <c r="D1777" s="467" t="s">
        <v>2014</v>
      </c>
      <c r="E1777" s="442" t="s">
        <v>14</v>
      </c>
      <c r="F1777" s="442" t="s">
        <v>2015</v>
      </c>
      <c r="G1777" s="468" t="s">
        <v>1916</v>
      </c>
      <c r="H1777" s="468"/>
      <c r="I1777" s="335" t="s">
        <v>1050</v>
      </c>
      <c r="J1777" s="336">
        <v>0.183</v>
      </c>
      <c r="K1777" s="337">
        <v>28.33</v>
      </c>
      <c r="L1777" s="337">
        <v>5.18</v>
      </c>
      <c r="M1777" s="346"/>
    </row>
    <row r="1778" spans="2:13" ht="25.5" outlineLevel="1" x14ac:dyDescent="0.2">
      <c r="B1778" s="345"/>
      <c r="C1778" s="490" t="s">
        <v>1903</v>
      </c>
      <c r="D1778" s="467" t="s">
        <v>1997</v>
      </c>
      <c r="E1778" s="442" t="s">
        <v>14</v>
      </c>
      <c r="F1778" s="442" t="s">
        <v>1998</v>
      </c>
      <c r="G1778" s="468" t="s">
        <v>1916</v>
      </c>
      <c r="H1778" s="468"/>
      <c r="I1778" s="335" t="s">
        <v>1050</v>
      </c>
      <c r="J1778" s="336">
        <v>9.0999999999999998E-2</v>
      </c>
      <c r="K1778" s="337">
        <v>21.09</v>
      </c>
      <c r="L1778" s="337">
        <v>1.91</v>
      </c>
      <c r="M1778" s="346"/>
    </row>
    <row r="1779" spans="2:13" outlineLevel="1" x14ac:dyDescent="0.2">
      <c r="B1779" s="345"/>
      <c r="C1779" s="491"/>
      <c r="D1779" s="469"/>
      <c r="E1779" s="469"/>
      <c r="F1779" s="469"/>
      <c r="G1779" s="469" t="s">
        <v>1917</v>
      </c>
      <c r="H1779" s="470">
        <v>2.4745407823355858</v>
      </c>
      <c r="I1779" s="469" t="s">
        <v>1918</v>
      </c>
      <c r="J1779" s="470">
        <v>2.73</v>
      </c>
      <c r="K1779" s="469" t="s">
        <v>1919</v>
      </c>
      <c r="L1779" s="470">
        <v>5.2</v>
      </c>
      <c r="M1779" s="346"/>
    </row>
    <row r="1780" spans="2:13" ht="13.5" outlineLevel="1" thickBot="1" x14ac:dyDescent="0.25">
      <c r="B1780" s="345"/>
      <c r="C1780" s="491"/>
      <c r="D1780" s="469"/>
      <c r="E1780" s="469"/>
      <c r="F1780" s="469"/>
      <c r="G1780" s="469" t="s">
        <v>1920</v>
      </c>
      <c r="H1780" s="470">
        <v>2.12</v>
      </c>
      <c r="I1780" s="469"/>
      <c r="J1780" s="471" t="s">
        <v>1921</v>
      </c>
      <c r="K1780" s="471"/>
      <c r="L1780" s="470">
        <v>11.66</v>
      </c>
      <c r="M1780" s="346"/>
    </row>
    <row r="1781" spans="2:13" ht="13.5" outlineLevel="1" thickTop="1" x14ac:dyDescent="0.2">
      <c r="B1781" s="345"/>
      <c r="C1781" s="492"/>
      <c r="D1781" s="338"/>
      <c r="E1781" s="338"/>
      <c r="F1781" s="338"/>
      <c r="G1781" s="338"/>
      <c r="H1781" s="338"/>
      <c r="I1781" s="338"/>
      <c r="J1781" s="338"/>
      <c r="K1781" s="338"/>
      <c r="L1781" s="338"/>
      <c r="M1781" s="346"/>
    </row>
    <row r="1782" spans="2:13" ht="15" outlineLevel="1" x14ac:dyDescent="0.2">
      <c r="B1782" s="345"/>
      <c r="C1782" s="488" t="s">
        <v>549</v>
      </c>
      <c r="D1782" s="462" t="s">
        <v>1</v>
      </c>
      <c r="E1782" s="461" t="s">
        <v>2</v>
      </c>
      <c r="F1782" s="461" t="s">
        <v>3</v>
      </c>
      <c r="G1782" s="463" t="s">
        <v>1900</v>
      </c>
      <c r="H1782" s="463"/>
      <c r="I1782" s="464" t="s">
        <v>4</v>
      </c>
      <c r="J1782" s="462" t="s">
        <v>5</v>
      </c>
      <c r="K1782" s="462" t="s">
        <v>6</v>
      </c>
      <c r="L1782" s="462" t="s">
        <v>7</v>
      </c>
      <c r="M1782" s="346"/>
    </row>
    <row r="1783" spans="2:13" ht="51" outlineLevel="1" x14ac:dyDescent="0.2">
      <c r="B1783" s="345"/>
      <c r="C1783" s="489" t="s">
        <v>1901</v>
      </c>
      <c r="D1783" s="465" t="s">
        <v>550</v>
      </c>
      <c r="E1783" s="443" t="s">
        <v>14</v>
      </c>
      <c r="F1783" s="443" t="s">
        <v>551</v>
      </c>
      <c r="G1783" s="466" t="s">
        <v>2251</v>
      </c>
      <c r="H1783" s="466"/>
      <c r="I1783" s="332" t="s">
        <v>24</v>
      </c>
      <c r="J1783" s="333">
        <v>1</v>
      </c>
      <c r="K1783" s="334">
        <v>43.08</v>
      </c>
      <c r="L1783" s="334">
        <v>43.08</v>
      </c>
      <c r="M1783" s="346"/>
    </row>
    <row r="1784" spans="2:13" ht="51" outlineLevel="1" x14ac:dyDescent="0.2">
      <c r="B1784" s="345"/>
      <c r="C1784" s="490" t="s">
        <v>1903</v>
      </c>
      <c r="D1784" s="467" t="s">
        <v>2254</v>
      </c>
      <c r="E1784" s="442" t="s">
        <v>14</v>
      </c>
      <c r="F1784" s="442" t="s">
        <v>2255</v>
      </c>
      <c r="G1784" s="468" t="s">
        <v>2251</v>
      </c>
      <c r="H1784" s="468"/>
      <c r="I1784" s="335" t="s">
        <v>24</v>
      </c>
      <c r="J1784" s="336">
        <v>0.11210000000000001</v>
      </c>
      <c r="K1784" s="337">
        <v>46.83</v>
      </c>
      <c r="L1784" s="337">
        <v>5.24</v>
      </c>
      <c r="M1784" s="346"/>
    </row>
    <row r="1785" spans="2:13" ht="51" outlineLevel="1" x14ac:dyDescent="0.2">
      <c r="B1785" s="345"/>
      <c r="C1785" s="490" t="s">
        <v>1903</v>
      </c>
      <c r="D1785" s="467" t="s">
        <v>2256</v>
      </c>
      <c r="E1785" s="442" t="s">
        <v>14</v>
      </c>
      <c r="F1785" s="442" t="s">
        <v>2257</v>
      </c>
      <c r="G1785" s="468" t="s">
        <v>2251</v>
      </c>
      <c r="H1785" s="468"/>
      <c r="I1785" s="335" t="s">
        <v>24</v>
      </c>
      <c r="J1785" s="336">
        <v>0.154</v>
      </c>
      <c r="K1785" s="337">
        <v>41.47</v>
      </c>
      <c r="L1785" s="337">
        <v>6.38</v>
      </c>
      <c r="M1785" s="346"/>
    </row>
    <row r="1786" spans="2:13" ht="51" outlineLevel="1" x14ac:dyDescent="0.2">
      <c r="B1786" s="345"/>
      <c r="C1786" s="490" t="s">
        <v>1903</v>
      </c>
      <c r="D1786" s="467" t="s">
        <v>2258</v>
      </c>
      <c r="E1786" s="442" t="s">
        <v>14</v>
      </c>
      <c r="F1786" s="442" t="s">
        <v>2259</v>
      </c>
      <c r="G1786" s="468" t="s">
        <v>2251</v>
      </c>
      <c r="H1786" s="468"/>
      <c r="I1786" s="335" t="s">
        <v>24</v>
      </c>
      <c r="J1786" s="336">
        <v>0.7339</v>
      </c>
      <c r="K1786" s="337">
        <v>42.87</v>
      </c>
      <c r="L1786" s="337">
        <v>31.46</v>
      </c>
      <c r="M1786" s="346"/>
    </row>
    <row r="1787" spans="2:13" outlineLevel="1" x14ac:dyDescent="0.2">
      <c r="B1787" s="345"/>
      <c r="C1787" s="491"/>
      <c r="D1787" s="469"/>
      <c r="E1787" s="469"/>
      <c r="F1787" s="469"/>
      <c r="G1787" s="469" t="s">
        <v>1917</v>
      </c>
      <c r="H1787" s="470">
        <v>6.8811268678024176</v>
      </c>
      <c r="I1787" s="469" t="s">
        <v>1918</v>
      </c>
      <c r="J1787" s="470">
        <v>7.58</v>
      </c>
      <c r="K1787" s="469" t="s">
        <v>1919</v>
      </c>
      <c r="L1787" s="470">
        <v>14.46</v>
      </c>
      <c r="M1787" s="346"/>
    </row>
    <row r="1788" spans="2:13" ht="13.5" outlineLevel="1" thickBot="1" x14ac:dyDescent="0.25">
      <c r="B1788" s="345"/>
      <c r="C1788" s="491"/>
      <c r="D1788" s="469"/>
      <c r="E1788" s="469"/>
      <c r="F1788" s="469"/>
      <c r="G1788" s="469" t="s">
        <v>1920</v>
      </c>
      <c r="H1788" s="470">
        <v>9.57</v>
      </c>
      <c r="I1788" s="469"/>
      <c r="J1788" s="471" t="s">
        <v>1921</v>
      </c>
      <c r="K1788" s="471"/>
      <c r="L1788" s="470">
        <v>52.65</v>
      </c>
      <c r="M1788" s="346"/>
    </row>
    <row r="1789" spans="2:13" ht="13.5" outlineLevel="1" thickTop="1" x14ac:dyDescent="0.2">
      <c r="B1789" s="345"/>
      <c r="C1789" s="492"/>
      <c r="D1789" s="338"/>
      <c r="E1789" s="338"/>
      <c r="F1789" s="338"/>
      <c r="G1789" s="338"/>
      <c r="H1789" s="338"/>
      <c r="I1789" s="338"/>
      <c r="J1789" s="338"/>
      <c r="K1789" s="338"/>
      <c r="L1789" s="338"/>
      <c r="M1789" s="346"/>
    </row>
    <row r="1790" spans="2:13" ht="15" outlineLevel="1" x14ac:dyDescent="0.2">
      <c r="B1790" s="345"/>
      <c r="C1790" s="488" t="s">
        <v>552</v>
      </c>
      <c r="D1790" s="462" t="s">
        <v>1</v>
      </c>
      <c r="E1790" s="461" t="s">
        <v>2</v>
      </c>
      <c r="F1790" s="461" t="s">
        <v>3</v>
      </c>
      <c r="G1790" s="463" t="s">
        <v>1900</v>
      </c>
      <c r="H1790" s="463"/>
      <c r="I1790" s="464" t="s">
        <v>4</v>
      </c>
      <c r="J1790" s="462" t="s">
        <v>5</v>
      </c>
      <c r="K1790" s="462" t="s">
        <v>6</v>
      </c>
      <c r="L1790" s="462" t="s">
        <v>7</v>
      </c>
      <c r="M1790" s="346"/>
    </row>
    <row r="1791" spans="2:13" ht="51" outlineLevel="1" x14ac:dyDescent="0.2">
      <c r="B1791" s="345"/>
      <c r="C1791" s="489" t="s">
        <v>1901</v>
      </c>
      <c r="D1791" s="465" t="s">
        <v>553</v>
      </c>
      <c r="E1791" s="443" t="s">
        <v>14</v>
      </c>
      <c r="F1791" s="443" t="s">
        <v>554</v>
      </c>
      <c r="G1791" s="466" t="s">
        <v>2158</v>
      </c>
      <c r="H1791" s="466"/>
      <c r="I1791" s="332" t="s">
        <v>24</v>
      </c>
      <c r="J1791" s="333">
        <v>1</v>
      </c>
      <c r="K1791" s="334">
        <v>55.15</v>
      </c>
      <c r="L1791" s="334">
        <v>55.15</v>
      </c>
      <c r="M1791" s="346"/>
    </row>
    <row r="1792" spans="2:13" ht="25.5" outlineLevel="1" x14ac:dyDescent="0.2">
      <c r="B1792" s="345"/>
      <c r="C1792" s="490" t="s">
        <v>1903</v>
      </c>
      <c r="D1792" s="467" t="s">
        <v>2162</v>
      </c>
      <c r="E1792" s="442" t="s">
        <v>14</v>
      </c>
      <c r="F1792" s="442" t="s">
        <v>2163</v>
      </c>
      <c r="G1792" s="468" t="s">
        <v>1916</v>
      </c>
      <c r="H1792" s="468"/>
      <c r="I1792" s="335" t="s">
        <v>1050</v>
      </c>
      <c r="J1792" s="336">
        <v>0.17799999999999999</v>
      </c>
      <c r="K1792" s="337">
        <v>22.26</v>
      </c>
      <c r="L1792" s="337">
        <v>3.96</v>
      </c>
      <c r="M1792" s="346"/>
    </row>
    <row r="1793" spans="2:13" ht="25.5" outlineLevel="1" x14ac:dyDescent="0.2">
      <c r="B1793" s="345"/>
      <c r="C1793" s="490" t="s">
        <v>1903</v>
      </c>
      <c r="D1793" s="467" t="s">
        <v>2164</v>
      </c>
      <c r="E1793" s="442" t="s">
        <v>14</v>
      </c>
      <c r="F1793" s="442" t="s">
        <v>2165</v>
      </c>
      <c r="G1793" s="468" t="s">
        <v>1916</v>
      </c>
      <c r="H1793" s="468"/>
      <c r="I1793" s="335" t="s">
        <v>1050</v>
      </c>
      <c r="J1793" s="336">
        <v>0.88100000000000001</v>
      </c>
      <c r="K1793" s="337">
        <v>28.33</v>
      </c>
      <c r="L1793" s="337">
        <v>24.95</v>
      </c>
      <c r="M1793" s="346"/>
    </row>
    <row r="1794" spans="2:13" ht="25.5" outlineLevel="1" x14ac:dyDescent="0.2">
      <c r="B1794" s="345"/>
      <c r="C1794" s="493" t="s">
        <v>1991</v>
      </c>
      <c r="D1794" s="472" t="s">
        <v>2260</v>
      </c>
      <c r="E1794" s="444" t="s">
        <v>14</v>
      </c>
      <c r="F1794" s="444" t="s">
        <v>1288</v>
      </c>
      <c r="G1794" s="473" t="s">
        <v>1993</v>
      </c>
      <c r="H1794" s="473"/>
      <c r="I1794" s="339" t="s">
        <v>166</v>
      </c>
      <c r="J1794" s="340">
        <v>4.2</v>
      </c>
      <c r="K1794" s="341">
        <v>4.0999999999999996</v>
      </c>
      <c r="L1794" s="341">
        <v>17.22</v>
      </c>
      <c r="M1794" s="346"/>
    </row>
    <row r="1795" spans="2:13" outlineLevel="1" x14ac:dyDescent="0.2">
      <c r="B1795" s="345"/>
      <c r="C1795" s="493" t="s">
        <v>1991</v>
      </c>
      <c r="D1795" s="472" t="s">
        <v>2261</v>
      </c>
      <c r="E1795" s="444" t="s">
        <v>14</v>
      </c>
      <c r="F1795" s="444" t="s">
        <v>1320</v>
      </c>
      <c r="G1795" s="473" t="s">
        <v>1993</v>
      </c>
      <c r="H1795" s="473"/>
      <c r="I1795" s="339" t="s">
        <v>24</v>
      </c>
      <c r="J1795" s="340">
        <v>1.351</v>
      </c>
      <c r="K1795" s="341">
        <v>6.68</v>
      </c>
      <c r="L1795" s="341">
        <v>9.02</v>
      </c>
      <c r="M1795" s="346"/>
    </row>
    <row r="1796" spans="2:13" outlineLevel="1" x14ac:dyDescent="0.2">
      <c r="B1796" s="345"/>
      <c r="C1796" s="491"/>
      <c r="D1796" s="469"/>
      <c r="E1796" s="469"/>
      <c r="F1796" s="469"/>
      <c r="G1796" s="469" t="s">
        <v>1917</v>
      </c>
      <c r="H1796" s="470">
        <v>9.7887122870467316</v>
      </c>
      <c r="I1796" s="469" t="s">
        <v>1918</v>
      </c>
      <c r="J1796" s="470">
        <v>10.78</v>
      </c>
      <c r="K1796" s="469" t="s">
        <v>1919</v>
      </c>
      <c r="L1796" s="470">
        <v>20.57</v>
      </c>
      <c r="M1796" s="346"/>
    </row>
    <row r="1797" spans="2:13" ht="13.5" outlineLevel="1" thickBot="1" x14ac:dyDescent="0.25">
      <c r="B1797" s="345"/>
      <c r="C1797" s="491"/>
      <c r="D1797" s="469"/>
      <c r="E1797" s="469"/>
      <c r="F1797" s="469"/>
      <c r="G1797" s="469" t="s">
        <v>1920</v>
      </c>
      <c r="H1797" s="470">
        <v>12.25</v>
      </c>
      <c r="I1797" s="469"/>
      <c r="J1797" s="471" t="s">
        <v>1921</v>
      </c>
      <c r="K1797" s="471"/>
      <c r="L1797" s="470">
        <v>67.400000000000006</v>
      </c>
      <c r="M1797" s="346"/>
    </row>
    <row r="1798" spans="2:13" ht="13.5" outlineLevel="1" thickTop="1" x14ac:dyDescent="0.2">
      <c r="B1798" s="345"/>
      <c r="C1798" s="492"/>
      <c r="D1798" s="338"/>
      <c r="E1798" s="338"/>
      <c r="F1798" s="338"/>
      <c r="G1798" s="338"/>
      <c r="H1798" s="338"/>
      <c r="I1798" s="338"/>
      <c r="J1798" s="338"/>
      <c r="K1798" s="338"/>
      <c r="L1798" s="338"/>
      <c r="M1798" s="346"/>
    </row>
    <row r="1799" spans="2:13" ht="15" outlineLevel="1" x14ac:dyDescent="0.2">
      <c r="B1799" s="345"/>
      <c r="C1799" s="488" t="s">
        <v>557</v>
      </c>
      <c r="D1799" s="462" t="s">
        <v>1</v>
      </c>
      <c r="E1799" s="461" t="s">
        <v>2</v>
      </c>
      <c r="F1799" s="461" t="s">
        <v>3</v>
      </c>
      <c r="G1799" s="463" t="s">
        <v>1900</v>
      </c>
      <c r="H1799" s="463"/>
      <c r="I1799" s="464" t="s">
        <v>4</v>
      </c>
      <c r="J1799" s="462" t="s">
        <v>5</v>
      </c>
      <c r="K1799" s="462" t="s">
        <v>6</v>
      </c>
      <c r="L1799" s="462" t="s">
        <v>7</v>
      </c>
      <c r="M1799" s="346"/>
    </row>
    <row r="1800" spans="2:13" ht="63.75" outlineLevel="1" x14ac:dyDescent="0.2">
      <c r="B1800" s="345"/>
      <c r="C1800" s="489" t="s">
        <v>1901</v>
      </c>
      <c r="D1800" s="465" t="s">
        <v>558</v>
      </c>
      <c r="E1800" s="443" t="s">
        <v>27</v>
      </c>
      <c r="F1800" s="443" t="s">
        <v>559</v>
      </c>
      <c r="G1800" s="466" t="s">
        <v>2251</v>
      </c>
      <c r="H1800" s="466"/>
      <c r="I1800" s="332" t="s">
        <v>24</v>
      </c>
      <c r="J1800" s="333">
        <v>1</v>
      </c>
      <c r="K1800" s="334">
        <v>133.44999999999999</v>
      </c>
      <c r="L1800" s="334">
        <v>133.44999999999999</v>
      </c>
      <c r="M1800" s="346"/>
    </row>
    <row r="1801" spans="2:13" ht="25.5" outlineLevel="1" x14ac:dyDescent="0.2">
      <c r="B1801" s="345"/>
      <c r="C1801" s="490" t="s">
        <v>1903</v>
      </c>
      <c r="D1801" s="467" t="s">
        <v>2029</v>
      </c>
      <c r="E1801" s="442" t="s">
        <v>14</v>
      </c>
      <c r="F1801" s="442" t="s">
        <v>2030</v>
      </c>
      <c r="G1801" s="468" t="s">
        <v>1916</v>
      </c>
      <c r="H1801" s="468"/>
      <c r="I1801" s="335" t="s">
        <v>1050</v>
      </c>
      <c r="J1801" s="336">
        <v>0.44</v>
      </c>
      <c r="K1801" s="337">
        <v>28.23</v>
      </c>
      <c r="L1801" s="337">
        <v>12.42</v>
      </c>
      <c r="M1801" s="346"/>
    </row>
    <row r="1802" spans="2:13" ht="25.5" outlineLevel="1" x14ac:dyDescent="0.2">
      <c r="B1802" s="345"/>
      <c r="C1802" s="490" t="s">
        <v>1903</v>
      </c>
      <c r="D1802" s="467" t="s">
        <v>1997</v>
      </c>
      <c r="E1802" s="442" t="s">
        <v>14</v>
      </c>
      <c r="F1802" s="442" t="s">
        <v>1998</v>
      </c>
      <c r="G1802" s="468" t="s">
        <v>1916</v>
      </c>
      <c r="H1802" s="468"/>
      <c r="I1802" s="335" t="s">
        <v>1050</v>
      </c>
      <c r="J1802" s="336">
        <v>0.2</v>
      </c>
      <c r="K1802" s="337">
        <v>21.09</v>
      </c>
      <c r="L1802" s="337">
        <v>4.21</v>
      </c>
      <c r="M1802" s="346"/>
    </row>
    <row r="1803" spans="2:13" outlineLevel="1" x14ac:dyDescent="0.2">
      <c r="B1803" s="345"/>
      <c r="C1803" s="493" t="s">
        <v>1991</v>
      </c>
      <c r="D1803" s="472" t="s">
        <v>2262</v>
      </c>
      <c r="E1803" s="444" t="s">
        <v>14</v>
      </c>
      <c r="F1803" s="444" t="s">
        <v>1240</v>
      </c>
      <c r="G1803" s="473" t="s">
        <v>1993</v>
      </c>
      <c r="H1803" s="473"/>
      <c r="I1803" s="339" t="s">
        <v>166</v>
      </c>
      <c r="J1803" s="340">
        <v>8.6199999999999992</v>
      </c>
      <c r="K1803" s="341">
        <v>1.78</v>
      </c>
      <c r="L1803" s="341">
        <v>15.34</v>
      </c>
      <c r="M1803" s="346"/>
    </row>
    <row r="1804" spans="2:13" outlineLevel="1" x14ac:dyDescent="0.2">
      <c r="B1804" s="345"/>
      <c r="C1804" s="493" t="s">
        <v>1991</v>
      </c>
      <c r="D1804" s="472" t="s">
        <v>2263</v>
      </c>
      <c r="E1804" s="444" t="s">
        <v>14</v>
      </c>
      <c r="F1804" s="444" t="s">
        <v>1211</v>
      </c>
      <c r="G1804" s="473" t="s">
        <v>1993</v>
      </c>
      <c r="H1804" s="473"/>
      <c r="I1804" s="339" t="s">
        <v>24</v>
      </c>
      <c r="J1804" s="340">
        <v>1.07</v>
      </c>
      <c r="K1804" s="341">
        <v>91.13</v>
      </c>
      <c r="L1804" s="341">
        <v>97.5</v>
      </c>
      <c r="M1804" s="346"/>
    </row>
    <row r="1805" spans="2:13" outlineLevel="1" x14ac:dyDescent="0.2">
      <c r="B1805" s="345"/>
      <c r="C1805" s="493" t="s">
        <v>1991</v>
      </c>
      <c r="D1805" s="472" t="s">
        <v>2264</v>
      </c>
      <c r="E1805" s="444" t="s">
        <v>108</v>
      </c>
      <c r="F1805" s="444" t="s">
        <v>1263</v>
      </c>
      <c r="G1805" s="473" t="s">
        <v>1993</v>
      </c>
      <c r="H1805" s="473"/>
      <c r="I1805" s="339" t="s">
        <v>166</v>
      </c>
      <c r="J1805" s="340">
        <v>9.5000000000000001E-2</v>
      </c>
      <c r="K1805" s="341">
        <v>41.99</v>
      </c>
      <c r="L1805" s="341">
        <v>3.98</v>
      </c>
      <c r="M1805" s="346"/>
    </row>
    <row r="1806" spans="2:13" outlineLevel="1" x14ac:dyDescent="0.2">
      <c r="B1806" s="345"/>
      <c r="C1806" s="491"/>
      <c r="D1806" s="469"/>
      <c r="E1806" s="469"/>
      <c r="F1806" s="469"/>
      <c r="G1806" s="469" t="s">
        <v>1917</v>
      </c>
      <c r="H1806" s="470">
        <v>5.5248881697915673</v>
      </c>
      <c r="I1806" s="469" t="s">
        <v>1918</v>
      </c>
      <c r="J1806" s="470">
        <v>6.09</v>
      </c>
      <c r="K1806" s="469" t="s">
        <v>1919</v>
      </c>
      <c r="L1806" s="470">
        <v>11.61</v>
      </c>
      <c r="M1806" s="346"/>
    </row>
    <row r="1807" spans="2:13" outlineLevel="1" x14ac:dyDescent="0.2">
      <c r="B1807" s="345"/>
      <c r="C1807" s="491"/>
      <c r="D1807" s="469"/>
      <c r="E1807" s="469"/>
      <c r="F1807" s="469"/>
      <c r="G1807" s="469" t="s">
        <v>1920</v>
      </c>
      <c r="H1807" s="470">
        <v>29.66</v>
      </c>
      <c r="I1807" s="469"/>
      <c r="J1807" s="471" t="s">
        <v>1921</v>
      </c>
      <c r="K1807" s="471"/>
      <c r="L1807" s="470">
        <v>163.11000000000001</v>
      </c>
      <c r="M1807" s="346"/>
    </row>
    <row r="1808" spans="2:13" outlineLevel="1" x14ac:dyDescent="0.2">
      <c r="B1808" s="345"/>
      <c r="C1808" s="494" t="s">
        <v>2001</v>
      </c>
      <c r="D1808" s="474"/>
      <c r="E1808" s="474"/>
      <c r="F1808" s="474"/>
      <c r="G1808" s="474"/>
      <c r="H1808" s="474"/>
      <c r="I1808" s="474"/>
      <c r="J1808" s="474"/>
      <c r="K1808" s="474"/>
      <c r="L1808" s="474"/>
      <c r="M1808" s="346"/>
    </row>
    <row r="1809" spans="2:13" ht="13.5" outlineLevel="1" thickBot="1" x14ac:dyDescent="0.25">
      <c r="B1809" s="345"/>
      <c r="C1809" s="486" t="s">
        <v>2265</v>
      </c>
      <c r="D1809" s="471"/>
      <c r="E1809" s="471"/>
      <c r="F1809" s="471"/>
      <c r="G1809" s="471"/>
      <c r="H1809" s="471"/>
      <c r="I1809" s="471"/>
      <c r="J1809" s="471"/>
      <c r="K1809" s="471"/>
      <c r="L1809" s="471"/>
      <c r="M1809" s="346"/>
    </row>
    <row r="1810" spans="2:13" ht="13.5" outlineLevel="1" thickTop="1" x14ac:dyDescent="0.2">
      <c r="B1810" s="345"/>
      <c r="C1810" s="492"/>
      <c r="D1810" s="338"/>
      <c r="E1810" s="338"/>
      <c r="F1810" s="338"/>
      <c r="G1810" s="338"/>
      <c r="H1810" s="338"/>
      <c r="I1810" s="338"/>
      <c r="J1810" s="338"/>
      <c r="K1810" s="338"/>
      <c r="L1810" s="338"/>
      <c r="M1810" s="346"/>
    </row>
    <row r="1811" spans="2:13" ht="15" outlineLevel="1" x14ac:dyDescent="0.2">
      <c r="B1811" s="345"/>
      <c r="C1811" s="488" t="s">
        <v>560</v>
      </c>
      <c r="D1811" s="462" t="s">
        <v>1</v>
      </c>
      <c r="E1811" s="461" t="s">
        <v>2</v>
      </c>
      <c r="F1811" s="461" t="s">
        <v>3</v>
      </c>
      <c r="G1811" s="463" t="s">
        <v>1900</v>
      </c>
      <c r="H1811" s="463"/>
      <c r="I1811" s="464" t="s">
        <v>4</v>
      </c>
      <c r="J1811" s="462" t="s">
        <v>5</v>
      </c>
      <c r="K1811" s="462" t="s">
        <v>6</v>
      </c>
      <c r="L1811" s="462" t="s">
        <v>7</v>
      </c>
      <c r="M1811" s="346"/>
    </row>
    <row r="1812" spans="2:13" ht="51" outlineLevel="1" x14ac:dyDescent="0.2">
      <c r="B1812" s="345"/>
      <c r="C1812" s="489" t="s">
        <v>1901</v>
      </c>
      <c r="D1812" s="465" t="s">
        <v>561</v>
      </c>
      <c r="E1812" s="443" t="s">
        <v>27</v>
      </c>
      <c r="F1812" s="443" t="s">
        <v>562</v>
      </c>
      <c r="G1812" s="466" t="s">
        <v>2266</v>
      </c>
      <c r="H1812" s="466"/>
      <c r="I1812" s="332" t="s">
        <v>563</v>
      </c>
      <c r="J1812" s="333">
        <v>1</v>
      </c>
      <c r="K1812" s="334">
        <v>91.13</v>
      </c>
      <c r="L1812" s="334">
        <v>91.13</v>
      </c>
      <c r="M1812" s="346"/>
    </row>
    <row r="1813" spans="2:13" outlineLevel="1" x14ac:dyDescent="0.2">
      <c r="B1813" s="345"/>
      <c r="C1813" s="493" t="s">
        <v>1991</v>
      </c>
      <c r="D1813" s="472" t="s">
        <v>2263</v>
      </c>
      <c r="E1813" s="444" t="s">
        <v>14</v>
      </c>
      <c r="F1813" s="444" t="s">
        <v>1211</v>
      </c>
      <c r="G1813" s="473" t="s">
        <v>1993</v>
      </c>
      <c r="H1813" s="473"/>
      <c r="I1813" s="339" t="s">
        <v>24</v>
      </c>
      <c r="J1813" s="340">
        <v>1</v>
      </c>
      <c r="K1813" s="341">
        <v>91.13</v>
      </c>
      <c r="L1813" s="341">
        <v>91.13</v>
      </c>
      <c r="M1813" s="346"/>
    </row>
    <row r="1814" spans="2:13" outlineLevel="1" x14ac:dyDescent="0.2">
      <c r="B1814" s="345"/>
      <c r="C1814" s="491"/>
      <c r="D1814" s="469"/>
      <c r="E1814" s="469"/>
      <c r="F1814" s="469"/>
      <c r="G1814" s="469" t="s">
        <v>1917</v>
      </c>
      <c r="H1814" s="470">
        <v>0</v>
      </c>
      <c r="I1814" s="469" t="s">
        <v>1918</v>
      </c>
      <c r="J1814" s="470">
        <v>0</v>
      </c>
      <c r="K1814" s="469" t="s">
        <v>1919</v>
      </c>
      <c r="L1814" s="470">
        <v>0</v>
      </c>
      <c r="M1814" s="346"/>
    </row>
    <row r="1815" spans="2:13" outlineLevel="1" x14ac:dyDescent="0.2">
      <c r="B1815" s="345"/>
      <c r="C1815" s="491"/>
      <c r="D1815" s="469"/>
      <c r="E1815" s="469"/>
      <c r="F1815" s="469"/>
      <c r="G1815" s="469" t="s">
        <v>1920</v>
      </c>
      <c r="H1815" s="470">
        <v>20.25</v>
      </c>
      <c r="I1815" s="469"/>
      <c r="J1815" s="471" t="s">
        <v>1921</v>
      </c>
      <c r="K1815" s="471"/>
      <c r="L1815" s="470">
        <v>111.38</v>
      </c>
      <c r="M1815" s="346"/>
    </row>
    <row r="1816" spans="2:13" outlineLevel="1" x14ac:dyDescent="0.2">
      <c r="B1816" s="345"/>
      <c r="C1816" s="494" t="s">
        <v>2001</v>
      </c>
      <c r="D1816" s="474"/>
      <c r="E1816" s="474"/>
      <c r="F1816" s="474"/>
      <c r="G1816" s="474"/>
      <c r="H1816" s="474"/>
      <c r="I1816" s="474"/>
      <c r="J1816" s="474"/>
      <c r="K1816" s="474"/>
      <c r="L1816" s="474"/>
      <c r="M1816" s="346"/>
    </row>
    <row r="1817" spans="2:13" ht="13.5" outlineLevel="1" thickBot="1" x14ac:dyDescent="0.25">
      <c r="B1817" s="345"/>
      <c r="C1817" s="486" t="s">
        <v>2267</v>
      </c>
      <c r="D1817" s="471"/>
      <c r="E1817" s="471"/>
      <c r="F1817" s="471"/>
      <c r="G1817" s="471"/>
      <c r="H1817" s="471"/>
      <c r="I1817" s="471"/>
      <c r="J1817" s="471"/>
      <c r="K1817" s="471"/>
      <c r="L1817" s="471"/>
      <c r="M1817" s="346"/>
    </row>
    <row r="1818" spans="2:13" ht="13.5" outlineLevel="1" thickTop="1" x14ac:dyDescent="0.2">
      <c r="B1818" s="345"/>
      <c r="C1818" s="492"/>
      <c r="D1818" s="338"/>
      <c r="E1818" s="338"/>
      <c r="F1818" s="338"/>
      <c r="G1818" s="338"/>
      <c r="H1818" s="338"/>
      <c r="I1818" s="338"/>
      <c r="J1818" s="338"/>
      <c r="K1818" s="338"/>
      <c r="L1818" s="338"/>
      <c r="M1818" s="346"/>
    </row>
    <row r="1819" spans="2:13" ht="15" outlineLevel="1" x14ac:dyDescent="0.2">
      <c r="B1819" s="345"/>
      <c r="C1819" s="488" t="s">
        <v>566</v>
      </c>
      <c r="D1819" s="462" t="s">
        <v>1</v>
      </c>
      <c r="E1819" s="461" t="s">
        <v>2</v>
      </c>
      <c r="F1819" s="461" t="s">
        <v>3</v>
      </c>
      <c r="G1819" s="463" t="s">
        <v>1900</v>
      </c>
      <c r="H1819" s="463"/>
      <c r="I1819" s="464" t="s">
        <v>4</v>
      </c>
      <c r="J1819" s="462" t="s">
        <v>5</v>
      </c>
      <c r="K1819" s="462" t="s">
        <v>6</v>
      </c>
      <c r="L1819" s="462" t="s">
        <v>7</v>
      </c>
      <c r="M1819" s="346"/>
    </row>
    <row r="1820" spans="2:13" ht="25.5" outlineLevel="1" x14ac:dyDescent="0.2">
      <c r="B1820" s="345"/>
      <c r="C1820" s="489" t="s">
        <v>1901</v>
      </c>
      <c r="D1820" s="465" t="s">
        <v>567</v>
      </c>
      <c r="E1820" s="443" t="s">
        <v>27</v>
      </c>
      <c r="F1820" s="443" t="s">
        <v>568</v>
      </c>
      <c r="G1820" s="466" t="s">
        <v>2244</v>
      </c>
      <c r="H1820" s="466"/>
      <c r="I1820" s="332" t="s">
        <v>24</v>
      </c>
      <c r="J1820" s="333">
        <v>1</v>
      </c>
      <c r="K1820" s="334">
        <v>391.8</v>
      </c>
      <c r="L1820" s="334">
        <v>391.8</v>
      </c>
      <c r="M1820" s="346"/>
    </row>
    <row r="1821" spans="2:13" ht="25.5" outlineLevel="1" x14ac:dyDescent="0.2">
      <c r="B1821" s="345"/>
      <c r="C1821" s="490" t="s">
        <v>1903</v>
      </c>
      <c r="D1821" s="467" t="s">
        <v>1997</v>
      </c>
      <c r="E1821" s="442" t="s">
        <v>14</v>
      </c>
      <c r="F1821" s="442" t="s">
        <v>1998</v>
      </c>
      <c r="G1821" s="468" t="s">
        <v>1916</v>
      </c>
      <c r="H1821" s="468"/>
      <c r="I1821" s="335" t="s">
        <v>1050</v>
      </c>
      <c r="J1821" s="336">
        <v>0.48899999999999999</v>
      </c>
      <c r="K1821" s="337">
        <v>21.09</v>
      </c>
      <c r="L1821" s="337">
        <v>10.31</v>
      </c>
      <c r="M1821" s="346"/>
    </row>
    <row r="1822" spans="2:13" ht="25.5" outlineLevel="1" x14ac:dyDescent="0.2">
      <c r="B1822" s="345"/>
      <c r="C1822" s="490" t="s">
        <v>1903</v>
      </c>
      <c r="D1822" s="467" t="s">
        <v>2268</v>
      </c>
      <c r="E1822" s="442" t="s">
        <v>14</v>
      </c>
      <c r="F1822" s="442" t="s">
        <v>2269</v>
      </c>
      <c r="G1822" s="468" t="s">
        <v>1916</v>
      </c>
      <c r="H1822" s="468"/>
      <c r="I1822" s="335" t="s">
        <v>1050</v>
      </c>
      <c r="J1822" s="336">
        <v>1.956</v>
      </c>
      <c r="K1822" s="337">
        <v>28.23</v>
      </c>
      <c r="L1822" s="337">
        <v>55.21</v>
      </c>
      <c r="M1822" s="346"/>
    </row>
    <row r="1823" spans="2:13" outlineLevel="1" x14ac:dyDescent="0.2">
      <c r="B1823" s="345"/>
      <c r="C1823" s="493" t="s">
        <v>1991</v>
      </c>
      <c r="D1823" s="472" t="s">
        <v>2262</v>
      </c>
      <c r="E1823" s="444" t="s">
        <v>14</v>
      </c>
      <c r="F1823" s="444" t="s">
        <v>1240</v>
      </c>
      <c r="G1823" s="473" t="s">
        <v>1993</v>
      </c>
      <c r="H1823" s="473"/>
      <c r="I1823" s="339" t="s">
        <v>166</v>
      </c>
      <c r="J1823" s="340">
        <v>5</v>
      </c>
      <c r="K1823" s="341">
        <v>1.78</v>
      </c>
      <c r="L1823" s="341">
        <v>8.9</v>
      </c>
      <c r="M1823" s="346"/>
    </row>
    <row r="1824" spans="2:13" outlineLevel="1" x14ac:dyDescent="0.2">
      <c r="B1824" s="345"/>
      <c r="C1824" s="493" t="s">
        <v>1991</v>
      </c>
      <c r="D1824" s="472" t="s">
        <v>2264</v>
      </c>
      <c r="E1824" s="444" t="s">
        <v>108</v>
      </c>
      <c r="F1824" s="444" t="s">
        <v>1263</v>
      </c>
      <c r="G1824" s="473" t="s">
        <v>1993</v>
      </c>
      <c r="H1824" s="473"/>
      <c r="I1824" s="339" t="s">
        <v>166</v>
      </c>
      <c r="J1824" s="340">
        <v>0.97799999999999998</v>
      </c>
      <c r="K1824" s="341">
        <v>41.99</v>
      </c>
      <c r="L1824" s="341">
        <v>41.06</v>
      </c>
      <c r="M1824" s="346"/>
    </row>
    <row r="1825" spans="2:13" ht="38.25" outlineLevel="1" x14ac:dyDescent="0.2">
      <c r="B1825" s="345"/>
      <c r="C1825" s="493" t="s">
        <v>1991</v>
      </c>
      <c r="D1825" s="472" t="s">
        <v>2270</v>
      </c>
      <c r="E1825" s="444" t="s">
        <v>14</v>
      </c>
      <c r="F1825" s="444" t="s">
        <v>1251</v>
      </c>
      <c r="G1825" s="473" t="s">
        <v>1993</v>
      </c>
      <c r="H1825" s="473"/>
      <c r="I1825" s="339" t="s">
        <v>24</v>
      </c>
      <c r="J1825" s="340">
        <v>1</v>
      </c>
      <c r="K1825" s="341">
        <v>260.81</v>
      </c>
      <c r="L1825" s="341">
        <v>260.81</v>
      </c>
      <c r="M1825" s="346"/>
    </row>
    <row r="1826" spans="2:13" outlineLevel="1" x14ac:dyDescent="0.2">
      <c r="B1826" s="345"/>
      <c r="C1826" s="493" t="s">
        <v>1991</v>
      </c>
      <c r="D1826" s="472" t="s">
        <v>1593</v>
      </c>
      <c r="E1826" s="444" t="s">
        <v>14</v>
      </c>
      <c r="F1826" s="444" t="s">
        <v>1594</v>
      </c>
      <c r="G1826" s="473" t="s">
        <v>1993</v>
      </c>
      <c r="H1826" s="473"/>
      <c r="I1826" s="339" t="s">
        <v>166</v>
      </c>
      <c r="J1826" s="340">
        <v>0.97799999999999998</v>
      </c>
      <c r="K1826" s="341">
        <v>15.86</v>
      </c>
      <c r="L1826" s="341">
        <v>15.51</v>
      </c>
      <c r="M1826" s="346"/>
    </row>
    <row r="1827" spans="2:13" outlineLevel="1" x14ac:dyDescent="0.2">
      <c r="B1827" s="345"/>
      <c r="C1827" s="491"/>
      <c r="D1827" s="469"/>
      <c r="E1827" s="469"/>
      <c r="F1827" s="469"/>
      <c r="G1827" s="469" t="s">
        <v>1917</v>
      </c>
      <c r="H1827" s="470">
        <v>22.013895498239268</v>
      </c>
      <c r="I1827" s="469" t="s">
        <v>1918</v>
      </c>
      <c r="J1827" s="470">
        <v>24.25</v>
      </c>
      <c r="K1827" s="469" t="s">
        <v>1919</v>
      </c>
      <c r="L1827" s="470">
        <v>46.26</v>
      </c>
      <c r="M1827" s="346"/>
    </row>
    <row r="1828" spans="2:13" outlineLevel="1" x14ac:dyDescent="0.2">
      <c r="B1828" s="345"/>
      <c r="C1828" s="491"/>
      <c r="D1828" s="469"/>
      <c r="E1828" s="469"/>
      <c r="F1828" s="469"/>
      <c r="G1828" s="469" t="s">
        <v>1920</v>
      </c>
      <c r="H1828" s="470">
        <v>87.09</v>
      </c>
      <c r="I1828" s="469"/>
      <c r="J1828" s="471" t="s">
        <v>1921</v>
      </c>
      <c r="K1828" s="471"/>
      <c r="L1828" s="470">
        <v>478.89</v>
      </c>
      <c r="M1828" s="346"/>
    </row>
    <row r="1829" spans="2:13" outlineLevel="1" x14ac:dyDescent="0.2">
      <c r="B1829" s="345"/>
      <c r="C1829" s="494" t="s">
        <v>2001</v>
      </c>
      <c r="D1829" s="474"/>
      <c r="E1829" s="474"/>
      <c r="F1829" s="474"/>
      <c r="G1829" s="474"/>
      <c r="H1829" s="474"/>
      <c r="I1829" s="474"/>
      <c r="J1829" s="474"/>
      <c r="K1829" s="474"/>
      <c r="L1829" s="474"/>
      <c r="M1829" s="346"/>
    </row>
    <row r="1830" spans="2:13" ht="13.5" outlineLevel="1" thickBot="1" x14ac:dyDescent="0.25">
      <c r="B1830" s="345"/>
      <c r="C1830" s="486" t="s">
        <v>2272</v>
      </c>
      <c r="D1830" s="471"/>
      <c r="E1830" s="471"/>
      <c r="F1830" s="471"/>
      <c r="G1830" s="471"/>
      <c r="H1830" s="471"/>
      <c r="I1830" s="471"/>
      <c r="J1830" s="471"/>
      <c r="K1830" s="471"/>
      <c r="L1830" s="471"/>
      <c r="M1830" s="346"/>
    </row>
    <row r="1831" spans="2:13" ht="13.5" outlineLevel="1" thickTop="1" x14ac:dyDescent="0.2">
      <c r="B1831" s="345"/>
      <c r="C1831" s="492"/>
      <c r="D1831" s="338"/>
      <c r="E1831" s="338"/>
      <c r="F1831" s="338"/>
      <c r="G1831" s="338"/>
      <c r="H1831" s="338"/>
      <c r="I1831" s="338"/>
      <c r="J1831" s="338"/>
      <c r="K1831" s="338"/>
      <c r="L1831" s="338"/>
      <c r="M1831" s="346"/>
    </row>
    <row r="1832" spans="2:13" ht="15" outlineLevel="1" x14ac:dyDescent="0.2">
      <c r="B1832" s="345"/>
      <c r="C1832" s="488" t="s">
        <v>569</v>
      </c>
      <c r="D1832" s="462" t="s">
        <v>1</v>
      </c>
      <c r="E1832" s="461" t="s">
        <v>2</v>
      </c>
      <c r="F1832" s="461" t="s">
        <v>3</v>
      </c>
      <c r="G1832" s="463" t="s">
        <v>1900</v>
      </c>
      <c r="H1832" s="463"/>
      <c r="I1832" s="464" t="s">
        <v>4</v>
      </c>
      <c r="J1832" s="462" t="s">
        <v>5</v>
      </c>
      <c r="K1832" s="462" t="s">
        <v>6</v>
      </c>
      <c r="L1832" s="462" t="s">
        <v>7</v>
      </c>
      <c r="M1832" s="346"/>
    </row>
    <row r="1833" spans="2:13" ht="51" outlineLevel="1" x14ac:dyDescent="0.2">
      <c r="B1833" s="345"/>
      <c r="C1833" s="489" t="s">
        <v>1901</v>
      </c>
      <c r="D1833" s="465" t="s">
        <v>570</v>
      </c>
      <c r="E1833" s="443" t="s">
        <v>27</v>
      </c>
      <c r="F1833" s="443" t="s">
        <v>571</v>
      </c>
      <c r="G1833" s="466" t="s">
        <v>2251</v>
      </c>
      <c r="H1833" s="466"/>
      <c r="I1833" s="332" t="s">
        <v>24</v>
      </c>
      <c r="J1833" s="333">
        <v>1</v>
      </c>
      <c r="K1833" s="334">
        <v>316.51</v>
      </c>
      <c r="L1833" s="334">
        <v>316.51</v>
      </c>
      <c r="M1833" s="346"/>
    </row>
    <row r="1834" spans="2:13" ht="25.5" outlineLevel="1" x14ac:dyDescent="0.2">
      <c r="B1834" s="345"/>
      <c r="C1834" s="490" t="s">
        <v>1903</v>
      </c>
      <c r="D1834" s="467" t="s">
        <v>2014</v>
      </c>
      <c r="E1834" s="442" t="s">
        <v>14</v>
      </c>
      <c r="F1834" s="442" t="s">
        <v>2015</v>
      </c>
      <c r="G1834" s="468" t="s">
        <v>1916</v>
      </c>
      <c r="H1834" s="468"/>
      <c r="I1834" s="335" t="s">
        <v>1050</v>
      </c>
      <c r="J1834" s="336">
        <v>0.94399999999999995</v>
      </c>
      <c r="K1834" s="337">
        <v>28.33</v>
      </c>
      <c r="L1834" s="337">
        <v>26.74</v>
      </c>
      <c r="M1834" s="346"/>
    </row>
    <row r="1835" spans="2:13" ht="38.25" outlineLevel="1" x14ac:dyDescent="0.2">
      <c r="B1835" s="345"/>
      <c r="C1835" s="493" t="s">
        <v>1991</v>
      </c>
      <c r="D1835" s="472" t="s">
        <v>2270</v>
      </c>
      <c r="E1835" s="444" t="s">
        <v>14</v>
      </c>
      <c r="F1835" s="444" t="s">
        <v>1251</v>
      </c>
      <c r="G1835" s="473" t="s">
        <v>1993</v>
      </c>
      <c r="H1835" s="473"/>
      <c r="I1835" s="339" t="s">
        <v>24</v>
      </c>
      <c r="J1835" s="340">
        <v>1.05</v>
      </c>
      <c r="K1835" s="341">
        <v>260.81</v>
      </c>
      <c r="L1835" s="341">
        <v>273.85000000000002</v>
      </c>
      <c r="M1835" s="346"/>
    </row>
    <row r="1836" spans="2:13" outlineLevel="1" x14ac:dyDescent="0.2">
      <c r="B1836" s="345"/>
      <c r="C1836" s="493" t="s">
        <v>1991</v>
      </c>
      <c r="D1836" s="472" t="s">
        <v>2264</v>
      </c>
      <c r="E1836" s="444" t="s">
        <v>108</v>
      </c>
      <c r="F1836" s="444" t="s">
        <v>1263</v>
      </c>
      <c r="G1836" s="473" t="s">
        <v>1993</v>
      </c>
      <c r="H1836" s="473"/>
      <c r="I1836" s="339" t="s">
        <v>166</v>
      </c>
      <c r="J1836" s="340">
        <v>0.23599999999999999</v>
      </c>
      <c r="K1836" s="341">
        <v>41.99</v>
      </c>
      <c r="L1836" s="341">
        <v>9.9</v>
      </c>
      <c r="M1836" s="346"/>
    </row>
    <row r="1837" spans="2:13" outlineLevel="1" x14ac:dyDescent="0.2">
      <c r="B1837" s="345"/>
      <c r="C1837" s="493" t="s">
        <v>1991</v>
      </c>
      <c r="D1837" s="472" t="s">
        <v>2262</v>
      </c>
      <c r="E1837" s="444" t="s">
        <v>14</v>
      </c>
      <c r="F1837" s="444" t="s">
        <v>1240</v>
      </c>
      <c r="G1837" s="473" t="s">
        <v>1993</v>
      </c>
      <c r="H1837" s="473"/>
      <c r="I1837" s="339" t="s">
        <v>166</v>
      </c>
      <c r="J1837" s="340">
        <v>3.36</v>
      </c>
      <c r="K1837" s="341">
        <v>1.78</v>
      </c>
      <c r="L1837" s="341">
        <v>5.98</v>
      </c>
      <c r="M1837" s="346"/>
    </row>
    <row r="1838" spans="2:13" outlineLevel="1" x14ac:dyDescent="0.2">
      <c r="B1838" s="345"/>
      <c r="C1838" s="493" t="s">
        <v>1991</v>
      </c>
      <c r="D1838" s="472" t="s">
        <v>1593</v>
      </c>
      <c r="E1838" s="444" t="s">
        <v>14</v>
      </c>
      <c r="F1838" s="444" t="s">
        <v>1594</v>
      </c>
      <c r="G1838" s="473" t="s">
        <v>1993</v>
      </c>
      <c r="H1838" s="473"/>
      <c r="I1838" s="339" t="s">
        <v>166</v>
      </c>
      <c r="J1838" s="340">
        <v>3.0000000000000001E-3</v>
      </c>
      <c r="K1838" s="341">
        <v>15.86</v>
      </c>
      <c r="L1838" s="341">
        <v>0.04</v>
      </c>
      <c r="M1838" s="346"/>
    </row>
    <row r="1839" spans="2:13" outlineLevel="1" x14ac:dyDescent="0.2">
      <c r="B1839" s="345"/>
      <c r="C1839" s="491"/>
      <c r="D1839" s="469"/>
      <c r="E1839" s="469"/>
      <c r="F1839" s="469"/>
      <c r="G1839" s="469" t="s">
        <v>1917</v>
      </c>
      <c r="H1839" s="470">
        <v>9.1700770914628347</v>
      </c>
      <c r="I1839" s="469" t="s">
        <v>1918</v>
      </c>
      <c r="J1839" s="470">
        <v>10.1</v>
      </c>
      <c r="K1839" s="469" t="s">
        <v>1919</v>
      </c>
      <c r="L1839" s="470">
        <v>19.27</v>
      </c>
      <c r="M1839" s="346"/>
    </row>
    <row r="1840" spans="2:13" outlineLevel="1" x14ac:dyDescent="0.2">
      <c r="B1840" s="345"/>
      <c r="C1840" s="491"/>
      <c r="D1840" s="469"/>
      <c r="E1840" s="469"/>
      <c r="F1840" s="469"/>
      <c r="G1840" s="469" t="s">
        <v>1920</v>
      </c>
      <c r="H1840" s="470">
        <v>70.36</v>
      </c>
      <c r="I1840" s="469"/>
      <c r="J1840" s="471" t="s">
        <v>1921</v>
      </c>
      <c r="K1840" s="471"/>
      <c r="L1840" s="470">
        <v>386.87</v>
      </c>
      <c r="M1840" s="346"/>
    </row>
    <row r="1841" spans="2:13" outlineLevel="1" x14ac:dyDescent="0.2">
      <c r="B1841" s="345"/>
      <c r="C1841" s="494" t="s">
        <v>2001</v>
      </c>
      <c r="D1841" s="474"/>
      <c r="E1841" s="474"/>
      <c r="F1841" s="474"/>
      <c r="G1841" s="474"/>
      <c r="H1841" s="474"/>
      <c r="I1841" s="474"/>
      <c r="J1841" s="474"/>
      <c r="K1841" s="474"/>
      <c r="L1841" s="474"/>
      <c r="M1841" s="346"/>
    </row>
    <row r="1842" spans="2:13" ht="13.5" outlineLevel="1" thickBot="1" x14ac:dyDescent="0.25">
      <c r="B1842" s="345"/>
      <c r="C1842" s="486" t="s">
        <v>2273</v>
      </c>
      <c r="D1842" s="471"/>
      <c r="E1842" s="471"/>
      <c r="F1842" s="471"/>
      <c r="G1842" s="471"/>
      <c r="H1842" s="471"/>
      <c r="I1842" s="471"/>
      <c r="J1842" s="471"/>
      <c r="K1842" s="471"/>
      <c r="L1842" s="471"/>
      <c r="M1842" s="346"/>
    </row>
    <row r="1843" spans="2:13" ht="13.5" outlineLevel="1" thickTop="1" x14ac:dyDescent="0.2">
      <c r="B1843" s="345"/>
      <c r="C1843" s="492"/>
      <c r="D1843" s="338"/>
      <c r="E1843" s="338"/>
      <c r="F1843" s="338"/>
      <c r="G1843" s="338"/>
      <c r="H1843" s="338"/>
      <c r="I1843" s="338"/>
      <c r="J1843" s="338"/>
      <c r="K1843" s="338"/>
      <c r="L1843" s="338"/>
      <c r="M1843" s="346"/>
    </row>
    <row r="1844" spans="2:13" ht="15" outlineLevel="1" x14ac:dyDescent="0.2">
      <c r="B1844" s="345"/>
      <c r="C1844" s="488" t="s">
        <v>576</v>
      </c>
      <c r="D1844" s="462" t="s">
        <v>1</v>
      </c>
      <c r="E1844" s="461" t="s">
        <v>2</v>
      </c>
      <c r="F1844" s="461" t="s">
        <v>3</v>
      </c>
      <c r="G1844" s="463" t="s">
        <v>1900</v>
      </c>
      <c r="H1844" s="463"/>
      <c r="I1844" s="464" t="s">
        <v>4</v>
      </c>
      <c r="J1844" s="462" t="s">
        <v>5</v>
      </c>
      <c r="K1844" s="462" t="s">
        <v>6</v>
      </c>
      <c r="L1844" s="462" t="s">
        <v>7</v>
      </c>
      <c r="M1844" s="346"/>
    </row>
    <row r="1845" spans="2:13" ht="38.25" outlineLevel="1" x14ac:dyDescent="0.2">
      <c r="B1845" s="345"/>
      <c r="C1845" s="489" t="s">
        <v>1901</v>
      </c>
      <c r="D1845" s="465" t="s">
        <v>577</v>
      </c>
      <c r="E1845" s="443" t="s">
        <v>27</v>
      </c>
      <c r="F1845" s="443" t="s">
        <v>578</v>
      </c>
      <c r="G1845" s="466" t="s">
        <v>1938</v>
      </c>
      <c r="H1845" s="466"/>
      <c r="I1845" s="332" t="s">
        <v>29</v>
      </c>
      <c r="J1845" s="333">
        <v>1</v>
      </c>
      <c r="K1845" s="334">
        <v>1362.08</v>
      </c>
      <c r="L1845" s="334">
        <v>1362.08</v>
      </c>
      <c r="M1845" s="346"/>
    </row>
    <row r="1846" spans="2:13" ht="38.25" outlineLevel="1" x14ac:dyDescent="0.2">
      <c r="B1846" s="345"/>
      <c r="C1846" s="490" t="s">
        <v>1903</v>
      </c>
      <c r="D1846" s="467" t="s">
        <v>2274</v>
      </c>
      <c r="E1846" s="442" t="s">
        <v>14</v>
      </c>
      <c r="F1846" s="442" t="s">
        <v>2275</v>
      </c>
      <c r="G1846" s="468" t="s">
        <v>1938</v>
      </c>
      <c r="H1846" s="468"/>
      <c r="I1846" s="335" t="s">
        <v>29</v>
      </c>
      <c r="J1846" s="336">
        <v>1</v>
      </c>
      <c r="K1846" s="337">
        <v>449.56</v>
      </c>
      <c r="L1846" s="337">
        <v>449.56</v>
      </c>
      <c r="M1846" s="346"/>
    </row>
    <row r="1847" spans="2:13" ht="38.25" outlineLevel="1" x14ac:dyDescent="0.2">
      <c r="B1847" s="345"/>
      <c r="C1847" s="490" t="s">
        <v>1903</v>
      </c>
      <c r="D1847" s="467" t="s">
        <v>2276</v>
      </c>
      <c r="E1847" s="442" t="s">
        <v>14</v>
      </c>
      <c r="F1847" s="442" t="s">
        <v>2277</v>
      </c>
      <c r="G1847" s="468" t="s">
        <v>1938</v>
      </c>
      <c r="H1847" s="468"/>
      <c r="I1847" s="335" t="s">
        <v>29</v>
      </c>
      <c r="J1847" s="336">
        <v>1</v>
      </c>
      <c r="K1847" s="337">
        <v>161.61000000000001</v>
      </c>
      <c r="L1847" s="337">
        <v>161.61000000000001</v>
      </c>
      <c r="M1847" s="346"/>
    </row>
    <row r="1848" spans="2:13" ht="38.25" outlineLevel="1" x14ac:dyDescent="0.2">
      <c r="B1848" s="345"/>
      <c r="C1848" s="490" t="s">
        <v>1903</v>
      </c>
      <c r="D1848" s="467" t="s">
        <v>2278</v>
      </c>
      <c r="E1848" s="442" t="s">
        <v>14</v>
      </c>
      <c r="F1848" s="442" t="s">
        <v>2279</v>
      </c>
      <c r="G1848" s="468" t="s">
        <v>1938</v>
      </c>
      <c r="H1848" s="468"/>
      <c r="I1848" s="335" t="s">
        <v>29</v>
      </c>
      <c r="J1848" s="336">
        <v>1</v>
      </c>
      <c r="K1848" s="337">
        <v>441.14</v>
      </c>
      <c r="L1848" s="337">
        <v>441.14</v>
      </c>
      <c r="M1848" s="346"/>
    </row>
    <row r="1849" spans="2:13" ht="38.25" outlineLevel="1" x14ac:dyDescent="0.2">
      <c r="B1849" s="345"/>
      <c r="C1849" s="490" t="s">
        <v>1903</v>
      </c>
      <c r="D1849" s="467" t="s">
        <v>2280</v>
      </c>
      <c r="E1849" s="442" t="s">
        <v>14</v>
      </c>
      <c r="F1849" s="442" t="s">
        <v>2281</v>
      </c>
      <c r="G1849" s="468" t="s">
        <v>1938</v>
      </c>
      <c r="H1849" s="468"/>
      <c r="I1849" s="335" t="s">
        <v>83</v>
      </c>
      <c r="J1849" s="336">
        <v>10</v>
      </c>
      <c r="K1849" s="337">
        <v>13.25</v>
      </c>
      <c r="L1849" s="337">
        <v>132.5</v>
      </c>
      <c r="M1849" s="346"/>
    </row>
    <row r="1850" spans="2:13" ht="25.5" outlineLevel="1" x14ac:dyDescent="0.2">
      <c r="B1850" s="345"/>
      <c r="C1850" s="490" t="s">
        <v>1903</v>
      </c>
      <c r="D1850" s="467" t="s">
        <v>2282</v>
      </c>
      <c r="E1850" s="442" t="s">
        <v>14</v>
      </c>
      <c r="F1850" s="442" t="s">
        <v>2283</v>
      </c>
      <c r="G1850" s="468" t="s">
        <v>1988</v>
      </c>
      <c r="H1850" s="468"/>
      <c r="I1850" s="335" t="s">
        <v>24</v>
      </c>
      <c r="J1850" s="336">
        <v>5.04</v>
      </c>
      <c r="K1850" s="337">
        <v>21.78</v>
      </c>
      <c r="L1850" s="337">
        <v>109.77</v>
      </c>
      <c r="M1850" s="346"/>
    </row>
    <row r="1851" spans="2:13" outlineLevel="1" x14ac:dyDescent="0.2">
      <c r="B1851" s="345"/>
      <c r="C1851" s="493" t="s">
        <v>1991</v>
      </c>
      <c r="D1851" s="472" t="s">
        <v>2284</v>
      </c>
      <c r="E1851" s="444" t="s">
        <v>14</v>
      </c>
      <c r="F1851" s="444" t="s">
        <v>1280</v>
      </c>
      <c r="G1851" s="473" t="s">
        <v>1993</v>
      </c>
      <c r="H1851" s="473"/>
      <c r="I1851" s="339" t="s">
        <v>83</v>
      </c>
      <c r="J1851" s="340">
        <v>5</v>
      </c>
      <c r="K1851" s="341">
        <v>13.5</v>
      </c>
      <c r="L1851" s="341">
        <v>67.5</v>
      </c>
      <c r="M1851" s="346"/>
    </row>
    <row r="1852" spans="2:13" outlineLevel="1" x14ac:dyDescent="0.2">
      <c r="B1852" s="345"/>
      <c r="C1852" s="491"/>
      <c r="D1852" s="469"/>
      <c r="E1852" s="469"/>
      <c r="F1852" s="469"/>
      <c r="G1852" s="469" t="s">
        <v>1917</v>
      </c>
      <c r="H1852" s="470">
        <v>121.66174930998382</v>
      </c>
      <c r="I1852" s="469" t="s">
        <v>1918</v>
      </c>
      <c r="J1852" s="470">
        <v>134</v>
      </c>
      <c r="K1852" s="469" t="s">
        <v>1919</v>
      </c>
      <c r="L1852" s="470">
        <v>255.66</v>
      </c>
      <c r="M1852" s="346"/>
    </row>
    <row r="1853" spans="2:13" outlineLevel="1" x14ac:dyDescent="0.2">
      <c r="B1853" s="345"/>
      <c r="C1853" s="491"/>
      <c r="D1853" s="469"/>
      <c r="E1853" s="469"/>
      <c r="F1853" s="469"/>
      <c r="G1853" s="469" t="s">
        <v>1920</v>
      </c>
      <c r="H1853" s="470">
        <v>302.79000000000002</v>
      </c>
      <c r="I1853" s="469"/>
      <c r="J1853" s="471" t="s">
        <v>1921</v>
      </c>
      <c r="K1853" s="471"/>
      <c r="L1853" s="470">
        <v>1664.87</v>
      </c>
      <c r="M1853" s="346"/>
    </row>
    <row r="1854" spans="2:13" outlineLevel="1" x14ac:dyDescent="0.2">
      <c r="B1854" s="345"/>
      <c r="C1854" s="494" t="s">
        <v>2001</v>
      </c>
      <c r="D1854" s="474"/>
      <c r="E1854" s="474"/>
      <c r="F1854" s="474"/>
      <c r="G1854" s="474"/>
      <c r="H1854" s="474"/>
      <c r="I1854" s="474"/>
      <c r="J1854" s="474"/>
      <c r="K1854" s="474"/>
      <c r="L1854" s="474"/>
      <c r="M1854" s="346"/>
    </row>
    <row r="1855" spans="2:13" ht="13.5" outlineLevel="1" thickBot="1" x14ac:dyDescent="0.25">
      <c r="B1855" s="345"/>
      <c r="C1855" s="486" t="s">
        <v>2285</v>
      </c>
      <c r="D1855" s="471"/>
      <c r="E1855" s="471"/>
      <c r="F1855" s="471"/>
      <c r="G1855" s="471"/>
      <c r="H1855" s="471"/>
      <c r="I1855" s="471"/>
      <c r="J1855" s="471"/>
      <c r="K1855" s="471"/>
      <c r="L1855" s="471"/>
      <c r="M1855" s="346"/>
    </row>
    <row r="1856" spans="2:13" ht="13.5" outlineLevel="1" thickTop="1" x14ac:dyDescent="0.2">
      <c r="B1856" s="345"/>
      <c r="C1856" s="492"/>
      <c r="D1856" s="338"/>
      <c r="E1856" s="338"/>
      <c r="F1856" s="338"/>
      <c r="G1856" s="338"/>
      <c r="H1856" s="338"/>
      <c r="I1856" s="338"/>
      <c r="J1856" s="338"/>
      <c r="K1856" s="338"/>
      <c r="L1856" s="338"/>
      <c r="M1856" s="346"/>
    </row>
    <row r="1857" spans="2:13" ht="15" outlineLevel="1" x14ac:dyDescent="0.2">
      <c r="B1857" s="345"/>
      <c r="C1857" s="488" t="s">
        <v>579</v>
      </c>
      <c r="D1857" s="462" t="s">
        <v>1</v>
      </c>
      <c r="E1857" s="461" t="s">
        <v>2</v>
      </c>
      <c r="F1857" s="461" t="s">
        <v>3</v>
      </c>
      <c r="G1857" s="463" t="s">
        <v>1900</v>
      </c>
      <c r="H1857" s="463"/>
      <c r="I1857" s="464" t="s">
        <v>4</v>
      </c>
      <c r="J1857" s="462" t="s">
        <v>5</v>
      </c>
      <c r="K1857" s="462" t="s">
        <v>6</v>
      </c>
      <c r="L1857" s="462" t="s">
        <v>7</v>
      </c>
      <c r="M1857" s="346"/>
    </row>
    <row r="1858" spans="2:13" ht="38.25" outlineLevel="1" x14ac:dyDescent="0.2">
      <c r="B1858" s="345"/>
      <c r="C1858" s="489" t="s">
        <v>1901</v>
      </c>
      <c r="D1858" s="465" t="s">
        <v>580</v>
      </c>
      <c r="E1858" s="443" t="s">
        <v>27</v>
      </c>
      <c r="F1858" s="443" t="s">
        <v>581</v>
      </c>
      <c r="G1858" s="466" t="s">
        <v>1938</v>
      </c>
      <c r="H1858" s="466"/>
      <c r="I1858" s="332" t="s">
        <v>29</v>
      </c>
      <c r="J1858" s="333">
        <v>1</v>
      </c>
      <c r="K1858" s="334">
        <v>1236.3699999999999</v>
      </c>
      <c r="L1858" s="334">
        <v>1236.3699999999999</v>
      </c>
      <c r="M1858" s="346"/>
    </row>
    <row r="1859" spans="2:13" ht="38.25" outlineLevel="1" x14ac:dyDescent="0.2">
      <c r="B1859" s="345"/>
      <c r="C1859" s="490" t="s">
        <v>1903</v>
      </c>
      <c r="D1859" s="467" t="s">
        <v>2274</v>
      </c>
      <c r="E1859" s="442" t="s">
        <v>14</v>
      </c>
      <c r="F1859" s="442" t="s">
        <v>2275</v>
      </c>
      <c r="G1859" s="468" t="s">
        <v>1938</v>
      </c>
      <c r="H1859" s="468"/>
      <c r="I1859" s="335" t="s">
        <v>29</v>
      </c>
      <c r="J1859" s="336">
        <v>1</v>
      </c>
      <c r="K1859" s="337">
        <v>449.56</v>
      </c>
      <c r="L1859" s="337">
        <v>449.56</v>
      </c>
      <c r="M1859" s="346"/>
    </row>
    <row r="1860" spans="2:13" ht="38.25" outlineLevel="1" x14ac:dyDescent="0.2">
      <c r="B1860" s="345"/>
      <c r="C1860" s="490" t="s">
        <v>1903</v>
      </c>
      <c r="D1860" s="467" t="s">
        <v>2286</v>
      </c>
      <c r="E1860" s="442" t="s">
        <v>14</v>
      </c>
      <c r="F1860" s="442" t="s">
        <v>2287</v>
      </c>
      <c r="G1860" s="468" t="s">
        <v>1938</v>
      </c>
      <c r="H1860" s="468"/>
      <c r="I1860" s="335" t="s">
        <v>29</v>
      </c>
      <c r="J1860" s="336">
        <v>1</v>
      </c>
      <c r="K1860" s="337">
        <v>141.18</v>
      </c>
      <c r="L1860" s="337">
        <v>141.18</v>
      </c>
      <c r="M1860" s="346"/>
    </row>
    <row r="1861" spans="2:13" ht="38.25" outlineLevel="1" x14ac:dyDescent="0.2">
      <c r="B1861" s="345"/>
      <c r="C1861" s="490" t="s">
        <v>1903</v>
      </c>
      <c r="D1861" s="467" t="s">
        <v>2288</v>
      </c>
      <c r="E1861" s="442" t="s">
        <v>14</v>
      </c>
      <c r="F1861" s="442" t="s">
        <v>2289</v>
      </c>
      <c r="G1861" s="468" t="s">
        <v>1938</v>
      </c>
      <c r="H1861" s="468"/>
      <c r="I1861" s="335" t="s">
        <v>29</v>
      </c>
      <c r="J1861" s="336">
        <v>1</v>
      </c>
      <c r="K1861" s="337">
        <v>371.31</v>
      </c>
      <c r="L1861" s="337">
        <v>371.31</v>
      </c>
      <c r="M1861" s="346"/>
    </row>
    <row r="1862" spans="2:13" ht="38.25" outlineLevel="1" x14ac:dyDescent="0.2">
      <c r="B1862" s="345"/>
      <c r="C1862" s="490" t="s">
        <v>1903</v>
      </c>
      <c r="D1862" s="467" t="s">
        <v>2280</v>
      </c>
      <c r="E1862" s="442" t="s">
        <v>14</v>
      </c>
      <c r="F1862" s="442" t="s">
        <v>2281</v>
      </c>
      <c r="G1862" s="468" t="s">
        <v>1938</v>
      </c>
      <c r="H1862" s="468"/>
      <c r="I1862" s="335" t="s">
        <v>83</v>
      </c>
      <c r="J1862" s="336">
        <v>9.6</v>
      </c>
      <c r="K1862" s="337">
        <v>13.25</v>
      </c>
      <c r="L1862" s="337">
        <v>127.2</v>
      </c>
      <c r="M1862" s="346"/>
    </row>
    <row r="1863" spans="2:13" ht="25.5" outlineLevel="1" x14ac:dyDescent="0.2">
      <c r="B1863" s="345"/>
      <c r="C1863" s="490" t="s">
        <v>1903</v>
      </c>
      <c r="D1863" s="467" t="s">
        <v>2282</v>
      </c>
      <c r="E1863" s="442" t="s">
        <v>14</v>
      </c>
      <c r="F1863" s="442" t="s">
        <v>2283</v>
      </c>
      <c r="G1863" s="468" t="s">
        <v>1988</v>
      </c>
      <c r="H1863" s="468"/>
      <c r="I1863" s="335" t="s">
        <v>24</v>
      </c>
      <c r="J1863" s="336">
        <v>3.78</v>
      </c>
      <c r="K1863" s="337">
        <v>21.78</v>
      </c>
      <c r="L1863" s="337">
        <v>82.32</v>
      </c>
      <c r="M1863" s="346"/>
    </row>
    <row r="1864" spans="2:13" outlineLevel="1" x14ac:dyDescent="0.2">
      <c r="B1864" s="345"/>
      <c r="C1864" s="493" t="s">
        <v>1991</v>
      </c>
      <c r="D1864" s="472" t="s">
        <v>2284</v>
      </c>
      <c r="E1864" s="444" t="s">
        <v>14</v>
      </c>
      <c r="F1864" s="444" t="s">
        <v>1280</v>
      </c>
      <c r="G1864" s="473" t="s">
        <v>1993</v>
      </c>
      <c r="H1864" s="473"/>
      <c r="I1864" s="339" t="s">
        <v>83</v>
      </c>
      <c r="J1864" s="340">
        <v>4.8</v>
      </c>
      <c r="K1864" s="341">
        <v>13.5</v>
      </c>
      <c r="L1864" s="341">
        <v>64.8</v>
      </c>
      <c r="M1864" s="346"/>
    </row>
    <row r="1865" spans="2:13" outlineLevel="1" x14ac:dyDescent="0.2">
      <c r="B1865" s="345"/>
      <c r="C1865" s="491"/>
      <c r="D1865" s="469"/>
      <c r="E1865" s="469"/>
      <c r="F1865" s="469"/>
      <c r="G1865" s="469" t="s">
        <v>1917</v>
      </c>
      <c r="H1865" s="470">
        <v>109.46987722470733</v>
      </c>
      <c r="I1865" s="469" t="s">
        <v>1918</v>
      </c>
      <c r="J1865" s="470">
        <v>120.57</v>
      </c>
      <c r="K1865" s="469" t="s">
        <v>1919</v>
      </c>
      <c r="L1865" s="470">
        <v>230.04</v>
      </c>
      <c r="M1865" s="346"/>
    </row>
    <row r="1866" spans="2:13" outlineLevel="1" x14ac:dyDescent="0.2">
      <c r="B1866" s="345"/>
      <c r="C1866" s="491"/>
      <c r="D1866" s="469"/>
      <c r="E1866" s="469"/>
      <c r="F1866" s="469"/>
      <c r="G1866" s="469" t="s">
        <v>1920</v>
      </c>
      <c r="H1866" s="470">
        <v>274.83999999999997</v>
      </c>
      <c r="I1866" s="469"/>
      <c r="J1866" s="471" t="s">
        <v>1921</v>
      </c>
      <c r="K1866" s="471"/>
      <c r="L1866" s="470">
        <v>1511.21</v>
      </c>
      <c r="M1866" s="346"/>
    </row>
    <row r="1867" spans="2:13" outlineLevel="1" x14ac:dyDescent="0.2">
      <c r="B1867" s="345"/>
      <c r="C1867" s="494" t="s">
        <v>2001</v>
      </c>
      <c r="D1867" s="474"/>
      <c r="E1867" s="474"/>
      <c r="F1867" s="474"/>
      <c r="G1867" s="474"/>
      <c r="H1867" s="474"/>
      <c r="I1867" s="474"/>
      <c r="J1867" s="474"/>
      <c r="K1867" s="474"/>
      <c r="L1867" s="474"/>
      <c r="M1867" s="346"/>
    </row>
    <row r="1868" spans="2:13" ht="13.5" outlineLevel="1" thickBot="1" x14ac:dyDescent="0.25">
      <c r="B1868" s="345"/>
      <c r="C1868" s="486" t="s">
        <v>2290</v>
      </c>
      <c r="D1868" s="471"/>
      <c r="E1868" s="471"/>
      <c r="F1868" s="471"/>
      <c r="G1868" s="471"/>
      <c r="H1868" s="471"/>
      <c r="I1868" s="471"/>
      <c r="J1868" s="471"/>
      <c r="K1868" s="471"/>
      <c r="L1868" s="471"/>
      <c r="M1868" s="346"/>
    </row>
    <row r="1869" spans="2:13" ht="13.5" outlineLevel="1" thickTop="1" x14ac:dyDescent="0.2">
      <c r="B1869" s="345"/>
      <c r="C1869" s="492"/>
      <c r="D1869" s="338"/>
      <c r="E1869" s="338"/>
      <c r="F1869" s="338"/>
      <c r="G1869" s="338"/>
      <c r="H1869" s="338"/>
      <c r="I1869" s="338"/>
      <c r="J1869" s="338"/>
      <c r="K1869" s="338"/>
      <c r="L1869" s="338"/>
      <c r="M1869" s="346"/>
    </row>
    <row r="1870" spans="2:13" ht="15" outlineLevel="1" x14ac:dyDescent="0.2">
      <c r="B1870" s="345"/>
      <c r="C1870" s="488" t="s">
        <v>582</v>
      </c>
      <c r="D1870" s="462" t="s">
        <v>1</v>
      </c>
      <c r="E1870" s="461" t="s">
        <v>2</v>
      </c>
      <c r="F1870" s="461" t="s">
        <v>3</v>
      </c>
      <c r="G1870" s="463" t="s">
        <v>1900</v>
      </c>
      <c r="H1870" s="463"/>
      <c r="I1870" s="464" t="s">
        <v>4</v>
      </c>
      <c r="J1870" s="462" t="s">
        <v>5</v>
      </c>
      <c r="K1870" s="462" t="s">
        <v>6</v>
      </c>
      <c r="L1870" s="462" t="s">
        <v>7</v>
      </c>
      <c r="M1870" s="346"/>
    </row>
    <row r="1871" spans="2:13" ht="38.25" outlineLevel="1" x14ac:dyDescent="0.2">
      <c r="B1871" s="345"/>
      <c r="C1871" s="489" t="s">
        <v>1901</v>
      </c>
      <c r="D1871" s="465" t="s">
        <v>583</v>
      </c>
      <c r="E1871" s="443" t="s">
        <v>27</v>
      </c>
      <c r="F1871" s="443" t="s">
        <v>584</v>
      </c>
      <c r="G1871" s="466" t="s">
        <v>1938</v>
      </c>
      <c r="H1871" s="466"/>
      <c r="I1871" s="332" t="s">
        <v>29</v>
      </c>
      <c r="J1871" s="333">
        <v>1</v>
      </c>
      <c r="K1871" s="334">
        <v>1261.5999999999999</v>
      </c>
      <c r="L1871" s="334">
        <v>1261.5999999999999</v>
      </c>
      <c r="M1871" s="346"/>
    </row>
    <row r="1872" spans="2:13" ht="38.25" outlineLevel="1" x14ac:dyDescent="0.2">
      <c r="B1872" s="345"/>
      <c r="C1872" s="490" t="s">
        <v>1903</v>
      </c>
      <c r="D1872" s="467" t="s">
        <v>2274</v>
      </c>
      <c r="E1872" s="442" t="s">
        <v>14</v>
      </c>
      <c r="F1872" s="442" t="s">
        <v>2275</v>
      </c>
      <c r="G1872" s="468" t="s">
        <v>1938</v>
      </c>
      <c r="H1872" s="468"/>
      <c r="I1872" s="335" t="s">
        <v>29</v>
      </c>
      <c r="J1872" s="336">
        <v>1</v>
      </c>
      <c r="K1872" s="337">
        <v>449.56</v>
      </c>
      <c r="L1872" s="337">
        <v>449.56</v>
      </c>
      <c r="M1872" s="346"/>
    </row>
    <row r="1873" spans="2:13" ht="38.25" outlineLevel="1" x14ac:dyDescent="0.2">
      <c r="B1873" s="345"/>
      <c r="C1873" s="490" t="s">
        <v>1903</v>
      </c>
      <c r="D1873" s="467" t="s">
        <v>2291</v>
      </c>
      <c r="E1873" s="442" t="s">
        <v>14</v>
      </c>
      <c r="F1873" s="442" t="s">
        <v>2292</v>
      </c>
      <c r="G1873" s="468" t="s">
        <v>1938</v>
      </c>
      <c r="H1873" s="468"/>
      <c r="I1873" s="335" t="s">
        <v>29</v>
      </c>
      <c r="J1873" s="336">
        <v>1</v>
      </c>
      <c r="K1873" s="337">
        <v>378.82</v>
      </c>
      <c r="L1873" s="337">
        <v>378.82</v>
      </c>
      <c r="M1873" s="346"/>
    </row>
    <row r="1874" spans="2:13" ht="38.25" outlineLevel="1" x14ac:dyDescent="0.2">
      <c r="B1874" s="345"/>
      <c r="C1874" s="490" t="s">
        <v>1903</v>
      </c>
      <c r="D1874" s="467" t="s">
        <v>2293</v>
      </c>
      <c r="E1874" s="442" t="s">
        <v>14</v>
      </c>
      <c r="F1874" s="442" t="s">
        <v>2294</v>
      </c>
      <c r="G1874" s="468" t="s">
        <v>1938</v>
      </c>
      <c r="H1874" s="468"/>
      <c r="I1874" s="335" t="s">
        <v>29</v>
      </c>
      <c r="J1874" s="336">
        <v>1</v>
      </c>
      <c r="K1874" s="337">
        <v>141.18</v>
      </c>
      <c r="L1874" s="337">
        <v>141.18</v>
      </c>
      <c r="M1874" s="346"/>
    </row>
    <row r="1875" spans="2:13" ht="38.25" outlineLevel="1" x14ac:dyDescent="0.2">
      <c r="B1875" s="345"/>
      <c r="C1875" s="490" t="s">
        <v>1903</v>
      </c>
      <c r="D1875" s="467" t="s">
        <v>2280</v>
      </c>
      <c r="E1875" s="442" t="s">
        <v>14</v>
      </c>
      <c r="F1875" s="442" t="s">
        <v>2281</v>
      </c>
      <c r="G1875" s="468" t="s">
        <v>1938</v>
      </c>
      <c r="H1875" s="468"/>
      <c r="I1875" s="335" t="s">
        <v>83</v>
      </c>
      <c r="J1875" s="336">
        <v>9.8000000000000007</v>
      </c>
      <c r="K1875" s="337">
        <v>13.25</v>
      </c>
      <c r="L1875" s="337">
        <v>129.85</v>
      </c>
      <c r="M1875" s="346"/>
    </row>
    <row r="1876" spans="2:13" ht="25.5" outlineLevel="1" x14ac:dyDescent="0.2">
      <c r="B1876" s="345"/>
      <c r="C1876" s="490" t="s">
        <v>1903</v>
      </c>
      <c r="D1876" s="467" t="s">
        <v>2282</v>
      </c>
      <c r="E1876" s="442" t="s">
        <v>14</v>
      </c>
      <c r="F1876" s="442" t="s">
        <v>2283</v>
      </c>
      <c r="G1876" s="468" t="s">
        <v>1988</v>
      </c>
      <c r="H1876" s="468"/>
      <c r="I1876" s="335" t="s">
        <v>24</v>
      </c>
      <c r="J1876" s="336">
        <v>4.41</v>
      </c>
      <c r="K1876" s="337">
        <v>21.78</v>
      </c>
      <c r="L1876" s="337">
        <v>96.04</v>
      </c>
      <c r="M1876" s="346"/>
    </row>
    <row r="1877" spans="2:13" outlineLevel="1" x14ac:dyDescent="0.2">
      <c r="B1877" s="345"/>
      <c r="C1877" s="493" t="s">
        <v>1991</v>
      </c>
      <c r="D1877" s="472" t="s">
        <v>2284</v>
      </c>
      <c r="E1877" s="444" t="s">
        <v>14</v>
      </c>
      <c r="F1877" s="444" t="s">
        <v>1280</v>
      </c>
      <c r="G1877" s="473" t="s">
        <v>1993</v>
      </c>
      <c r="H1877" s="473"/>
      <c r="I1877" s="339" t="s">
        <v>83</v>
      </c>
      <c r="J1877" s="340">
        <v>4.9000000000000004</v>
      </c>
      <c r="K1877" s="341">
        <v>13.5</v>
      </c>
      <c r="L1877" s="341">
        <v>66.150000000000006</v>
      </c>
      <c r="M1877" s="346"/>
    </row>
    <row r="1878" spans="2:13" outlineLevel="1" x14ac:dyDescent="0.2">
      <c r="B1878" s="345"/>
      <c r="C1878" s="491"/>
      <c r="D1878" s="469"/>
      <c r="E1878" s="469"/>
      <c r="F1878" s="469"/>
      <c r="G1878" s="469" t="s">
        <v>1917</v>
      </c>
      <c r="H1878" s="470">
        <v>114.12391738840773</v>
      </c>
      <c r="I1878" s="469" t="s">
        <v>1918</v>
      </c>
      <c r="J1878" s="470">
        <v>125.7</v>
      </c>
      <c r="K1878" s="469" t="s">
        <v>1919</v>
      </c>
      <c r="L1878" s="470">
        <v>239.82</v>
      </c>
      <c r="M1878" s="346"/>
    </row>
    <row r="1879" spans="2:13" outlineLevel="1" x14ac:dyDescent="0.2">
      <c r="B1879" s="345"/>
      <c r="C1879" s="491"/>
      <c r="D1879" s="469"/>
      <c r="E1879" s="469"/>
      <c r="F1879" s="469"/>
      <c r="G1879" s="469" t="s">
        <v>1920</v>
      </c>
      <c r="H1879" s="470">
        <v>280.45</v>
      </c>
      <c r="I1879" s="469"/>
      <c r="J1879" s="471" t="s">
        <v>1921</v>
      </c>
      <c r="K1879" s="471"/>
      <c r="L1879" s="470">
        <v>1542.05</v>
      </c>
      <c r="M1879" s="346"/>
    </row>
    <row r="1880" spans="2:13" outlineLevel="1" x14ac:dyDescent="0.2">
      <c r="B1880" s="345"/>
      <c r="C1880" s="494" t="s">
        <v>2001</v>
      </c>
      <c r="D1880" s="474"/>
      <c r="E1880" s="474"/>
      <c r="F1880" s="474"/>
      <c r="G1880" s="474"/>
      <c r="H1880" s="474"/>
      <c r="I1880" s="474"/>
      <c r="J1880" s="474"/>
      <c r="K1880" s="474"/>
      <c r="L1880" s="474"/>
      <c r="M1880" s="346"/>
    </row>
    <row r="1881" spans="2:13" ht="13.5" outlineLevel="1" thickBot="1" x14ac:dyDescent="0.25">
      <c r="B1881" s="345"/>
      <c r="C1881" s="486" t="s">
        <v>2295</v>
      </c>
      <c r="D1881" s="471"/>
      <c r="E1881" s="471"/>
      <c r="F1881" s="471"/>
      <c r="G1881" s="471"/>
      <c r="H1881" s="471"/>
      <c r="I1881" s="471"/>
      <c r="J1881" s="471"/>
      <c r="K1881" s="471"/>
      <c r="L1881" s="471"/>
      <c r="M1881" s="346"/>
    </row>
    <row r="1882" spans="2:13" ht="13.5" outlineLevel="1" thickTop="1" x14ac:dyDescent="0.2">
      <c r="B1882" s="345"/>
      <c r="C1882" s="492"/>
      <c r="D1882" s="338"/>
      <c r="E1882" s="338"/>
      <c r="F1882" s="338"/>
      <c r="G1882" s="338"/>
      <c r="H1882" s="338"/>
      <c r="I1882" s="338"/>
      <c r="J1882" s="338"/>
      <c r="K1882" s="338"/>
      <c r="L1882" s="338"/>
      <c r="M1882" s="346"/>
    </row>
    <row r="1883" spans="2:13" ht="15" outlineLevel="1" x14ac:dyDescent="0.2">
      <c r="B1883" s="345"/>
      <c r="C1883" s="488" t="s">
        <v>585</v>
      </c>
      <c r="D1883" s="462" t="s">
        <v>1</v>
      </c>
      <c r="E1883" s="461" t="s">
        <v>2</v>
      </c>
      <c r="F1883" s="461" t="s">
        <v>3</v>
      </c>
      <c r="G1883" s="463" t="s">
        <v>1900</v>
      </c>
      <c r="H1883" s="463"/>
      <c r="I1883" s="464" t="s">
        <v>4</v>
      </c>
      <c r="J1883" s="462" t="s">
        <v>5</v>
      </c>
      <c r="K1883" s="462" t="s">
        <v>6</v>
      </c>
      <c r="L1883" s="462" t="s">
        <v>7</v>
      </c>
      <c r="M1883" s="346"/>
    </row>
    <row r="1884" spans="2:13" ht="51" outlineLevel="1" x14ac:dyDescent="0.2">
      <c r="B1884" s="345"/>
      <c r="C1884" s="489" t="s">
        <v>1901</v>
      </c>
      <c r="D1884" s="465" t="s">
        <v>586</v>
      </c>
      <c r="E1884" s="443" t="s">
        <v>27</v>
      </c>
      <c r="F1884" s="443" t="s">
        <v>587</v>
      </c>
      <c r="G1884" s="466" t="s">
        <v>1938</v>
      </c>
      <c r="H1884" s="466"/>
      <c r="I1884" s="332" t="s">
        <v>29</v>
      </c>
      <c r="J1884" s="333">
        <v>1</v>
      </c>
      <c r="K1884" s="334">
        <v>2124.31</v>
      </c>
      <c r="L1884" s="334">
        <v>2124.31</v>
      </c>
      <c r="M1884" s="346"/>
    </row>
    <row r="1885" spans="2:13" ht="38.25" outlineLevel="1" x14ac:dyDescent="0.2">
      <c r="B1885" s="345"/>
      <c r="C1885" s="490" t="s">
        <v>1903</v>
      </c>
      <c r="D1885" s="467" t="s">
        <v>2274</v>
      </c>
      <c r="E1885" s="442" t="s">
        <v>14</v>
      </c>
      <c r="F1885" s="442" t="s">
        <v>2275</v>
      </c>
      <c r="G1885" s="468" t="s">
        <v>1938</v>
      </c>
      <c r="H1885" s="468"/>
      <c r="I1885" s="335" t="s">
        <v>29</v>
      </c>
      <c r="J1885" s="336">
        <v>1</v>
      </c>
      <c r="K1885" s="337">
        <v>449.56</v>
      </c>
      <c r="L1885" s="337">
        <v>449.56</v>
      </c>
      <c r="M1885" s="346"/>
    </row>
    <row r="1886" spans="2:13" ht="38.25" outlineLevel="1" x14ac:dyDescent="0.2">
      <c r="B1886" s="345"/>
      <c r="C1886" s="490" t="s">
        <v>1903</v>
      </c>
      <c r="D1886" s="467" t="s">
        <v>2276</v>
      </c>
      <c r="E1886" s="442" t="s">
        <v>14</v>
      </c>
      <c r="F1886" s="442" t="s">
        <v>2277</v>
      </c>
      <c r="G1886" s="468" t="s">
        <v>1938</v>
      </c>
      <c r="H1886" s="468"/>
      <c r="I1886" s="335" t="s">
        <v>29</v>
      </c>
      <c r="J1886" s="336">
        <v>1</v>
      </c>
      <c r="K1886" s="337">
        <v>161.61000000000001</v>
      </c>
      <c r="L1886" s="337">
        <v>161.61000000000001</v>
      </c>
      <c r="M1886" s="346"/>
    </row>
    <row r="1887" spans="2:13" ht="38.25" outlineLevel="1" x14ac:dyDescent="0.2">
      <c r="B1887" s="345"/>
      <c r="C1887" s="490" t="s">
        <v>1903</v>
      </c>
      <c r="D1887" s="467" t="s">
        <v>2278</v>
      </c>
      <c r="E1887" s="442" t="s">
        <v>14</v>
      </c>
      <c r="F1887" s="442" t="s">
        <v>2279</v>
      </c>
      <c r="G1887" s="468" t="s">
        <v>1938</v>
      </c>
      <c r="H1887" s="468"/>
      <c r="I1887" s="335" t="s">
        <v>29</v>
      </c>
      <c r="J1887" s="336">
        <v>1</v>
      </c>
      <c r="K1887" s="337">
        <v>441.14</v>
      </c>
      <c r="L1887" s="337">
        <v>441.14</v>
      </c>
      <c r="M1887" s="346"/>
    </row>
    <row r="1888" spans="2:13" ht="38.25" outlineLevel="1" x14ac:dyDescent="0.2">
      <c r="B1888" s="345"/>
      <c r="C1888" s="490" t="s">
        <v>1903</v>
      </c>
      <c r="D1888" s="467" t="s">
        <v>2280</v>
      </c>
      <c r="E1888" s="442" t="s">
        <v>14</v>
      </c>
      <c r="F1888" s="442" t="s">
        <v>2281</v>
      </c>
      <c r="G1888" s="468" t="s">
        <v>1938</v>
      </c>
      <c r="H1888" s="468"/>
      <c r="I1888" s="335" t="s">
        <v>83</v>
      </c>
      <c r="J1888" s="336">
        <v>10</v>
      </c>
      <c r="K1888" s="337">
        <v>13.25</v>
      </c>
      <c r="L1888" s="337">
        <v>132.5</v>
      </c>
      <c r="M1888" s="346"/>
    </row>
    <row r="1889" spans="2:13" ht="25.5" outlineLevel="1" x14ac:dyDescent="0.2">
      <c r="B1889" s="345"/>
      <c r="C1889" s="490" t="s">
        <v>1903</v>
      </c>
      <c r="D1889" s="467" t="s">
        <v>2282</v>
      </c>
      <c r="E1889" s="442" t="s">
        <v>14</v>
      </c>
      <c r="F1889" s="442" t="s">
        <v>2283</v>
      </c>
      <c r="G1889" s="468" t="s">
        <v>1988</v>
      </c>
      <c r="H1889" s="468"/>
      <c r="I1889" s="335" t="s">
        <v>24</v>
      </c>
      <c r="J1889" s="336">
        <v>5.04</v>
      </c>
      <c r="K1889" s="337">
        <v>21.78</v>
      </c>
      <c r="L1889" s="337">
        <v>109.77</v>
      </c>
      <c r="M1889" s="346"/>
    </row>
    <row r="1890" spans="2:13" ht="25.5" outlineLevel="1" x14ac:dyDescent="0.2">
      <c r="B1890" s="345"/>
      <c r="C1890" s="493" t="s">
        <v>1991</v>
      </c>
      <c r="D1890" s="472" t="s">
        <v>2296</v>
      </c>
      <c r="E1890" s="444" t="s">
        <v>14</v>
      </c>
      <c r="F1890" s="444" t="s">
        <v>1423</v>
      </c>
      <c r="G1890" s="473" t="s">
        <v>1993</v>
      </c>
      <c r="H1890" s="473"/>
      <c r="I1890" s="339" t="s">
        <v>29</v>
      </c>
      <c r="J1890" s="340">
        <v>2</v>
      </c>
      <c r="K1890" s="341">
        <v>135.11000000000001</v>
      </c>
      <c r="L1890" s="341">
        <v>270.22000000000003</v>
      </c>
      <c r="M1890" s="346"/>
    </row>
    <row r="1891" spans="2:13" ht="25.5" outlineLevel="1" x14ac:dyDescent="0.2">
      <c r="B1891" s="345"/>
      <c r="C1891" s="493" t="s">
        <v>1991</v>
      </c>
      <c r="D1891" s="472" t="s">
        <v>2297</v>
      </c>
      <c r="E1891" s="444" t="s">
        <v>14</v>
      </c>
      <c r="F1891" s="444" t="s">
        <v>1418</v>
      </c>
      <c r="G1891" s="473" t="s">
        <v>1993</v>
      </c>
      <c r="H1891" s="473"/>
      <c r="I1891" s="339" t="s">
        <v>24</v>
      </c>
      <c r="J1891" s="340">
        <v>0.64</v>
      </c>
      <c r="K1891" s="341">
        <v>755.74</v>
      </c>
      <c r="L1891" s="341">
        <v>483.67</v>
      </c>
      <c r="M1891" s="346"/>
    </row>
    <row r="1892" spans="2:13" ht="25.5" outlineLevel="1" x14ac:dyDescent="0.2">
      <c r="B1892" s="345"/>
      <c r="C1892" s="493" t="s">
        <v>1991</v>
      </c>
      <c r="D1892" s="472" t="s">
        <v>1831</v>
      </c>
      <c r="E1892" s="444" t="s">
        <v>14</v>
      </c>
      <c r="F1892" s="444" t="s">
        <v>1832</v>
      </c>
      <c r="G1892" s="473" t="s">
        <v>1993</v>
      </c>
      <c r="H1892" s="473"/>
      <c r="I1892" s="339" t="s">
        <v>1898</v>
      </c>
      <c r="J1892" s="340">
        <v>0.16</v>
      </c>
      <c r="K1892" s="341">
        <v>52.16</v>
      </c>
      <c r="L1892" s="341">
        <v>8.34</v>
      </c>
      <c r="M1892" s="346"/>
    </row>
    <row r="1893" spans="2:13" outlineLevel="1" x14ac:dyDescent="0.2">
      <c r="B1893" s="345"/>
      <c r="C1893" s="493" t="s">
        <v>1991</v>
      </c>
      <c r="D1893" s="472" t="s">
        <v>2284</v>
      </c>
      <c r="E1893" s="444" t="s">
        <v>14</v>
      </c>
      <c r="F1893" s="444" t="s">
        <v>1280</v>
      </c>
      <c r="G1893" s="473" t="s">
        <v>1993</v>
      </c>
      <c r="H1893" s="473"/>
      <c r="I1893" s="339" t="s">
        <v>83</v>
      </c>
      <c r="J1893" s="340">
        <v>5</v>
      </c>
      <c r="K1893" s="341">
        <v>13.5</v>
      </c>
      <c r="L1893" s="341">
        <v>67.5</v>
      </c>
      <c r="M1893" s="346"/>
    </row>
    <row r="1894" spans="2:13" outlineLevel="1" x14ac:dyDescent="0.2">
      <c r="B1894" s="345"/>
      <c r="C1894" s="491"/>
      <c r="D1894" s="469"/>
      <c r="E1894" s="469"/>
      <c r="F1894" s="469"/>
      <c r="G1894" s="469" t="s">
        <v>1917</v>
      </c>
      <c r="H1894" s="470">
        <v>121.66174930998382</v>
      </c>
      <c r="I1894" s="469" t="s">
        <v>1918</v>
      </c>
      <c r="J1894" s="470">
        <v>134</v>
      </c>
      <c r="K1894" s="469" t="s">
        <v>1919</v>
      </c>
      <c r="L1894" s="470">
        <v>255.66</v>
      </c>
      <c r="M1894" s="346"/>
    </row>
    <row r="1895" spans="2:13" outlineLevel="1" x14ac:dyDescent="0.2">
      <c r="B1895" s="345"/>
      <c r="C1895" s="491"/>
      <c r="D1895" s="469"/>
      <c r="E1895" s="469"/>
      <c r="F1895" s="469"/>
      <c r="G1895" s="469" t="s">
        <v>1920</v>
      </c>
      <c r="H1895" s="470">
        <v>472.23</v>
      </c>
      <c r="I1895" s="469"/>
      <c r="J1895" s="471" t="s">
        <v>1921</v>
      </c>
      <c r="K1895" s="471"/>
      <c r="L1895" s="470">
        <v>2596.54</v>
      </c>
      <c r="M1895" s="346"/>
    </row>
    <row r="1896" spans="2:13" outlineLevel="1" x14ac:dyDescent="0.2">
      <c r="B1896" s="345"/>
      <c r="C1896" s="494" t="s">
        <v>2001</v>
      </c>
      <c r="D1896" s="474"/>
      <c r="E1896" s="474"/>
      <c r="F1896" s="474"/>
      <c r="G1896" s="474"/>
      <c r="H1896" s="474"/>
      <c r="I1896" s="474"/>
      <c r="J1896" s="474"/>
      <c r="K1896" s="474"/>
      <c r="L1896" s="474"/>
      <c r="M1896" s="346"/>
    </row>
    <row r="1897" spans="2:13" ht="13.5" outlineLevel="1" thickBot="1" x14ac:dyDescent="0.25">
      <c r="B1897" s="345"/>
      <c r="C1897" s="486" t="s">
        <v>2298</v>
      </c>
      <c r="D1897" s="471"/>
      <c r="E1897" s="471"/>
      <c r="F1897" s="471"/>
      <c r="G1897" s="471"/>
      <c r="H1897" s="471"/>
      <c r="I1897" s="471"/>
      <c r="J1897" s="471"/>
      <c r="K1897" s="471"/>
      <c r="L1897" s="471"/>
      <c r="M1897" s="346"/>
    </row>
    <row r="1898" spans="2:13" ht="13.5" outlineLevel="1" thickTop="1" x14ac:dyDescent="0.2">
      <c r="B1898" s="345"/>
      <c r="C1898" s="492"/>
      <c r="D1898" s="338"/>
      <c r="E1898" s="338"/>
      <c r="F1898" s="338"/>
      <c r="G1898" s="338"/>
      <c r="H1898" s="338"/>
      <c r="I1898" s="338"/>
      <c r="J1898" s="338"/>
      <c r="K1898" s="338"/>
      <c r="L1898" s="338"/>
      <c r="M1898" s="346"/>
    </row>
    <row r="1899" spans="2:13" ht="15" outlineLevel="1" x14ac:dyDescent="0.2">
      <c r="B1899" s="345"/>
      <c r="C1899" s="488" t="s">
        <v>590</v>
      </c>
      <c r="D1899" s="462" t="s">
        <v>1</v>
      </c>
      <c r="E1899" s="461" t="s">
        <v>2</v>
      </c>
      <c r="F1899" s="461" t="s">
        <v>3</v>
      </c>
      <c r="G1899" s="463" t="s">
        <v>1900</v>
      </c>
      <c r="H1899" s="463"/>
      <c r="I1899" s="464" t="s">
        <v>4</v>
      </c>
      <c r="J1899" s="462" t="s">
        <v>5</v>
      </c>
      <c r="K1899" s="462" t="s">
        <v>6</v>
      </c>
      <c r="L1899" s="462" t="s">
        <v>7</v>
      </c>
      <c r="M1899" s="346"/>
    </row>
    <row r="1900" spans="2:13" ht="38.25" outlineLevel="1" x14ac:dyDescent="0.2">
      <c r="B1900" s="345"/>
      <c r="C1900" s="489" t="s">
        <v>1901</v>
      </c>
      <c r="D1900" s="465" t="s">
        <v>591</v>
      </c>
      <c r="E1900" s="443" t="s">
        <v>27</v>
      </c>
      <c r="F1900" s="443" t="s">
        <v>592</v>
      </c>
      <c r="G1900" s="466" t="s">
        <v>1938</v>
      </c>
      <c r="H1900" s="466"/>
      <c r="I1900" s="332" t="s">
        <v>24</v>
      </c>
      <c r="J1900" s="333">
        <v>1</v>
      </c>
      <c r="K1900" s="334">
        <v>1248.6300000000001</v>
      </c>
      <c r="L1900" s="334">
        <v>1248.6300000000001</v>
      </c>
      <c r="M1900" s="346"/>
    </row>
    <row r="1901" spans="2:13" ht="25.5" outlineLevel="1" x14ac:dyDescent="0.2">
      <c r="B1901" s="345"/>
      <c r="C1901" s="490" t="s">
        <v>1903</v>
      </c>
      <c r="D1901" s="467" t="s">
        <v>2014</v>
      </c>
      <c r="E1901" s="442" t="s">
        <v>14</v>
      </c>
      <c r="F1901" s="442" t="s">
        <v>2015</v>
      </c>
      <c r="G1901" s="468" t="s">
        <v>1916</v>
      </c>
      <c r="H1901" s="468"/>
      <c r="I1901" s="335" t="s">
        <v>1050</v>
      </c>
      <c r="J1901" s="336">
        <v>0.45700000000000002</v>
      </c>
      <c r="K1901" s="337">
        <v>28.33</v>
      </c>
      <c r="L1901" s="337">
        <v>12.94</v>
      </c>
      <c r="M1901" s="346"/>
    </row>
    <row r="1902" spans="2:13" ht="25.5" outlineLevel="1" x14ac:dyDescent="0.2">
      <c r="B1902" s="345"/>
      <c r="C1902" s="490" t="s">
        <v>1903</v>
      </c>
      <c r="D1902" s="467" t="s">
        <v>1997</v>
      </c>
      <c r="E1902" s="442" t="s">
        <v>14</v>
      </c>
      <c r="F1902" s="442" t="s">
        <v>1998</v>
      </c>
      <c r="G1902" s="468" t="s">
        <v>1916</v>
      </c>
      <c r="H1902" s="468"/>
      <c r="I1902" s="335" t="s">
        <v>1050</v>
      </c>
      <c r="J1902" s="336">
        <v>0.22900000000000001</v>
      </c>
      <c r="K1902" s="337">
        <v>21.09</v>
      </c>
      <c r="L1902" s="337">
        <v>4.82</v>
      </c>
      <c r="M1902" s="346"/>
    </row>
    <row r="1903" spans="2:13" ht="25.5" outlineLevel="1" x14ac:dyDescent="0.2">
      <c r="B1903" s="345"/>
      <c r="C1903" s="490" t="s">
        <v>1903</v>
      </c>
      <c r="D1903" s="467" t="s">
        <v>2299</v>
      </c>
      <c r="E1903" s="442" t="s">
        <v>14</v>
      </c>
      <c r="F1903" s="442" t="s">
        <v>2300</v>
      </c>
      <c r="G1903" s="468" t="s">
        <v>1916</v>
      </c>
      <c r="H1903" s="468"/>
      <c r="I1903" s="335" t="s">
        <v>90</v>
      </c>
      <c r="J1903" s="336">
        <v>1.2E-2</v>
      </c>
      <c r="K1903" s="337">
        <v>745.4</v>
      </c>
      <c r="L1903" s="337">
        <v>8.94</v>
      </c>
      <c r="M1903" s="346"/>
    </row>
    <row r="1904" spans="2:13" ht="38.25" outlineLevel="1" x14ac:dyDescent="0.2">
      <c r="B1904" s="345"/>
      <c r="C1904" s="490" t="s">
        <v>1903</v>
      </c>
      <c r="D1904" s="467" t="s">
        <v>2301</v>
      </c>
      <c r="E1904" s="442" t="s">
        <v>14</v>
      </c>
      <c r="F1904" s="442" t="s">
        <v>2302</v>
      </c>
      <c r="G1904" s="468" t="s">
        <v>1988</v>
      </c>
      <c r="H1904" s="468"/>
      <c r="I1904" s="335" t="s">
        <v>24</v>
      </c>
      <c r="J1904" s="336">
        <v>7.35</v>
      </c>
      <c r="K1904" s="337">
        <v>24.85</v>
      </c>
      <c r="L1904" s="337">
        <v>182.64</v>
      </c>
      <c r="M1904" s="346"/>
    </row>
    <row r="1905" spans="2:13" ht="38.25" outlineLevel="1" x14ac:dyDescent="0.2">
      <c r="B1905" s="345"/>
      <c r="C1905" s="490" t="s">
        <v>1903</v>
      </c>
      <c r="D1905" s="467" t="s">
        <v>2303</v>
      </c>
      <c r="E1905" s="442" t="s">
        <v>14</v>
      </c>
      <c r="F1905" s="442" t="s">
        <v>2304</v>
      </c>
      <c r="G1905" s="468" t="s">
        <v>1988</v>
      </c>
      <c r="H1905" s="468"/>
      <c r="I1905" s="335" t="s">
        <v>24</v>
      </c>
      <c r="J1905" s="336">
        <v>7.35</v>
      </c>
      <c r="K1905" s="337">
        <v>50.8</v>
      </c>
      <c r="L1905" s="337">
        <v>373.38</v>
      </c>
      <c r="M1905" s="346"/>
    </row>
    <row r="1906" spans="2:13" ht="25.5" outlineLevel="1" x14ac:dyDescent="0.2">
      <c r="B1906" s="345"/>
      <c r="C1906" s="493" t="s">
        <v>1991</v>
      </c>
      <c r="D1906" s="472" t="s">
        <v>2305</v>
      </c>
      <c r="E1906" s="444" t="s">
        <v>14</v>
      </c>
      <c r="F1906" s="444" t="s">
        <v>1317</v>
      </c>
      <c r="G1906" s="473" t="s">
        <v>1993</v>
      </c>
      <c r="H1906" s="473"/>
      <c r="I1906" s="339" t="s">
        <v>24</v>
      </c>
      <c r="J1906" s="340">
        <v>1</v>
      </c>
      <c r="K1906" s="341">
        <v>614.19000000000005</v>
      </c>
      <c r="L1906" s="341">
        <v>614.19000000000005</v>
      </c>
      <c r="M1906" s="346"/>
    </row>
    <row r="1907" spans="2:13" ht="38.25" outlineLevel="1" x14ac:dyDescent="0.2">
      <c r="B1907" s="345"/>
      <c r="C1907" s="493" t="s">
        <v>1991</v>
      </c>
      <c r="D1907" s="472" t="s">
        <v>1703</v>
      </c>
      <c r="E1907" s="444" t="s">
        <v>14</v>
      </c>
      <c r="F1907" s="444" t="s">
        <v>1704</v>
      </c>
      <c r="G1907" s="473" t="s">
        <v>1993</v>
      </c>
      <c r="H1907" s="473"/>
      <c r="I1907" s="339" t="s">
        <v>29</v>
      </c>
      <c r="J1907" s="340">
        <v>1</v>
      </c>
      <c r="K1907" s="341">
        <v>9.4600000000000009</v>
      </c>
      <c r="L1907" s="341">
        <v>9.4600000000000009</v>
      </c>
      <c r="M1907" s="346"/>
    </row>
    <row r="1908" spans="2:13" ht="38.25" outlineLevel="1" x14ac:dyDescent="0.2">
      <c r="B1908" s="345"/>
      <c r="C1908" s="493" t="s">
        <v>1991</v>
      </c>
      <c r="D1908" s="472" t="s">
        <v>2306</v>
      </c>
      <c r="E1908" s="444" t="s">
        <v>14</v>
      </c>
      <c r="F1908" s="444" t="s">
        <v>1520</v>
      </c>
      <c r="G1908" s="473" t="s">
        <v>1993</v>
      </c>
      <c r="H1908" s="473"/>
      <c r="I1908" s="339" t="s">
        <v>29</v>
      </c>
      <c r="J1908" s="340">
        <v>1</v>
      </c>
      <c r="K1908" s="341">
        <v>42.26</v>
      </c>
      <c r="L1908" s="341">
        <v>42.26</v>
      </c>
      <c r="M1908" s="346"/>
    </row>
    <row r="1909" spans="2:13" outlineLevel="1" x14ac:dyDescent="0.2">
      <c r="B1909" s="345"/>
      <c r="C1909" s="491"/>
      <c r="D1909" s="469"/>
      <c r="E1909" s="469"/>
      <c r="F1909" s="469"/>
      <c r="G1909" s="469" t="s">
        <v>1917</v>
      </c>
      <c r="H1909" s="470">
        <v>151.07547349386124</v>
      </c>
      <c r="I1909" s="469" t="s">
        <v>1918</v>
      </c>
      <c r="J1909" s="470">
        <v>166.39</v>
      </c>
      <c r="K1909" s="469" t="s">
        <v>1919</v>
      </c>
      <c r="L1909" s="470">
        <v>317.47000000000003</v>
      </c>
      <c r="M1909" s="346"/>
    </row>
    <row r="1910" spans="2:13" outlineLevel="1" x14ac:dyDescent="0.2">
      <c r="B1910" s="345"/>
      <c r="C1910" s="491"/>
      <c r="D1910" s="469"/>
      <c r="E1910" s="469"/>
      <c r="F1910" s="469"/>
      <c r="G1910" s="469" t="s">
        <v>1920</v>
      </c>
      <c r="H1910" s="470">
        <v>277.57</v>
      </c>
      <c r="I1910" s="469"/>
      <c r="J1910" s="471" t="s">
        <v>1921</v>
      </c>
      <c r="K1910" s="471"/>
      <c r="L1910" s="470">
        <v>1526.2</v>
      </c>
      <c r="M1910" s="346"/>
    </row>
    <row r="1911" spans="2:13" outlineLevel="1" x14ac:dyDescent="0.2">
      <c r="B1911" s="345"/>
      <c r="C1911" s="494" t="s">
        <v>2001</v>
      </c>
      <c r="D1911" s="474"/>
      <c r="E1911" s="474"/>
      <c r="F1911" s="474"/>
      <c r="G1911" s="474"/>
      <c r="H1911" s="474"/>
      <c r="I1911" s="474"/>
      <c r="J1911" s="474"/>
      <c r="K1911" s="474"/>
      <c r="L1911" s="474"/>
      <c r="M1911" s="346"/>
    </row>
    <row r="1912" spans="2:13" ht="13.5" outlineLevel="1" thickBot="1" x14ac:dyDescent="0.25">
      <c r="B1912" s="345"/>
      <c r="C1912" s="486" t="s">
        <v>2307</v>
      </c>
      <c r="D1912" s="471"/>
      <c r="E1912" s="471"/>
      <c r="F1912" s="471"/>
      <c r="G1912" s="471"/>
      <c r="H1912" s="471"/>
      <c r="I1912" s="471"/>
      <c r="J1912" s="471"/>
      <c r="K1912" s="471"/>
      <c r="L1912" s="471"/>
      <c r="M1912" s="346"/>
    </row>
    <row r="1913" spans="2:13" ht="13.5" outlineLevel="1" thickTop="1" x14ac:dyDescent="0.2">
      <c r="B1913" s="345"/>
      <c r="C1913" s="492"/>
      <c r="D1913" s="338"/>
      <c r="E1913" s="338"/>
      <c r="F1913" s="338"/>
      <c r="G1913" s="338"/>
      <c r="H1913" s="338"/>
      <c r="I1913" s="338"/>
      <c r="J1913" s="338"/>
      <c r="K1913" s="338"/>
      <c r="L1913" s="338"/>
      <c r="M1913" s="346"/>
    </row>
    <row r="1914" spans="2:13" ht="15" outlineLevel="1" x14ac:dyDescent="0.2">
      <c r="B1914" s="345"/>
      <c r="C1914" s="488" t="s">
        <v>593</v>
      </c>
      <c r="D1914" s="462" t="s">
        <v>1</v>
      </c>
      <c r="E1914" s="461" t="s">
        <v>2</v>
      </c>
      <c r="F1914" s="461" t="s">
        <v>3</v>
      </c>
      <c r="G1914" s="463" t="s">
        <v>1900</v>
      </c>
      <c r="H1914" s="463"/>
      <c r="I1914" s="464" t="s">
        <v>4</v>
      </c>
      <c r="J1914" s="462" t="s">
        <v>5</v>
      </c>
      <c r="K1914" s="462" t="s">
        <v>6</v>
      </c>
      <c r="L1914" s="462" t="s">
        <v>7</v>
      </c>
      <c r="M1914" s="346"/>
    </row>
    <row r="1915" spans="2:13" ht="38.25" outlineLevel="1" x14ac:dyDescent="0.2">
      <c r="B1915" s="345"/>
      <c r="C1915" s="489" t="s">
        <v>1901</v>
      </c>
      <c r="D1915" s="465" t="s">
        <v>594</v>
      </c>
      <c r="E1915" s="443" t="s">
        <v>14</v>
      </c>
      <c r="F1915" s="443" t="s">
        <v>595</v>
      </c>
      <c r="G1915" s="466" t="s">
        <v>1938</v>
      </c>
      <c r="H1915" s="466"/>
      <c r="I1915" s="332" t="s">
        <v>24</v>
      </c>
      <c r="J1915" s="333">
        <v>1</v>
      </c>
      <c r="K1915" s="334">
        <v>612.41999999999996</v>
      </c>
      <c r="L1915" s="334">
        <v>612.41999999999996</v>
      </c>
      <c r="M1915" s="346"/>
    </row>
    <row r="1916" spans="2:13" ht="25.5" outlineLevel="1" x14ac:dyDescent="0.2">
      <c r="B1916" s="345"/>
      <c r="C1916" s="490" t="s">
        <v>1903</v>
      </c>
      <c r="D1916" s="467" t="s">
        <v>2014</v>
      </c>
      <c r="E1916" s="442" t="s">
        <v>14</v>
      </c>
      <c r="F1916" s="442" t="s">
        <v>2015</v>
      </c>
      <c r="G1916" s="468" t="s">
        <v>1916</v>
      </c>
      <c r="H1916" s="468"/>
      <c r="I1916" s="335" t="s">
        <v>1050</v>
      </c>
      <c r="J1916" s="336">
        <v>0.3826</v>
      </c>
      <c r="K1916" s="337">
        <v>28.33</v>
      </c>
      <c r="L1916" s="337">
        <v>10.83</v>
      </c>
      <c r="M1916" s="346"/>
    </row>
    <row r="1917" spans="2:13" ht="25.5" outlineLevel="1" x14ac:dyDescent="0.2">
      <c r="B1917" s="345"/>
      <c r="C1917" s="490" t="s">
        <v>1903</v>
      </c>
      <c r="D1917" s="467" t="s">
        <v>1997</v>
      </c>
      <c r="E1917" s="442" t="s">
        <v>14</v>
      </c>
      <c r="F1917" s="442" t="s">
        <v>1998</v>
      </c>
      <c r="G1917" s="468" t="s">
        <v>1916</v>
      </c>
      <c r="H1917" s="468"/>
      <c r="I1917" s="335" t="s">
        <v>1050</v>
      </c>
      <c r="J1917" s="336">
        <v>0.191</v>
      </c>
      <c r="K1917" s="337">
        <v>21.09</v>
      </c>
      <c r="L1917" s="337">
        <v>4.0199999999999996</v>
      </c>
      <c r="M1917" s="346"/>
    </row>
    <row r="1918" spans="2:13" ht="25.5" outlineLevel="1" x14ac:dyDescent="0.2">
      <c r="B1918" s="345"/>
      <c r="C1918" s="493" t="s">
        <v>1991</v>
      </c>
      <c r="D1918" s="472" t="s">
        <v>2308</v>
      </c>
      <c r="E1918" s="444" t="s">
        <v>14</v>
      </c>
      <c r="F1918" s="444" t="s">
        <v>1478</v>
      </c>
      <c r="G1918" s="473" t="s">
        <v>1993</v>
      </c>
      <c r="H1918" s="473"/>
      <c r="I1918" s="339" t="s">
        <v>29</v>
      </c>
      <c r="J1918" s="340">
        <v>4.8166000000000002</v>
      </c>
      <c r="K1918" s="341">
        <v>1.1000000000000001</v>
      </c>
      <c r="L1918" s="341">
        <v>5.29</v>
      </c>
      <c r="M1918" s="346"/>
    </row>
    <row r="1919" spans="2:13" ht="25.5" outlineLevel="1" x14ac:dyDescent="0.2">
      <c r="B1919" s="345"/>
      <c r="C1919" s="493" t="s">
        <v>1991</v>
      </c>
      <c r="D1919" s="472" t="s">
        <v>2309</v>
      </c>
      <c r="E1919" s="444" t="s">
        <v>14</v>
      </c>
      <c r="F1919" s="444" t="s">
        <v>1357</v>
      </c>
      <c r="G1919" s="473" t="s">
        <v>1993</v>
      </c>
      <c r="H1919" s="473"/>
      <c r="I1919" s="339" t="s">
        <v>83</v>
      </c>
      <c r="J1919" s="340">
        <v>6.8503999999999996</v>
      </c>
      <c r="K1919" s="341">
        <v>26.09</v>
      </c>
      <c r="L1919" s="341">
        <v>178.72</v>
      </c>
      <c r="M1919" s="346"/>
    </row>
    <row r="1920" spans="2:13" ht="25.5" outlineLevel="1" x14ac:dyDescent="0.2">
      <c r="B1920" s="345"/>
      <c r="C1920" s="493" t="s">
        <v>1991</v>
      </c>
      <c r="D1920" s="472" t="s">
        <v>2310</v>
      </c>
      <c r="E1920" s="444" t="s">
        <v>14</v>
      </c>
      <c r="F1920" s="444" t="s">
        <v>1297</v>
      </c>
      <c r="G1920" s="473" t="s">
        <v>1993</v>
      </c>
      <c r="H1920" s="473"/>
      <c r="I1920" s="339" t="s">
        <v>29</v>
      </c>
      <c r="J1920" s="340">
        <v>0.54730000000000001</v>
      </c>
      <c r="K1920" s="341">
        <v>686.42</v>
      </c>
      <c r="L1920" s="341">
        <v>375.67</v>
      </c>
      <c r="M1920" s="346"/>
    </row>
    <row r="1921" spans="2:13" ht="25.5" outlineLevel="1" x14ac:dyDescent="0.2">
      <c r="B1921" s="345"/>
      <c r="C1921" s="493" t="s">
        <v>1991</v>
      </c>
      <c r="D1921" s="472" t="s">
        <v>2311</v>
      </c>
      <c r="E1921" s="444" t="s">
        <v>14</v>
      </c>
      <c r="F1921" s="444" t="s">
        <v>1416</v>
      </c>
      <c r="G1921" s="473" t="s">
        <v>1993</v>
      </c>
      <c r="H1921" s="473"/>
      <c r="I1921" s="339" t="s">
        <v>1896</v>
      </c>
      <c r="J1921" s="340">
        <v>0.88290000000000002</v>
      </c>
      <c r="K1921" s="341">
        <v>42.92</v>
      </c>
      <c r="L1921" s="341">
        <v>37.89</v>
      </c>
      <c r="M1921" s="346"/>
    </row>
    <row r="1922" spans="2:13" outlineLevel="1" x14ac:dyDescent="0.2">
      <c r="B1922" s="345"/>
      <c r="C1922" s="491"/>
      <c r="D1922" s="469"/>
      <c r="E1922" s="469"/>
      <c r="F1922" s="469"/>
      <c r="G1922" s="469" t="s">
        <v>1917</v>
      </c>
      <c r="H1922" s="470">
        <v>4.9252879033025598</v>
      </c>
      <c r="I1922" s="469" t="s">
        <v>1918</v>
      </c>
      <c r="J1922" s="470">
        <v>5.42</v>
      </c>
      <c r="K1922" s="469" t="s">
        <v>1919</v>
      </c>
      <c r="L1922" s="470">
        <v>10.35</v>
      </c>
      <c r="M1922" s="346"/>
    </row>
    <row r="1923" spans="2:13" ht="13.5" outlineLevel="1" thickBot="1" x14ac:dyDescent="0.25">
      <c r="B1923" s="345"/>
      <c r="C1923" s="491"/>
      <c r="D1923" s="469"/>
      <c r="E1923" s="469"/>
      <c r="F1923" s="469"/>
      <c r="G1923" s="469" t="s">
        <v>1920</v>
      </c>
      <c r="H1923" s="470">
        <v>136.13999999999999</v>
      </c>
      <c r="I1923" s="469"/>
      <c r="J1923" s="471" t="s">
        <v>1921</v>
      </c>
      <c r="K1923" s="471"/>
      <c r="L1923" s="470">
        <v>748.56</v>
      </c>
      <c r="M1923" s="346"/>
    </row>
    <row r="1924" spans="2:13" ht="13.5" outlineLevel="1" thickTop="1" x14ac:dyDescent="0.2">
      <c r="B1924" s="345"/>
      <c r="C1924" s="492"/>
      <c r="D1924" s="338"/>
      <c r="E1924" s="338"/>
      <c r="F1924" s="338"/>
      <c r="G1924" s="338"/>
      <c r="H1924" s="338"/>
      <c r="I1924" s="338"/>
      <c r="J1924" s="338"/>
      <c r="K1924" s="338"/>
      <c r="L1924" s="338"/>
      <c r="M1924" s="346"/>
    </row>
    <row r="1925" spans="2:13" ht="15" outlineLevel="1" x14ac:dyDescent="0.2">
      <c r="B1925" s="345"/>
      <c r="C1925" s="488" t="s">
        <v>598</v>
      </c>
      <c r="D1925" s="462" t="s">
        <v>1</v>
      </c>
      <c r="E1925" s="461" t="s">
        <v>2</v>
      </c>
      <c r="F1925" s="461" t="s">
        <v>3</v>
      </c>
      <c r="G1925" s="463" t="s">
        <v>1900</v>
      </c>
      <c r="H1925" s="463"/>
      <c r="I1925" s="464" t="s">
        <v>4</v>
      </c>
      <c r="J1925" s="462" t="s">
        <v>5</v>
      </c>
      <c r="K1925" s="462" t="s">
        <v>6</v>
      </c>
      <c r="L1925" s="462" t="s">
        <v>7</v>
      </c>
      <c r="M1925" s="346"/>
    </row>
    <row r="1926" spans="2:13" ht="63.75" outlineLevel="1" x14ac:dyDescent="0.2">
      <c r="B1926" s="345"/>
      <c r="C1926" s="489" t="s">
        <v>1901</v>
      </c>
      <c r="D1926" s="465" t="s">
        <v>599</v>
      </c>
      <c r="E1926" s="443" t="s">
        <v>27</v>
      </c>
      <c r="F1926" s="443" t="s">
        <v>600</v>
      </c>
      <c r="G1926" s="466" t="s">
        <v>1938</v>
      </c>
      <c r="H1926" s="466"/>
      <c r="I1926" s="332" t="s">
        <v>29</v>
      </c>
      <c r="J1926" s="333">
        <v>1</v>
      </c>
      <c r="K1926" s="334">
        <v>1062.8</v>
      </c>
      <c r="L1926" s="334">
        <v>1062.8</v>
      </c>
      <c r="M1926" s="346"/>
    </row>
    <row r="1927" spans="2:13" ht="25.5" outlineLevel="1" x14ac:dyDescent="0.2">
      <c r="B1927" s="345"/>
      <c r="C1927" s="490" t="s">
        <v>1903</v>
      </c>
      <c r="D1927" s="467" t="s">
        <v>2159</v>
      </c>
      <c r="E1927" s="442" t="s">
        <v>14</v>
      </c>
      <c r="F1927" s="442" t="s">
        <v>2160</v>
      </c>
      <c r="G1927" s="468" t="s">
        <v>1916</v>
      </c>
      <c r="H1927" s="468"/>
      <c r="I1927" s="335" t="s">
        <v>1050</v>
      </c>
      <c r="J1927" s="336">
        <v>0.35</v>
      </c>
      <c r="K1927" s="337">
        <v>26.85</v>
      </c>
      <c r="L1927" s="337">
        <v>9.39</v>
      </c>
      <c r="M1927" s="346"/>
    </row>
    <row r="1928" spans="2:13" ht="25.5" outlineLevel="1" x14ac:dyDescent="0.2">
      <c r="B1928" s="345"/>
      <c r="C1928" s="490" t="s">
        <v>1903</v>
      </c>
      <c r="D1928" s="467" t="s">
        <v>2031</v>
      </c>
      <c r="E1928" s="442" t="s">
        <v>14</v>
      </c>
      <c r="F1928" s="442" t="s">
        <v>2032</v>
      </c>
      <c r="G1928" s="468" t="s">
        <v>1916</v>
      </c>
      <c r="H1928" s="468"/>
      <c r="I1928" s="335" t="s">
        <v>1050</v>
      </c>
      <c r="J1928" s="336">
        <v>0.35</v>
      </c>
      <c r="K1928" s="337">
        <v>22.27</v>
      </c>
      <c r="L1928" s="337">
        <v>7.79</v>
      </c>
      <c r="M1928" s="346"/>
    </row>
    <row r="1929" spans="2:13" ht="25.5" outlineLevel="1" x14ac:dyDescent="0.2">
      <c r="B1929" s="345"/>
      <c r="C1929" s="493" t="s">
        <v>1991</v>
      </c>
      <c r="D1929" s="472" t="s">
        <v>1234</v>
      </c>
      <c r="E1929" s="444" t="s">
        <v>75</v>
      </c>
      <c r="F1929" s="444" t="s">
        <v>1235</v>
      </c>
      <c r="G1929" s="473" t="s">
        <v>1993</v>
      </c>
      <c r="H1929" s="473"/>
      <c r="I1929" s="339" t="s">
        <v>29</v>
      </c>
      <c r="J1929" s="340">
        <v>1</v>
      </c>
      <c r="K1929" s="341">
        <v>904.88</v>
      </c>
      <c r="L1929" s="341">
        <v>904.88</v>
      </c>
      <c r="M1929" s="346"/>
    </row>
    <row r="1930" spans="2:13" outlineLevel="1" x14ac:dyDescent="0.2">
      <c r="B1930" s="345"/>
      <c r="C1930" s="493" t="s">
        <v>1991</v>
      </c>
      <c r="D1930" s="472" t="s">
        <v>2284</v>
      </c>
      <c r="E1930" s="444" t="s">
        <v>14</v>
      </c>
      <c r="F1930" s="444" t="s">
        <v>1280</v>
      </c>
      <c r="G1930" s="473" t="s">
        <v>1993</v>
      </c>
      <c r="H1930" s="473"/>
      <c r="I1930" s="339" t="s">
        <v>83</v>
      </c>
      <c r="J1930" s="340">
        <v>3.3</v>
      </c>
      <c r="K1930" s="341">
        <v>13.5</v>
      </c>
      <c r="L1930" s="341">
        <v>44.55</v>
      </c>
      <c r="M1930" s="346"/>
    </row>
    <row r="1931" spans="2:13" outlineLevel="1" x14ac:dyDescent="0.2">
      <c r="B1931" s="345"/>
      <c r="C1931" s="493" t="s">
        <v>1991</v>
      </c>
      <c r="D1931" s="472" t="s">
        <v>2312</v>
      </c>
      <c r="E1931" s="444" t="s">
        <v>108</v>
      </c>
      <c r="F1931" s="444" t="s">
        <v>1456</v>
      </c>
      <c r="G1931" s="473" t="s">
        <v>1993</v>
      </c>
      <c r="H1931" s="473"/>
      <c r="I1931" s="339" t="s">
        <v>83</v>
      </c>
      <c r="J1931" s="340">
        <v>3.6</v>
      </c>
      <c r="K1931" s="341">
        <v>26.72</v>
      </c>
      <c r="L1931" s="341">
        <v>96.19</v>
      </c>
      <c r="M1931" s="346"/>
    </row>
    <row r="1932" spans="2:13" outlineLevel="1" x14ac:dyDescent="0.2">
      <c r="B1932" s="345"/>
      <c r="C1932" s="491"/>
      <c r="D1932" s="469"/>
      <c r="E1932" s="469"/>
      <c r="F1932" s="469"/>
      <c r="G1932" s="469" t="s">
        <v>1917</v>
      </c>
      <c r="H1932" s="470">
        <v>5.6010278861711242</v>
      </c>
      <c r="I1932" s="469" t="s">
        <v>1918</v>
      </c>
      <c r="J1932" s="470">
        <v>6.17</v>
      </c>
      <c r="K1932" s="469" t="s">
        <v>1919</v>
      </c>
      <c r="L1932" s="470">
        <v>11.77</v>
      </c>
      <c r="M1932" s="346"/>
    </row>
    <row r="1933" spans="2:13" outlineLevel="1" x14ac:dyDescent="0.2">
      <c r="B1933" s="345"/>
      <c r="C1933" s="491"/>
      <c r="D1933" s="469"/>
      <c r="E1933" s="469"/>
      <c r="F1933" s="469"/>
      <c r="G1933" s="469" t="s">
        <v>1920</v>
      </c>
      <c r="H1933" s="470">
        <v>162.38999999999999</v>
      </c>
      <c r="I1933" s="469"/>
      <c r="J1933" s="471" t="s">
        <v>1921</v>
      </c>
      <c r="K1933" s="471"/>
      <c r="L1933" s="470">
        <v>1225.19</v>
      </c>
      <c r="M1933" s="346"/>
    </row>
    <row r="1934" spans="2:13" outlineLevel="1" x14ac:dyDescent="0.2">
      <c r="B1934" s="345"/>
      <c r="C1934" s="494" t="s">
        <v>2001</v>
      </c>
      <c r="D1934" s="474"/>
      <c r="E1934" s="474"/>
      <c r="F1934" s="474"/>
      <c r="G1934" s="474"/>
      <c r="H1934" s="474"/>
      <c r="I1934" s="474"/>
      <c r="J1934" s="474"/>
      <c r="K1934" s="474"/>
      <c r="L1934" s="474"/>
      <c r="M1934" s="346"/>
    </row>
    <row r="1935" spans="2:13" ht="13.5" outlineLevel="1" thickBot="1" x14ac:dyDescent="0.25">
      <c r="B1935" s="345"/>
      <c r="C1935" s="486" t="s">
        <v>2313</v>
      </c>
      <c r="D1935" s="471"/>
      <c r="E1935" s="471"/>
      <c r="F1935" s="471"/>
      <c r="G1935" s="471"/>
      <c r="H1935" s="471"/>
      <c r="I1935" s="471"/>
      <c r="J1935" s="471"/>
      <c r="K1935" s="471"/>
      <c r="L1935" s="471"/>
      <c r="M1935" s="346"/>
    </row>
    <row r="1936" spans="2:13" ht="13.5" outlineLevel="1" thickTop="1" x14ac:dyDescent="0.2">
      <c r="B1936" s="345"/>
      <c r="C1936" s="492"/>
      <c r="D1936" s="338"/>
      <c r="E1936" s="338"/>
      <c r="F1936" s="338"/>
      <c r="G1936" s="338"/>
      <c r="H1936" s="338"/>
      <c r="I1936" s="338"/>
      <c r="J1936" s="338"/>
      <c r="K1936" s="338"/>
      <c r="L1936" s="338"/>
      <c r="M1936" s="346"/>
    </row>
    <row r="1937" spans="2:13" ht="15" outlineLevel="1" x14ac:dyDescent="0.2">
      <c r="B1937" s="345"/>
      <c r="C1937" s="488" t="s">
        <v>603</v>
      </c>
      <c r="D1937" s="462" t="s">
        <v>1</v>
      </c>
      <c r="E1937" s="461" t="s">
        <v>2</v>
      </c>
      <c r="F1937" s="461" t="s">
        <v>3</v>
      </c>
      <c r="G1937" s="463" t="s">
        <v>1900</v>
      </c>
      <c r="H1937" s="463"/>
      <c r="I1937" s="464" t="s">
        <v>4</v>
      </c>
      <c r="J1937" s="462" t="s">
        <v>5</v>
      </c>
      <c r="K1937" s="462" t="s">
        <v>6</v>
      </c>
      <c r="L1937" s="462" t="s">
        <v>7</v>
      </c>
      <c r="M1937" s="346"/>
    </row>
    <row r="1938" spans="2:13" ht="38.25" outlineLevel="1" x14ac:dyDescent="0.2">
      <c r="B1938" s="345"/>
      <c r="C1938" s="489" t="s">
        <v>1901</v>
      </c>
      <c r="D1938" s="465" t="s">
        <v>604</v>
      </c>
      <c r="E1938" s="443" t="s">
        <v>27</v>
      </c>
      <c r="F1938" s="443" t="s">
        <v>605</v>
      </c>
      <c r="G1938" s="466" t="s">
        <v>1938</v>
      </c>
      <c r="H1938" s="466"/>
      <c r="I1938" s="332" t="s">
        <v>29</v>
      </c>
      <c r="J1938" s="333">
        <v>1</v>
      </c>
      <c r="K1938" s="334">
        <v>6390.46</v>
      </c>
      <c r="L1938" s="334">
        <v>6390.46</v>
      </c>
      <c r="M1938" s="346"/>
    </row>
    <row r="1939" spans="2:13" ht="38.25" outlineLevel="1" x14ac:dyDescent="0.2">
      <c r="B1939" s="345"/>
      <c r="C1939" s="490" t="s">
        <v>1903</v>
      </c>
      <c r="D1939" s="467" t="s">
        <v>615</v>
      </c>
      <c r="E1939" s="442" t="s">
        <v>14</v>
      </c>
      <c r="F1939" s="442" t="s">
        <v>2314</v>
      </c>
      <c r="G1939" s="468" t="s">
        <v>1938</v>
      </c>
      <c r="H1939" s="468"/>
      <c r="I1939" s="335" t="s">
        <v>83</v>
      </c>
      <c r="J1939" s="336">
        <v>10.07</v>
      </c>
      <c r="K1939" s="337">
        <v>19.399999999999999</v>
      </c>
      <c r="L1939" s="337">
        <v>195.35</v>
      </c>
      <c r="M1939" s="346"/>
    </row>
    <row r="1940" spans="2:13" ht="38.25" outlineLevel="1" x14ac:dyDescent="0.2">
      <c r="B1940" s="345"/>
      <c r="C1940" s="490" t="s">
        <v>1903</v>
      </c>
      <c r="D1940" s="467" t="s">
        <v>626</v>
      </c>
      <c r="E1940" s="442" t="s">
        <v>14</v>
      </c>
      <c r="F1940" s="442" t="s">
        <v>2315</v>
      </c>
      <c r="G1940" s="468" t="s">
        <v>1938</v>
      </c>
      <c r="H1940" s="468"/>
      <c r="I1940" s="335" t="s">
        <v>24</v>
      </c>
      <c r="J1940" s="336">
        <v>2.97</v>
      </c>
      <c r="K1940" s="337">
        <v>307.3</v>
      </c>
      <c r="L1940" s="337">
        <v>912.68</v>
      </c>
      <c r="M1940" s="346"/>
    </row>
    <row r="1941" spans="2:13" ht="38.25" outlineLevel="1" x14ac:dyDescent="0.2">
      <c r="B1941" s="345"/>
      <c r="C1941" s="490" t="s">
        <v>1903</v>
      </c>
      <c r="D1941" s="467" t="s">
        <v>2316</v>
      </c>
      <c r="E1941" s="442" t="s">
        <v>14</v>
      </c>
      <c r="F1941" s="442" t="s">
        <v>2317</v>
      </c>
      <c r="G1941" s="468" t="s">
        <v>1938</v>
      </c>
      <c r="H1941" s="468"/>
      <c r="I1941" s="335" t="s">
        <v>29</v>
      </c>
      <c r="J1941" s="336">
        <v>2</v>
      </c>
      <c r="K1941" s="337">
        <v>773.61</v>
      </c>
      <c r="L1941" s="337">
        <v>1547.22</v>
      </c>
      <c r="M1941" s="346"/>
    </row>
    <row r="1942" spans="2:13" ht="38.25" outlineLevel="1" x14ac:dyDescent="0.2">
      <c r="B1942" s="345"/>
      <c r="C1942" s="490" t="s">
        <v>1903</v>
      </c>
      <c r="D1942" s="467" t="s">
        <v>2276</v>
      </c>
      <c r="E1942" s="442" t="s">
        <v>14</v>
      </c>
      <c r="F1942" s="442" t="s">
        <v>2277</v>
      </c>
      <c r="G1942" s="468" t="s">
        <v>1938</v>
      </c>
      <c r="H1942" s="468"/>
      <c r="I1942" s="335" t="s">
        <v>29</v>
      </c>
      <c r="J1942" s="336">
        <v>1</v>
      </c>
      <c r="K1942" s="337">
        <v>161.61000000000001</v>
      </c>
      <c r="L1942" s="337">
        <v>161.61000000000001</v>
      </c>
      <c r="M1942" s="346"/>
    </row>
    <row r="1943" spans="2:13" ht="38.25" outlineLevel="1" x14ac:dyDescent="0.2">
      <c r="B1943" s="345"/>
      <c r="C1943" s="490" t="s">
        <v>1903</v>
      </c>
      <c r="D1943" s="467" t="s">
        <v>2318</v>
      </c>
      <c r="E1943" s="442" t="s">
        <v>14</v>
      </c>
      <c r="F1943" s="442" t="s">
        <v>2319</v>
      </c>
      <c r="G1943" s="468" t="s">
        <v>1938</v>
      </c>
      <c r="H1943" s="468"/>
      <c r="I1943" s="335" t="s">
        <v>24</v>
      </c>
      <c r="J1943" s="336">
        <v>5.16</v>
      </c>
      <c r="K1943" s="337">
        <v>692.56</v>
      </c>
      <c r="L1943" s="337">
        <v>3573.6</v>
      </c>
      <c r="M1943" s="346"/>
    </row>
    <row r="1944" spans="2:13" outlineLevel="1" x14ac:dyDescent="0.2">
      <c r="B1944" s="345"/>
      <c r="C1944" s="491"/>
      <c r="D1944" s="469"/>
      <c r="E1944" s="469"/>
      <c r="F1944" s="469"/>
      <c r="G1944" s="469" t="s">
        <v>1917</v>
      </c>
      <c r="H1944" s="470">
        <v>163.31493290187495</v>
      </c>
      <c r="I1944" s="469" t="s">
        <v>1918</v>
      </c>
      <c r="J1944" s="470">
        <v>179.88</v>
      </c>
      <c r="K1944" s="469" t="s">
        <v>1919</v>
      </c>
      <c r="L1944" s="470">
        <v>343.19</v>
      </c>
      <c r="M1944" s="346"/>
    </row>
    <row r="1945" spans="2:13" ht="13.5" outlineLevel="1" thickBot="1" x14ac:dyDescent="0.25">
      <c r="B1945" s="345"/>
      <c r="C1945" s="491"/>
      <c r="D1945" s="469"/>
      <c r="E1945" s="469"/>
      <c r="F1945" s="469"/>
      <c r="G1945" s="469" t="s">
        <v>1920</v>
      </c>
      <c r="H1945" s="470">
        <v>976.46</v>
      </c>
      <c r="I1945" s="469"/>
      <c r="J1945" s="471" t="s">
        <v>1921</v>
      </c>
      <c r="K1945" s="471"/>
      <c r="L1945" s="470">
        <v>7366.92</v>
      </c>
      <c r="M1945" s="346"/>
    </row>
    <row r="1946" spans="2:13" ht="13.5" outlineLevel="1" thickTop="1" x14ac:dyDescent="0.2">
      <c r="B1946" s="345"/>
      <c r="C1946" s="492"/>
      <c r="D1946" s="338"/>
      <c r="E1946" s="338"/>
      <c r="F1946" s="338"/>
      <c r="G1946" s="338"/>
      <c r="H1946" s="338"/>
      <c r="I1946" s="338"/>
      <c r="J1946" s="338"/>
      <c r="K1946" s="338"/>
      <c r="L1946" s="338"/>
      <c r="M1946" s="346"/>
    </row>
    <row r="1947" spans="2:13" ht="15" outlineLevel="1" x14ac:dyDescent="0.2">
      <c r="B1947" s="345"/>
      <c r="C1947" s="488" t="s">
        <v>606</v>
      </c>
      <c r="D1947" s="462" t="s">
        <v>1</v>
      </c>
      <c r="E1947" s="461" t="s">
        <v>2</v>
      </c>
      <c r="F1947" s="461" t="s">
        <v>3</v>
      </c>
      <c r="G1947" s="463" t="s">
        <v>1900</v>
      </c>
      <c r="H1947" s="463"/>
      <c r="I1947" s="464" t="s">
        <v>4</v>
      </c>
      <c r="J1947" s="462" t="s">
        <v>5</v>
      </c>
      <c r="K1947" s="462" t="s">
        <v>6</v>
      </c>
      <c r="L1947" s="462" t="s">
        <v>7</v>
      </c>
      <c r="M1947" s="346"/>
    </row>
    <row r="1948" spans="2:13" ht="38.25" outlineLevel="1" x14ac:dyDescent="0.2">
      <c r="B1948" s="345"/>
      <c r="C1948" s="489" t="s">
        <v>1901</v>
      </c>
      <c r="D1948" s="465" t="s">
        <v>607</v>
      </c>
      <c r="E1948" s="443" t="s">
        <v>27</v>
      </c>
      <c r="F1948" s="443" t="s">
        <v>608</v>
      </c>
      <c r="G1948" s="466" t="s">
        <v>1938</v>
      </c>
      <c r="H1948" s="466"/>
      <c r="I1948" s="332" t="s">
        <v>29</v>
      </c>
      <c r="J1948" s="333">
        <v>1</v>
      </c>
      <c r="K1948" s="334">
        <v>2978.12</v>
      </c>
      <c r="L1948" s="334">
        <v>2978.12</v>
      </c>
      <c r="M1948" s="346"/>
    </row>
    <row r="1949" spans="2:13" ht="38.25" outlineLevel="1" x14ac:dyDescent="0.2">
      <c r="B1949" s="345"/>
      <c r="C1949" s="490" t="s">
        <v>1903</v>
      </c>
      <c r="D1949" s="467" t="s">
        <v>615</v>
      </c>
      <c r="E1949" s="442" t="s">
        <v>14</v>
      </c>
      <c r="F1949" s="442" t="s">
        <v>2314</v>
      </c>
      <c r="G1949" s="468" t="s">
        <v>1938</v>
      </c>
      <c r="H1949" s="468"/>
      <c r="I1949" s="335" t="s">
        <v>83</v>
      </c>
      <c r="J1949" s="336">
        <v>7.12</v>
      </c>
      <c r="K1949" s="337">
        <v>19.399999999999999</v>
      </c>
      <c r="L1949" s="337">
        <v>138.12</v>
      </c>
      <c r="M1949" s="346"/>
    </row>
    <row r="1950" spans="2:13" ht="38.25" outlineLevel="1" x14ac:dyDescent="0.2">
      <c r="B1950" s="345"/>
      <c r="C1950" s="490" t="s">
        <v>1903</v>
      </c>
      <c r="D1950" s="467" t="s">
        <v>626</v>
      </c>
      <c r="E1950" s="442" t="s">
        <v>14</v>
      </c>
      <c r="F1950" s="442" t="s">
        <v>2315</v>
      </c>
      <c r="G1950" s="468" t="s">
        <v>1938</v>
      </c>
      <c r="H1950" s="468"/>
      <c r="I1950" s="335" t="s">
        <v>24</v>
      </c>
      <c r="J1950" s="336">
        <v>1.54</v>
      </c>
      <c r="K1950" s="337">
        <v>307.3</v>
      </c>
      <c r="L1950" s="337">
        <v>473.24</v>
      </c>
      <c r="M1950" s="346"/>
    </row>
    <row r="1951" spans="2:13" ht="38.25" outlineLevel="1" x14ac:dyDescent="0.2">
      <c r="B1951" s="345"/>
      <c r="C1951" s="490" t="s">
        <v>1903</v>
      </c>
      <c r="D1951" s="467" t="s">
        <v>2316</v>
      </c>
      <c r="E1951" s="442" t="s">
        <v>14</v>
      </c>
      <c r="F1951" s="442" t="s">
        <v>2317</v>
      </c>
      <c r="G1951" s="468" t="s">
        <v>1938</v>
      </c>
      <c r="H1951" s="468"/>
      <c r="I1951" s="335" t="s">
        <v>29</v>
      </c>
      <c r="J1951" s="336">
        <v>2</v>
      </c>
      <c r="K1951" s="337">
        <v>773.61</v>
      </c>
      <c r="L1951" s="337">
        <v>1547.22</v>
      </c>
      <c r="M1951" s="346"/>
    </row>
    <row r="1952" spans="2:13" ht="38.25" outlineLevel="1" x14ac:dyDescent="0.2">
      <c r="B1952" s="345"/>
      <c r="C1952" s="490" t="s">
        <v>1903</v>
      </c>
      <c r="D1952" s="467" t="s">
        <v>2276</v>
      </c>
      <c r="E1952" s="442" t="s">
        <v>14</v>
      </c>
      <c r="F1952" s="442" t="s">
        <v>2277</v>
      </c>
      <c r="G1952" s="468" t="s">
        <v>1938</v>
      </c>
      <c r="H1952" s="468"/>
      <c r="I1952" s="335" t="s">
        <v>29</v>
      </c>
      <c r="J1952" s="336">
        <v>1</v>
      </c>
      <c r="K1952" s="337">
        <v>161.61000000000001</v>
      </c>
      <c r="L1952" s="337">
        <v>161.61000000000001</v>
      </c>
      <c r="M1952" s="346"/>
    </row>
    <row r="1953" spans="2:13" ht="38.25" outlineLevel="1" x14ac:dyDescent="0.2">
      <c r="B1953" s="345"/>
      <c r="C1953" s="490" t="s">
        <v>1903</v>
      </c>
      <c r="D1953" s="467" t="s">
        <v>2318</v>
      </c>
      <c r="E1953" s="442" t="s">
        <v>14</v>
      </c>
      <c r="F1953" s="442" t="s">
        <v>2319</v>
      </c>
      <c r="G1953" s="468" t="s">
        <v>1938</v>
      </c>
      <c r="H1953" s="468"/>
      <c r="I1953" s="335" t="s">
        <v>24</v>
      </c>
      <c r="J1953" s="336">
        <v>0.95</v>
      </c>
      <c r="K1953" s="337">
        <v>692.56</v>
      </c>
      <c r="L1953" s="337">
        <v>657.93</v>
      </c>
      <c r="M1953" s="346"/>
    </row>
    <row r="1954" spans="2:13" outlineLevel="1" x14ac:dyDescent="0.2">
      <c r="B1954" s="345"/>
      <c r="C1954" s="491"/>
      <c r="D1954" s="469"/>
      <c r="E1954" s="469"/>
      <c r="F1954" s="469"/>
      <c r="G1954" s="469" t="s">
        <v>1917</v>
      </c>
      <c r="H1954" s="470">
        <v>86.3709907680594</v>
      </c>
      <c r="I1954" s="469" t="s">
        <v>1918</v>
      </c>
      <c r="J1954" s="470">
        <v>95.13</v>
      </c>
      <c r="K1954" s="469" t="s">
        <v>1919</v>
      </c>
      <c r="L1954" s="470">
        <v>181.5</v>
      </c>
      <c r="M1954" s="346"/>
    </row>
    <row r="1955" spans="2:13" ht="13.5" outlineLevel="1" thickBot="1" x14ac:dyDescent="0.25">
      <c r="B1955" s="345"/>
      <c r="C1955" s="491"/>
      <c r="D1955" s="469"/>
      <c r="E1955" s="469"/>
      <c r="F1955" s="469"/>
      <c r="G1955" s="469" t="s">
        <v>1920</v>
      </c>
      <c r="H1955" s="470">
        <v>455.05</v>
      </c>
      <c r="I1955" s="469"/>
      <c r="J1955" s="471" t="s">
        <v>1921</v>
      </c>
      <c r="K1955" s="471"/>
      <c r="L1955" s="470">
        <v>3433.17</v>
      </c>
      <c r="M1955" s="346"/>
    </row>
    <row r="1956" spans="2:13" ht="13.5" outlineLevel="1" thickTop="1" x14ac:dyDescent="0.2">
      <c r="B1956" s="345"/>
      <c r="C1956" s="492"/>
      <c r="D1956" s="338"/>
      <c r="E1956" s="338"/>
      <c r="F1956" s="338"/>
      <c r="G1956" s="338"/>
      <c r="H1956" s="338"/>
      <c r="I1956" s="338"/>
      <c r="J1956" s="338"/>
      <c r="K1956" s="338"/>
      <c r="L1956" s="338"/>
      <c r="M1956" s="346"/>
    </row>
    <row r="1957" spans="2:13" ht="15" outlineLevel="1" x14ac:dyDescent="0.2">
      <c r="B1957" s="345"/>
      <c r="C1957" s="488" t="s">
        <v>609</v>
      </c>
      <c r="D1957" s="462" t="s">
        <v>1</v>
      </c>
      <c r="E1957" s="461" t="s">
        <v>2</v>
      </c>
      <c r="F1957" s="461" t="s">
        <v>3</v>
      </c>
      <c r="G1957" s="463" t="s">
        <v>1900</v>
      </c>
      <c r="H1957" s="463"/>
      <c r="I1957" s="464" t="s">
        <v>4</v>
      </c>
      <c r="J1957" s="462" t="s">
        <v>5</v>
      </c>
      <c r="K1957" s="462" t="s">
        <v>6</v>
      </c>
      <c r="L1957" s="462" t="s">
        <v>7</v>
      </c>
      <c r="M1957" s="346"/>
    </row>
    <row r="1958" spans="2:13" ht="38.25" outlineLevel="1" x14ac:dyDescent="0.2">
      <c r="B1958" s="345"/>
      <c r="C1958" s="489" t="s">
        <v>1901</v>
      </c>
      <c r="D1958" s="465" t="s">
        <v>610</v>
      </c>
      <c r="E1958" s="443" t="s">
        <v>27</v>
      </c>
      <c r="F1958" s="443" t="s">
        <v>611</v>
      </c>
      <c r="G1958" s="466" t="s">
        <v>1938</v>
      </c>
      <c r="H1958" s="466"/>
      <c r="I1958" s="332" t="s">
        <v>29</v>
      </c>
      <c r="J1958" s="333">
        <v>1</v>
      </c>
      <c r="K1958" s="334">
        <v>4664.7700000000004</v>
      </c>
      <c r="L1958" s="334">
        <v>4664.7700000000004</v>
      </c>
      <c r="M1958" s="346"/>
    </row>
    <row r="1959" spans="2:13" ht="38.25" outlineLevel="1" x14ac:dyDescent="0.2">
      <c r="B1959" s="345"/>
      <c r="C1959" s="490" t="s">
        <v>1903</v>
      </c>
      <c r="D1959" s="467" t="s">
        <v>615</v>
      </c>
      <c r="E1959" s="442" t="s">
        <v>14</v>
      </c>
      <c r="F1959" s="442" t="s">
        <v>2314</v>
      </c>
      <c r="G1959" s="468" t="s">
        <v>1938</v>
      </c>
      <c r="H1959" s="468"/>
      <c r="I1959" s="335" t="s">
        <v>83</v>
      </c>
      <c r="J1959" s="336">
        <v>15.9</v>
      </c>
      <c r="K1959" s="337">
        <v>19.399999999999999</v>
      </c>
      <c r="L1959" s="337">
        <v>308.45999999999998</v>
      </c>
      <c r="M1959" s="346"/>
    </row>
    <row r="1960" spans="2:13" ht="38.25" outlineLevel="1" x14ac:dyDescent="0.2">
      <c r="B1960" s="345"/>
      <c r="C1960" s="490" t="s">
        <v>1903</v>
      </c>
      <c r="D1960" s="467" t="s">
        <v>626</v>
      </c>
      <c r="E1960" s="442" t="s">
        <v>14</v>
      </c>
      <c r="F1960" s="442" t="s">
        <v>2315</v>
      </c>
      <c r="G1960" s="468" t="s">
        <v>1938</v>
      </c>
      <c r="H1960" s="468"/>
      <c r="I1960" s="335" t="s">
        <v>24</v>
      </c>
      <c r="J1960" s="336">
        <v>0.97</v>
      </c>
      <c r="K1960" s="337">
        <v>307.3</v>
      </c>
      <c r="L1960" s="337">
        <v>298.08</v>
      </c>
      <c r="M1960" s="346"/>
    </row>
    <row r="1961" spans="2:13" ht="38.25" outlineLevel="1" x14ac:dyDescent="0.2">
      <c r="B1961" s="345"/>
      <c r="C1961" s="490" t="s">
        <v>1903</v>
      </c>
      <c r="D1961" s="467" t="s">
        <v>2316</v>
      </c>
      <c r="E1961" s="442" t="s">
        <v>14</v>
      </c>
      <c r="F1961" s="442" t="s">
        <v>2317</v>
      </c>
      <c r="G1961" s="468" t="s">
        <v>1938</v>
      </c>
      <c r="H1961" s="468"/>
      <c r="I1961" s="335" t="s">
        <v>29</v>
      </c>
      <c r="J1961" s="336">
        <v>1</v>
      </c>
      <c r="K1961" s="337">
        <v>773.61</v>
      </c>
      <c r="L1961" s="337">
        <v>773.61</v>
      </c>
      <c r="M1961" s="346"/>
    </row>
    <row r="1962" spans="2:13" ht="38.25" outlineLevel="1" x14ac:dyDescent="0.2">
      <c r="B1962" s="345"/>
      <c r="C1962" s="490" t="s">
        <v>1903</v>
      </c>
      <c r="D1962" s="467" t="s">
        <v>2276</v>
      </c>
      <c r="E1962" s="442" t="s">
        <v>14</v>
      </c>
      <c r="F1962" s="442" t="s">
        <v>2277</v>
      </c>
      <c r="G1962" s="468" t="s">
        <v>1938</v>
      </c>
      <c r="H1962" s="468"/>
      <c r="I1962" s="335" t="s">
        <v>29</v>
      </c>
      <c r="J1962" s="336">
        <v>1</v>
      </c>
      <c r="K1962" s="337">
        <v>161.61000000000001</v>
      </c>
      <c r="L1962" s="337">
        <v>161.61000000000001</v>
      </c>
      <c r="M1962" s="346"/>
    </row>
    <row r="1963" spans="2:13" ht="38.25" outlineLevel="1" x14ac:dyDescent="0.2">
      <c r="B1963" s="345"/>
      <c r="C1963" s="490" t="s">
        <v>1903</v>
      </c>
      <c r="D1963" s="467" t="s">
        <v>618</v>
      </c>
      <c r="E1963" s="442" t="s">
        <v>14</v>
      </c>
      <c r="F1963" s="442" t="s">
        <v>2320</v>
      </c>
      <c r="G1963" s="468" t="s">
        <v>1938</v>
      </c>
      <c r="H1963" s="468"/>
      <c r="I1963" s="335" t="s">
        <v>24</v>
      </c>
      <c r="J1963" s="336">
        <v>8.01</v>
      </c>
      <c r="K1963" s="337">
        <v>389.89</v>
      </c>
      <c r="L1963" s="337">
        <v>3123.01</v>
      </c>
      <c r="M1963" s="346"/>
    </row>
    <row r="1964" spans="2:13" outlineLevel="1" x14ac:dyDescent="0.2">
      <c r="B1964" s="345"/>
      <c r="C1964" s="491"/>
      <c r="D1964" s="469"/>
      <c r="E1964" s="469"/>
      <c r="F1964" s="469"/>
      <c r="G1964" s="469" t="s">
        <v>1917</v>
      </c>
      <c r="H1964" s="470">
        <v>172.65156562291804</v>
      </c>
      <c r="I1964" s="469" t="s">
        <v>1918</v>
      </c>
      <c r="J1964" s="470">
        <v>190.16</v>
      </c>
      <c r="K1964" s="469" t="s">
        <v>1919</v>
      </c>
      <c r="L1964" s="470">
        <v>362.81</v>
      </c>
      <c r="M1964" s="346"/>
    </row>
    <row r="1965" spans="2:13" ht="13.5" outlineLevel="1" thickBot="1" x14ac:dyDescent="0.25">
      <c r="B1965" s="345"/>
      <c r="C1965" s="491"/>
      <c r="D1965" s="469"/>
      <c r="E1965" s="469"/>
      <c r="F1965" s="469"/>
      <c r="G1965" s="469" t="s">
        <v>1920</v>
      </c>
      <c r="H1965" s="470">
        <v>712.77</v>
      </c>
      <c r="I1965" s="469"/>
      <c r="J1965" s="471" t="s">
        <v>1921</v>
      </c>
      <c r="K1965" s="471"/>
      <c r="L1965" s="470">
        <v>5377.54</v>
      </c>
      <c r="M1965" s="346"/>
    </row>
    <row r="1966" spans="2:13" ht="13.5" outlineLevel="1" thickTop="1" x14ac:dyDescent="0.2">
      <c r="B1966" s="345"/>
      <c r="C1966" s="492"/>
      <c r="D1966" s="338"/>
      <c r="E1966" s="338"/>
      <c r="F1966" s="338"/>
      <c r="G1966" s="338"/>
      <c r="H1966" s="338"/>
      <c r="I1966" s="338"/>
      <c r="J1966" s="338"/>
      <c r="K1966" s="338"/>
      <c r="L1966" s="338"/>
      <c r="M1966" s="346"/>
    </row>
    <row r="1967" spans="2:13" ht="15" outlineLevel="1" x14ac:dyDescent="0.2">
      <c r="B1967" s="345"/>
      <c r="C1967" s="488" t="s">
        <v>614</v>
      </c>
      <c r="D1967" s="462" t="s">
        <v>1</v>
      </c>
      <c r="E1967" s="461" t="s">
        <v>2</v>
      </c>
      <c r="F1967" s="461" t="s">
        <v>3</v>
      </c>
      <c r="G1967" s="463" t="s">
        <v>1900</v>
      </c>
      <c r="H1967" s="463"/>
      <c r="I1967" s="464" t="s">
        <v>4</v>
      </c>
      <c r="J1967" s="462" t="s">
        <v>5</v>
      </c>
      <c r="K1967" s="462" t="s">
        <v>6</v>
      </c>
      <c r="L1967" s="462" t="s">
        <v>7</v>
      </c>
      <c r="M1967" s="346"/>
    </row>
    <row r="1968" spans="2:13" ht="38.25" outlineLevel="1" x14ac:dyDescent="0.2">
      <c r="B1968" s="345"/>
      <c r="C1968" s="489" t="s">
        <v>1901</v>
      </c>
      <c r="D1968" s="465" t="s">
        <v>615</v>
      </c>
      <c r="E1968" s="443" t="s">
        <v>14</v>
      </c>
      <c r="F1968" s="443" t="s">
        <v>616</v>
      </c>
      <c r="G1968" s="466" t="s">
        <v>1938</v>
      </c>
      <c r="H1968" s="466"/>
      <c r="I1968" s="332" t="s">
        <v>83</v>
      </c>
      <c r="J1968" s="333">
        <v>1</v>
      </c>
      <c r="K1968" s="334">
        <v>19.399999999999999</v>
      </c>
      <c r="L1968" s="334">
        <v>19.399999999999999</v>
      </c>
      <c r="M1968" s="346"/>
    </row>
    <row r="1969" spans="2:13" ht="25.5" outlineLevel="1" x14ac:dyDescent="0.2">
      <c r="B1969" s="345"/>
      <c r="C1969" s="490" t="s">
        <v>1903</v>
      </c>
      <c r="D1969" s="467" t="s">
        <v>2014</v>
      </c>
      <c r="E1969" s="442" t="s">
        <v>14</v>
      </c>
      <c r="F1969" s="442" t="s">
        <v>2015</v>
      </c>
      <c r="G1969" s="468" t="s">
        <v>1916</v>
      </c>
      <c r="H1969" s="468"/>
      <c r="I1969" s="335" t="s">
        <v>1050</v>
      </c>
      <c r="J1969" s="336">
        <v>0.152</v>
      </c>
      <c r="K1969" s="337">
        <v>28.33</v>
      </c>
      <c r="L1969" s="337">
        <v>4.3</v>
      </c>
      <c r="M1969" s="346"/>
    </row>
    <row r="1970" spans="2:13" ht="25.5" outlineLevel="1" x14ac:dyDescent="0.2">
      <c r="B1970" s="345"/>
      <c r="C1970" s="490" t="s">
        <v>1903</v>
      </c>
      <c r="D1970" s="467" t="s">
        <v>1997</v>
      </c>
      <c r="E1970" s="442" t="s">
        <v>14</v>
      </c>
      <c r="F1970" s="442" t="s">
        <v>1998</v>
      </c>
      <c r="G1970" s="468" t="s">
        <v>1916</v>
      </c>
      <c r="H1970" s="468"/>
      <c r="I1970" s="335" t="s">
        <v>1050</v>
      </c>
      <c r="J1970" s="336">
        <v>7.5999999999999998E-2</v>
      </c>
      <c r="K1970" s="337">
        <v>21.09</v>
      </c>
      <c r="L1970" s="337">
        <v>1.6</v>
      </c>
      <c r="M1970" s="346"/>
    </row>
    <row r="1971" spans="2:13" ht="25.5" outlineLevel="1" x14ac:dyDescent="0.2">
      <c r="B1971" s="345"/>
      <c r="C1971" s="493" t="s">
        <v>1991</v>
      </c>
      <c r="D1971" s="472" t="s">
        <v>2194</v>
      </c>
      <c r="E1971" s="444" t="s">
        <v>14</v>
      </c>
      <c r="F1971" s="444" t="s">
        <v>1437</v>
      </c>
      <c r="G1971" s="473" t="s">
        <v>1993</v>
      </c>
      <c r="H1971" s="473"/>
      <c r="I1971" s="339" t="s">
        <v>29</v>
      </c>
      <c r="J1971" s="340">
        <v>2.6949999999999998</v>
      </c>
      <c r="K1971" s="341">
        <v>0.37</v>
      </c>
      <c r="L1971" s="341">
        <v>0.99</v>
      </c>
      <c r="M1971" s="346"/>
    </row>
    <row r="1972" spans="2:13" ht="25.5" outlineLevel="1" x14ac:dyDescent="0.2">
      <c r="B1972" s="345"/>
      <c r="C1972" s="493" t="s">
        <v>1991</v>
      </c>
      <c r="D1972" s="472" t="s">
        <v>2321</v>
      </c>
      <c r="E1972" s="444" t="s">
        <v>14</v>
      </c>
      <c r="F1972" s="444" t="s">
        <v>1326</v>
      </c>
      <c r="G1972" s="473" t="s">
        <v>1993</v>
      </c>
      <c r="H1972" s="473"/>
      <c r="I1972" s="339" t="s">
        <v>83</v>
      </c>
      <c r="J1972" s="340">
        <v>1</v>
      </c>
      <c r="K1972" s="341">
        <v>6.84</v>
      </c>
      <c r="L1972" s="341">
        <v>6.84</v>
      </c>
      <c r="M1972" s="346"/>
    </row>
    <row r="1973" spans="2:13" outlineLevel="1" x14ac:dyDescent="0.2">
      <c r="B1973" s="345"/>
      <c r="C1973" s="493" t="s">
        <v>1991</v>
      </c>
      <c r="D1973" s="472" t="s">
        <v>2322</v>
      </c>
      <c r="E1973" s="444" t="s">
        <v>14</v>
      </c>
      <c r="F1973" s="444" t="s">
        <v>1283</v>
      </c>
      <c r="G1973" s="473" t="s">
        <v>1993</v>
      </c>
      <c r="H1973" s="473"/>
      <c r="I1973" s="339" t="s">
        <v>29</v>
      </c>
      <c r="J1973" s="340">
        <v>0.2</v>
      </c>
      <c r="K1973" s="341">
        <v>28.36</v>
      </c>
      <c r="L1973" s="341">
        <v>5.67</v>
      </c>
      <c r="M1973" s="346"/>
    </row>
    <row r="1974" spans="2:13" outlineLevel="1" x14ac:dyDescent="0.2">
      <c r="B1974" s="345"/>
      <c r="C1974" s="491"/>
      <c r="D1974" s="469"/>
      <c r="E1974" s="469"/>
      <c r="F1974" s="469"/>
      <c r="G1974" s="469" t="s">
        <v>1917</v>
      </c>
      <c r="H1974" s="470">
        <v>1.9558389644998573</v>
      </c>
      <c r="I1974" s="469" t="s">
        <v>1918</v>
      </c>
      <c r="J1974" s="470">
        <v>2.15</v>
      </c>
      <c r="K1974" s="469" t="s">
        <v>1919</v>
      </c>
      <c r="L1974" s="470">
        <v>4.1100000000000003</v>
      </c>
      <c r="M1974" s="346"/>
    </row>
    <row r="1975" spans="2:13" ht="13.5" outlineLevel="1" thickBot="1" x14ac:dyDescent="0.25">
      <c r="B1975" s="345"/>
      <c r="C1975" s="491"/>
      <c r="D1975" s="469"/>
      <c r="E1975" s="469"/>
      <c r="F1975" s="469"/>
      <c r="G1975" s="469" t="s">
        <v>1920</v>
      </c>
      <c r="H1975" s="470">
        <v>4.3099999999999996</v>
      </c>
      <c r="I1975" s="469"/>
      <c r="J1975" s="471" t="s">
        <v>1921</v>
      </c>
      <c r="K1975" s="471"/>
      <c r="L1975" s="470">
        <v>23.71</v>
      </c>
      <c r="M1975" s="346"/>
    </row>
    <row r="1976" spans="2:13" ht="13.5" outlineLevel="1" thickTop="1" x14ac:dyDescent="0.2">
      <c r="B1976" s="345"/>
      <c r="C1976" s="492"/>
      <c r="D1976" s="338"/>
      <c r="E1976" s="338"/>
      <c r="F1976" s="338"/>
      <c r="G1976" s="338"/>
      <c r="H1976" s="338"/>
      <c r="I1976" s="338"/>
      <c r="J1976" s="338"/>
      <c r="K1976" s="338"/>
      <c r="L1976" s="338"/>
      <c r="M1976" s="346"/>
    </row>
    <row r="1977" spans="2:13" ht="15" outlineLevel="1" x14ac:dyDescent="0.2">
      <c r="B1977" s="345"/>
      <c r="C1977" s="488" t="s">
        <v>617</v>
      </c>
      <c r="D1977" s="462" t="s">
        <v>1</v>
      </c>
      <c r="E1977" s="461" t="s">
        <v>2</v>
      </c>
      <c r="F1977" s="461" t="s">
        <v>3</v>
      </c>
      <c r="G1977" s="463" t="s">
        <v>1900</v>
      </c>
      <c r="H1977" s="463"/>
      <c r="I1977" s="464" t="s">
        <v>4</v>
      </c>
      <c r="J1977" s="462" t="s">
        <v>5</v>
      </c>
      <c r="K1977" s="462" t="s">
        <v>6</v>
      </c>
      <c r="L1977" s="462" t="s">
        <v>7</v>
      </c>
      <c r="M1977" s="346"/>
    </row>
    <row r="1978" spans="2:13" ht="38.25" outlineLevel="1" x14ac:dyDescent="0.2">
      <c r="B1978" s="345"/>
      <c r="C1978" s="489" t="s">
        <v>1901</v>
      </c>
      <c r="D1978" s="465" t="s">
        <v>618</v>
      </c>
      <c r="E1978" s="443" t="s">
        <v>14</v>
      </c>
      <c r="F1978" s="443" t="s">
        <v>619</v>
      </c>
      <c r="G1978" s="466" t="s">
        <v>1938</v>
      </c>
      <c r="H1978" s="466"/>
      <c r="I1978" s="332" t="s">
        <v>24</v>
      </c>
      <c r="J1978" s="333">
        <v>1</v>
      </c>
      <c r="K1978" s="334">
        <v>389.89</v>
      </c>
      <c r="L1978" s="334">
        <v>389.89</v>
      </c>
      <c r="M1978" s="346"/>
    </row>
    <row r="1979" spans="2:13" ht="25.5" outlineLevel="1" x14ac:dyDescent="0.2">
      <c r="B1979" s="345"/>
      <c r="C1979" s="490" t="s">
        <v>1903</v>
      </c>
      <c r="D1979" s="467" t="s">
        <v>2014</v>
      </c>
      <c r="E1979" s="442" t="s">
        <v>14</v>
      </c>
      <c r="F1979" s="442" t="s">
        <v>2015</v>
      </c>
      <c r="G1979" s="468" t="s">
        <v>1916</v>
      </c>
      <c r="H1979" s="468"/>
      <c r="I1979" s="335" t="s">
        <v>1050</v>
      </c>
      <c r="J1979" s="336">
        <v>0.96</v>
      </c>
      <c r="K1979" s="337">
        <v>28.33</v>
      </c>
      <c r="L1979" s="337">
        <v>27.19</v>
      </c>
      <c r="M1979" s="346"/>
    </row>
    <row r="1980" spans="2:13" ht="25.5" outlineLevel="1" x14ac:dyDescent="0.2">
      <c r="B1980" s="345"/>
      <c r="C1980" s="490" t="s">
        <v>1903</v>
      </c>
      <c r="D1980" s="467" t="s">
        <v>1997</v>
      </c>
      <c r="E1980" s="442" t="s">
        <v>14</v>
      </c>
      <c r="F1980" s="442" t="s">
        <v>1998</v>
      </c>
      <c r="G1980" s="468" t="s">
        <v>1916</v>
      </c>
      <c r="H1980" s="468"/>
      <c r="I1980" s="335" t="s">
        <v>1050</v>
      </c>
      <c r="J1980" s="336">
        <v>0.48</v>
      </c>
      <c r="K1980" s="337">
        <v>21.09</v>
      </c>
      <c r="L1980" s="337">
        <v>10.119999999999999</v>
      </c>
      <c r="M1980" s="346"/>
    </row>
    <row r="1981" spans="2:13" ht="38.25" outlineLevel="1" x14ac:dyDescent="0.2">
      <c r="B1981" s="345"/>
      <c r="C1981" s="493" t="s">
        <v>1991</v>
      </c>
      <c r="D1981" s="472" t="s">
        <v>2323</v>
      </c>
      <c r="E1981" s="444" t="s">
        <v>14</v>
      </c>
      <c r="F1981" s="444" t="s">
        <v>1216</v>
      </c>
      <c r="G1981" s="473" t="s">
        <v>1993</v>
      </c>
      <c r="H1981" s="473"/>
      <c r="I1981" s="339" t="s">
        <v>29</v>
      </c>
      <c r="J1981" s="340">
        <v>0.55600000000000005</v>
      </c>
      <c r="K1981" s="341">
        <v>602.95000000000005</v>
      </c>
      <c r="L1981" s="341">
        <v>335.24</v>
      </c>
      <c r="M1981" s="346"/>
    </row>
    <row r="1982" spans="2:13" ht="25.5" outlineLevel="1" x14ac:dyDescent="0.2">
      <c r="B1982" s="345"/>
      <c r="C1982" s="493" t="s">
        <v>1991</v>
      </c>
      <c r="D1982" s="472" t="s">
        <v>2324</v>
      </c>
      <c r="E1982" s="444" t="s">
        <v>14</v>
      </c>
      <c r="F1982" s="444" t="s">
        <v>1499</v>
      </c>
      <c r="G1982" s="473" t="s">
        <v>1993</v>
      </c>
      <c r="H1982" s="473"/>
      <c r="I1982" s="339" t="s">
        <v>29</v>
      </c>
      <c r="J1982" s="340">
        <v>7.3</v>
      </c>
      <c r="K1982" s="341">
        <v>0.2</v>
      </c>
      <c r="L1982" s="341">
        <v>1.46</v>
      </c>
      <c r="M1982" s="346"/>
    </row>
    <row r="1983" spans="2:13" outlineLevel="1" x14ac:dyDescent="0.2">
      <c r="B1983" s="345"/>
      <c r="C1983" s="493" t="s">
        <v>1991</v>
      </c>
      <c r="D1983" s="472" t="s">
        <v>2322</v>
      </c>
      <c r="E1983" s="444" t="s">
        <v>14</v>
      </c>
      <c r="F1983" s="444" t="s">
        <v>1283</v>
      </c>
      <c r="G1983" s="473" t="s">
        <v>1993</v>
      </c>
      <c r="H1983" s="473"/>
      <c r="I1983" s="339" t="s">
        <v>29</v>
      </c>
      <c r="J1983" s="340">
        <v>0.56000000000000005</v>
      </c>
      <c r="K1983" s="341">
        <v>28.36</v>
      </c>
      <c r="L1983" s="341">
        <v>15.88</v>
      </c>
      <c r="M1983" s="346"/>
    </row>
    <row r="1984" spans="2:13" outlineLevel="1" x14ac:dyDescent="0.2">
      <c r="B1984" s="345"/>
      <c r="C1984" s="491"/>
      <c r="D1984" s="469"/>
      <c r="E1984" s="469"/>
      <c r="F1984" s="469"/>
      <c r="G1984" s="469" t="s">
        <v>1917</v>
      </c>
      <c r="H1984" s="470">
        <v>12.372703911677929</v>
      </c>
      <c r="I1984" s="469" t="s">
        <v>1918</v>
      </c>
      <c r="J1984" s="470">
        <v>13.63</v>
      </c>
      <c r="K1984" s="469" t="s">
        <v>1919</v>
      </c>
      <c r="L1984" s="470">
        <v>26</v>
      </c>
      <c r="M1984" s="346"/>
    </row>
    <row r="1985" spans="2:13" ht="13.5" outlineLevel="1" thickBot="1" x14ac:dyDescent="0.25">
      <c r="B1985" s="345"/>
      <c r="C1985" s="491"/>
      <c r="D1985" s="469"/>
      <c r="E1985" s="469"/>
      <c r="F1985" s="469"/>
      <c r="G1985" s="469" t="s">
        <v>1920</v>
      </c>
      <c r="H1985" s="470">
        <v>59.57</v>
      </c>
      <c r="I1985" s="469"/>
      <c r="J1985" s="471" t="s">
        <v>1921</v>
      </c>
      <c r="K1985" s="471"/>
      <c r="L1985" s="470">
        <v>449.46</v>
      </c>
      <c r="M1985" s="346"/>
    </row>
    <row r="1986" spans="2:13" ht="13.5" outlineLevel="1" thickTop="1" x14ac:dyDescent="0.2">
      <c r="B1986" s="345"/>
      <c r="C1986" s="492"/>
      <c r="D1986" s="338"/>
      <c r="E1986" s="338"/>
      <c r="F1986" s="338"/>
      <c r="G1986" s="338"/>
      <c r="H1986" s="338"/>
      <c r="I1986" s="338"/>
      <c r="J1986" s="338"/>
      <c r="K1986" s="338"/>
      <c r="L1986" s="338"/>
      <c r="M1986" s="346"/>
    </row>
    <row r="1987" spans="2:13" ht="15" outlineLevel="1" x14ac:dyDescent="0.2">
      <c r="B1987" s="345"/>
      <c r="C1987" s="488" t="s">
        <v>620</v>
      </c>
      <c r="D1987" s="462" t="s">
        <v>1</v>
      </c>
      <c r="E1987" s="461" t="s">
        <v>2</v>
      </c>
      <c r="F1987" s="461" t="s">
        <v>3</v>
      </c>
      <c r="G1987" s="463" t="s">
        <v>1900</v>
      </c>
      <c r="H1987" s="463"/>
      <c r="I1987" s="464" t="s">
        <v>4</v>
      </c>
      <c r="J1987" s="462" t="s">
        <v>5</v>
      </c>
      <c r="K1987" s="462" t="s">
        <v>6</v>
      </c>
      <c r="L1987" s="462" t="s">
        <v>7</v>
      </c>
      <c r="M1987" s="346"/>
    </row>
    <row r="1988" spans="2:13" ht="38.25" outlineLevel="1" x14ac:dyDescent="0.2">
      <c r="B1988" s="345"/>
      <c r="C1988" s="489" t="s">
        <v>1901</v>
      </c>
      <c r="D1988" s="465" t="s">
        <v>621</v>
      </c>
      <c r="E1988" s="443" t="s">
        <v>14</v>
      </c>
      <c r="F1988" s="443" t="s">
        <v>622</v>
      </c>
      <c r="G1988" s="466" t="s">
        <v>1938</v>
      </c>
      <c r="H1988" s="466"/>
      <c r="I1988" s="332" t="s">
        <v>24</v>
      </c>
      <c r="J1988" s="333">
        <v>1</v>
      </c>
      <c r="K1988" s="334">
        <v>652.54999999999995</v>
      </c>
      <c r="L1988" s="334">
        <v>652.54999999999995</v>
      </c>
      <c r="M1988" s="346"/>
    </row>
    <row r="1989" spans="2:13" ht="25.5" outlineLevel="1" x14ac:dyDescent="0.2">
      <c r="B1989" s="345"/>
      <c r="C1989" s="490" t="s">
        <v>1903</v>
      </c>
      <c r="D1989" s="467" t="s">
        <v>2014</v>
      </c>
      <c r="E1989" s="442" t="s">
        <v>14</v>
      </c>
      <c r="F1989" s="442" t="s">
        <v>2015</v>
      </c>
      <c r="G1989" s="468" t="s">
        <v>1916</v>
      </c>
      <c r="H1989" s="468"/>
      <c r="I1989" s="335" t="s">
        <v>1050</v>
      </c>
      <c r="J1989" s="336">
        <v>1.7070000000000001</v>
      </c>
      <c r="K1989" s="337">
        <v>28.33</v>
      </c>
      <c r="L1989" s="337">
        <v>48.35</v>
      </c>
      <c r="M1989" s="346"/>
    </row>
    <row r="1990" spans="2:13" ht="25.5" outlineLevel="1" x14ac:dyDescent="0.2">
      <c r="B1990" s="345"/>
      <c r="C1990" s="490" t="s">
        <v>1903</v>
      </c>
      <c r="D1990" s="467" t="s">
        <v>1997</v>
      </c>
      <c r="E1990" s="442" t="s">
        <v>14</v>
      </c>
      <c r="F1990" s="442" t="s">
        <v>1998</v>
      </c>
      <c r="G1990" s="468" t="s">
        <v>1916</v>
      </c>
      <c r="H1990" s="468"/>
      <c r="I1990" s="335" t="s">
        <v>1050</v>
      </c>
      <c r="J1990" s="336">
        <v>0.85299999999999998</v>
      </c>
      <c r="K1990" s="337">
        <v>21.09</v>
      </c>
      <c r="L1990" s="337">
        <v>17.98</v>
      </c>
      <c r="M1990" s="346"/>
    </row>
    <row r="1991" spans="2:13" ht="25.5" outlineLevel="1" x14ac:dyDescent="0.2">
      <c r="B1991" s="345"/>
      <c r="C1991" s="493" t="s">
        <v>1991</v>
      </c>
      <c r="D1991" s="472" t="s">
        <v>2325</v>
      </c>
      <c r="E1991" s="444" t="s">
        <v>14</v>
      </c>
      <c r="F1991" s="444" t="s">
        <v>1247</v>
      </c>
      <c r="G1991" s="473" t="s">
        <v>1993</v>
      </c>
      <c r="H1991" s="473"/>
      <c r="I1991" s="339" t="s">
        <v>29</v>
      </c>
      <c r="J1991" s="340">
        <v>2.0832999999999999</v>
      </c>
      <c r="K1991" s="341">
        <v>262.08</v>
      </c>
      <c r="L1991" s="341">
        <v>545.99</v>
      </c>
      <c r="M1991" s="346"/>
    </row>
    <row r="1992" spans="2:13" ht="25.5" outlineLevel="1" x14ac:dyDescent="0.2">
      <c r="B1992" s="345"/>
      <c r="C1992" s="493" t="s">
        <v>1991</v>
      </c>
      <c r="D1992" s="472" t="s">
        <v>2324</v>
      </c>
      <c r="E1992" s="444" t="s">
        <v>14</v>
      </c>
      <c r="F1992" s="444" t="s">
        <v>1499</v>
      </c>
      <c r="G1992" s="473" t="s">
        <v>1993</v>
      </c>
      <c r="H1992" s="473"/>
      <c r="I1992" s="339" t="s">
        <v>29</v>
      </c>
      <c r="J1992" s="340">
        <v>24.4</v>
      </c>
      <c r="K1992" s="341">
        <v>0.2</v>
      </c>
      <c r="L1992" s="341">
        <v>4.88</v>
      </c>
      <c r="M1992" s="346"/>
    </row>
    <row r="1993" spans="2:13" outlineLevel="1" x14ac:dyDescent="0.2">
      <c r="B1993" s="345"/>
      <c r="C1993" s="493" t="s">
        <v>1991</v>
      </c>
      <c r="D1993" s="472" t="s">
        <v>2322</v>
      </c>
      <c r="E1993" s="444" t="s">
        <v>14</v>
      </c>
      <c r="F1993" s="444" t="s">
        <v>1283</v>
      </c>
      <c r="G1993" s="473" t="s">
        <v>1993</v>
      </c>
      <c r="H1993" s="473"/>
      <c r="I1993" s="339" t="s">
        <v>29</v>
      </c>
      <c r="J1993" s="340">
        <v>1.2466999999999999</v>
      </c>
      <c r="K1993" s="341">
        <v>28.36</v>
      </c>
      <c r="L1993" s="341">
        <v>35.35</v>
      </c>
      <c r="M1993" s="346"/>
    </row>
    <row r="1994" spans="2:13" outlineLevel="1" x14ac:dyDescent="0.2">
      <c r="B1994" s="345"/>
      <c r="C1994" s="491"/>
      <c r="D1994" s="469"/>
      <c r="E1994" s="469"/>
      <c r="F1994" s="469"/>
      <c r="G1994" s="469" t="s">
        <v>1917</v>
      </c>
      <c r="H1994" s="470">
        <v>21.999619301418104</v>
      </c>
      <c r="I1994" s="469" t="s">
        <v>1918</v>
      </c>
      <c r="J1994" s="470">
        <v>24.23</v>
      </c>
      <c r="K1994" s="469" t="s">
        <v>1919</v>
      </c>
      <c r="L1994" s="470">
        <v>46.23</v>
      </c>
      <c r="M1994" s="346"/>
    </row>
    <row r="1995" spans="2:13" ht="13.5" outlineLevel="1" thickBot="1" x14ac:dyDescent="0.25">
      <c r="B1995" s="345"/>
      <c r="C1995" s="491"/>
      <c r="D1995" s="469"/>
      <c r="E1995" s="469"/>
      <c r="F1995" s="469"/>
      <c r="G1995" s="469" t="s">
        <v>1920</v>
      </c>
      <c r="H1995" s="470">
        <v>99.7</v>
      </c>
      <c r="I1995" s="469"/>
      <c r="J1995" s="471" t="s">
        <v>1921</v>
      </c>
      <c r="K1995" s="471"/>
      <c r="L1995" s="470">
        <v>752.25</v>
      </c>
      <c r="M1995" s="346"/>
    </row>
    <row r="1996" spans="2:13" ht="13.5" outlineLevel="1" thickTop="1" x14ac:dyDescent="0.2">
      <c r="B1996" s="345"/>
      <c r="C1996" s="492"/>
      <c r="D1996" s="338"/>
      <c r="E1996" s="338"/>
      <c r="F1996" s="338"/>
      <c r="G1996" s="338"/>
      <c r="H1996" s="338"/>
      <c r="I1996" s="338"/>
      <c r="J1996" s="338"/>
      <c r="K1996" s="338"/>
      <c r="L1996" s="338"/>
      <c r="M1996" s="346"/>
    </row>
    <row r="1997" spans="2:13" ht="15" outlineLevel="1" x14ac:dyDescent="0.2">
      <c r="B1997" s="345"/>
      <c r="C1997" s="488" t="s">
        <v>625</v>
      </c>
      <c r="D1997" s="462" t="s">
        <v>1</v>
      </c>
      <c r="E1997" s="461" t="s">
        <v>2</v>
      </c>
      <c r="F1997" s="461" t="s">
        <v>3</v>
      </c>
      <c r="G1997" s="463" t="s">
        <v>1900</v>
      </c>
      <c r="H1997" s="463"/>
      <c r="I1997" s="464" t="s">
        <v>4</v>
      </c>
      <c r="J1997" s="462" t="s">
        <v>5</v>
      </c>
      <c r="K1997" s="462" t="s">
        <v>6</v>
      </c>
      <c r="L1997" s="462" t="s">
        <v>7</v>
      </c>
      <c r="M1997" s="346"/>
    </row>
    <row r="1998" spans="2:13" ht="38.25" outlineLevel="1" x14ac:dyDescent="0.2">
      <c r="B1998" s="345"/>
      <c r="C1998" s="489" t="s">
        <v>1901</v>
      </c>
      <c r="D1998" s="465" t="s">
        <v>626</v>
      </c>
      <c r="E1998" s="443" t="s">
        <v>14</v>
      </c>
      <c r="F1998" s="443" t="s">
        <v>627</v>
      </c>
      <c r="G1998" s="466" t="s">
        <v>1938</v>
      </c>
      <c r="H1998" s="466"/>
      <c r="I1998" s="332" t="s">
        <v>24</v>
      </c>
      <c r="J1998" s="333">
        <v>1</v>
      </c>
      <c r="K1998" s="334">
        <v>307.3</v>
      </c>
      <c r="L1998" s="334">
        <v>307.3</v>
      </c>
      <c r="M1998" s="346"/>
    </row>
    <row r="1999" spans="2:13" ht="25.5" outlineLevel="1" x14ac:dyDescent="0.2">
      <c r="B1999" s="345"/>
      <c r="C1999" s="490" t="s">
        <v>1903</v>
      </c>
      <c r="D1999" s="467" t="s">
        <v>2326</v>
      </c>
      <c r="E1999" s="442" t="s">
        <v>14</v>
      </c>
      <c r="F1999" s="442" t="s">
        <v>2327</v>
      </c>
      <c r="G1999" s="468" t="s">
        <v>1916</v>
      </c>
      <c r="H1999" s="468"/>
      <c r="I1999" s="335" t="s">
        <v>1050</v>
      </c>
      <c r="J1999" s="336">
        <v>1.5109999999999999</v>
      </c>
      <c r="K1999" s="337">
        <v>26.16</v>
      </c>
      <c r="L1999" s="337">
        <v>39.520000000000003</v>
      </c>
      <c r="M1999" s="346"/>
    </row>
    <row r="2000" spans="2:13" ht="25.5" outlineLevel="1" x14ac:dyDescent="0.2">
      <c r="B2000" s="345"/>
      <c r="C2000" s="490" t="s">
        <v>1903</v>
      </c>
      <c r="D2000" s="467" t="s">
        <v>1997</v>
      </c>
      <c r="E2000" s="442" t="s">
        <v>14</v>
      </c>
      <c r="F2000" s="442" t="s">
        <v>1998</v>
      </c>
      <c r="G2000" s="468" t="s">
        <v>1916</v>
      </c>
      <c r="H2000" s="468"/>
      <c r="I2000" s="335" t="s">
        <v>1050</v>
      </c>
      <c r="J2000" s="336">
        <v>1.4690000000000001</v>
      </c>
      <c r="K2000" s="337">
        <v>21.09</v>
      </c>
      <c r="L2000" s="337">
        <v>30.98</v>
      </c>
      <c r="M2000" s="346"/>
    </row>
    <row r="2001" spans="2:13" ht="25.5" outlineLevel="1" x14ac:dyDescent="0.2">
      <c r="B2001" s="345"/>
      <c r="C2001" s="493" t="s">
        <v>1991</v>
      </c>
      <c r="D2001" s="472" t="s">
        <v>2194</v>
      </c>
      <c r="E2001" s="444" t="s">
        <v>14</v>
      </c>
      <c r="F2001" s="444" t="s">
        <v>1437</v>
      </c>
      <c r="G2001" s="473" t="s">
        <v>1993</v>
      </c>
      <c r="H2001" s="473"/>
      <c r="I2001" s="339" t="s">
        <v>29</v>
      </c>
      <c r="J2001" s="340">
        <v>1.913</v>
      </c>
      <c r="K2001" s="341">
        <v>0.37</v>
      </c>
      <c r="L2001" s="341">
        <v>0.7</v>
      </c>
      <c r="M2001" s="346"/>
    </row>
    <row r="2002" spans="2:13" ht="25.5" outlineLevel="1" x14ac:dyDescent="0.2">
      <c r="B2002" s="345"/>
      <c r="C2002" s="493" t="s">
        <v>1991</v>
      </c>
      <c r="D2002" s="472" t="s">
        <v>1579</v>
      </c>
      <c r="E2002" s="444" t="s">
        <v>14</v>
      </c>
      <c r="F2002" s="444" t="s">
        <v>1580</v>
      </c>
      <c r="G2002" s="473" t="s">
        <v>1993</v>
      </c>
      <c r="H2002" s="473"/>
      <c r="I2002" s="339" t="s">
        <v>83</v>
      </c>
      <c r="J2002" s="340">
        <v>2.605</v>
      </c>
      <c r="K2002" s="341">
        <v>2.5499999999999998</v>
      </c>
      <c r="L2002" s="341">
        <v>6.64</v>
      </c>
      <c r="M2002" s="346"/>
    </row>
    <row r="2003" spans="2:13" outlineLevel="1" x14ac:dyDescent="0.2">
      <c r="B2003" s="345"/>
      <c r="C2003" s="493" t="s">
        <v>1991</v>
      </c>
      <c r="D2003" s="472" t="s">
        <v>2328</v>
      </c>
      <c r="E2003" s="444" t="s">
        <v>14</v>
      </c>
      <c r="F2003" s="444" t="s">
        <v>1303</v>
      </c>
      <c r="G2003" s="473" t="s">
        <v>1993</v>
      </c>
      <c r="H2003" s="473"/>
      <c r="I2003" s="339" t="s">
        <v>166</v>
      </c>
      <c r="J2003" s="340">
        <v>0.83899999999999997</v>
      </c>
      <c r="K2003" s="341">
        <v>41.11</v>
      </c>
      <c r="L2003" s="341">
        <v>34.49</v>
      </c>
      <c r="M2003" s="346"/>
    </row>
    <row r="2004" spans="2:13" outlineLevel="1" x14ac:dyDescent="0.2">
      <c r="B2004" s="345"/>
      <c r="C2004" s="493" t="s">
        <v>1991</v>
      </c>
      <c r="D2004" s="472" t="s">
        <v>2322</v>
      </c>
      <c r="E2004" s="444" t="s">
        <v>14</v>
      </c>
      <c r="F2004" s="444" t="s">
        <v>1283</v>
      </c>
      <c r="G2004" s="473" t="s">
        <v>1993</v>
      </c>
      <c r="H2004" s="473"/>
      <c r="I2004" s="339" t="s">
        <v>29</v>
      </c>
      <c r="J2004" s="340">
        <v>0.34599999999999997</v>
      </c>
      <c r="K2004" s="341">
        <v>28.36</v>
      </c>
      <c r="L2004" s="341">
        <v>9.81</v>
      </c>
      <c r="M2004" s="346"/>
    </row>
    <row r="2005" spans="2:13" outlineLevel="1" x14ac:dyDescent="0.2">
      <c r="B2005" s="345"/>
      <c r="C2005" s="493" t="s">
        <v>1991</v>
      </c>
      <c r="D2005" s="472" t="s">
        <v>2329</v>
      </c>
      <c r="E2005" s="444" t="s">
        <v>14</v>
      </c>
      <c r="F2005" s="444" t="s">
        <v>1308</v>
      </c>
      <c r="G2005" s="473" t="s">
        <v>1993</v>
      </c>
      <c r="H2005" s="473"/>
      <c r="I2005" s="339" t="s">
        <v>24</v>
      </c>
      <c r="J2005" s="340">
        <v>1</v>
      </c>
      <c r="K2005" s="341">
        <v>185.16</v>
      </c>
      <c r="L2005" s="341">
        <v>185.16</v>
      </c>
      <c r="M2005" s="346"/>
    </row>
    <row r="2006" spans="2:13" outlineLevel="1" x14ac:dyDescent="0.2">
      <c r="B2006" s="345"/>
      <c r="C2006" s="491"/>
      <c r="D2006" s="469"/>
      <c r="E2006" s="469"/>
      <c r="F2006" s="469"/>
      <c r="G2006" s="469" t="s">
        <v>1917</v>
      </c>
      <c r="H2006" s="470">
        <v>22.451698867421719</v>
      </c>
      <c r="I2006" s="469" t="s">
        <v>1918</v>
      </c>
      <c r="J2006" s="470">
        <v>24.73</v>
      </c>
      <c r="K2006" s="469" t="s">
        <v>1919</v>
      </c>
      <c r="L2006" s="470">
        <v>47.18</v>
      </c>
      <c r="M2006" s="346"/>
    </row>
    <row r="2007" spans="2:13" ht="13.5" outlineLevel="1" thickBot="1" x14ac:dyDescent="0.25">
      <c r="B2007" s="345"/>
      <c r="C2007" s="491"/>
      <c r="D2007" s="469"/>
      <c r="E2007" s="469"/>
      <c r="F2007" s="469"/>
      <c r="G2007" s="469" t="s">
        <v>1920</v>
      </c>
      <c r="H2007" s="470">
        <v>68.31</v>
      </c>
      <c r="I2007" s="469"/>
      <c r="J2007" s="471" t="s">
        <v>1921</v>
      </c>
      <c r="K2007" s="471"/>
      <c r="L2007" s="470">
        <v>375.61</v>
      </c>
      <c r="M2007" s="346"/>
    </row>
    <row r="2008" spans="2:13" ht="13.5" outlineLevel="1" thickTop="1" x14ac:dyDescent="0.2">
      <c r="B2008" s="345"/>
      <c r="C2008" s="492"/>
      <c r="D2008" s="338"/>
      <c r="E2008" s="338"/>
      <c r="F2008" s="338"/>
      <c r="G2008" s="338"/>
      <c r="H2008" s="338"/>
      <c r="I2008" s="338"/>
      <c r="J2008" s="338"/>
      <c r="K2008" s="338"/>
      <c r="L2008" s="338"/>
      <c r="M2008" s="346"/>
    </row>
    <row r="2009" spans="2:13" ht="15" outlineLevel="1" x14ac:dyDescent="0.2">
      <c r="B2009" s="345"/>
      <c r="C2009" s="488" t="s">
        <v>630</v>
      </c>
      <c r="D2009" s="462" t="s">
        <v>1</v>
      </c>
      <c r="E2009" s="461" t="s">
        <v>2</v>
      </c>
      <c r="F2009" s="461" t="s">
        <v>3</v>
      </c>
      <c r="G2009" s="463" t="s">
        <v>1900</v>
      </c>
      <c r="H2009" s="463"/>
      <c r="I2009" s="464" t="s">
        <v>4</v>
      </c>
      <c r="J2009" s="462" t="s">
        <v>5</v>
      </c>
      <c r="K2009" s="462" t="s">
        <v>6</v>
      </c>
      <c r="L2009" s="462" t="s">
        <v>7</v>
      </c>
      <c r="M2009" s="346"/>
    </row>
    <row r="2010" spans="2:13" ht="63.75" outlineLevel="1" x14ac:dyDescent="0.2">
      <c r="B2010" s="345"/>
      <c r="C2010" s="489" t="s">
        <v>1901</v>
      </c>
      <c r="D2010" s="465" t="s">
        <v>631</v>
      </c>
      <c r="E2010" s="443" t="s">
        <v>27</v>
      </c>
      <c r="F2010" s="443" t="s">
        <v>632</v>
      </c>
      <c r="G2010" s="466" t="s">
        <v>2251</v>
      </c>
      <c r="H2010" s="466"/>
      <c r="I2010" s="332" t="s">
        <v>24</v>
      </c>
      <c r="J2010" s="333">
        <v>1</v>
      </c>
      <c r="K2010" s="334">
        <v>125.74</v>
      </c>
      <c r="L2010" s="334">
        <v>125.74</v>
      </c>
      <c r="M2010" s="346"/>
    </row>
    <row r="2011" spans="2:13" ht="25.5" outlineLevel="1" x14ac:dyDescent="0.2">
      <c r="B2011" s="345"/>
      <c r="C2011" s="490" t="s">
        <v>1903</v>
      </c>
      <c r="D2011" s="467" t="s">
        <v>2029</v>
      </c>
      <c r="E2011" s="442" t="s">
        <v>14</v>
      </c>
      <c r="F2011" s="442" t="s">
        <v>2030</v>
      </c>
      <c r="G2011" s="468" t="s">
        <v>1916</v>
      </c>
      <c r="H2011" s="468"/>
      <c r="I2011" s="335" t="s">
        <v>1050</v>
      </c>
      <c r="J2011" s="336">
        <v>0.66</v>
      </c>
      <c r="K2011" s="337">
        <v>28.23</v>
      </c>
      <c r="L2011" s="337">
        <v>18.63</v>
      </c>
      <c r="M2011" s="346"/>
    </row>
    <row r="2012" spans="2:13" ht="25.5" outlineLevel="1" x14ac:dyDescent="0.2">
      <c r="B2012" s="345"/>
      <c r="C2012" s="490" t="s">
        <v>1903</v>
      </c>
      <c r="D2012" s="467" t="s">
        <v>1997</v>
      </c>
      <c r="E2012" s="442" t="s">
        <v>14</v>
      </c>
      <c r="F2012" s="442" t="s">
        <v>1998</v>
      </c>
      <c r="G2012" s="468" t="s">
        <v>1916</v>
      </c>
      <c r="H2012" s="468"/>
      <c r="I2012" s="335" t="s">
        <v>1050</v>
      </c>
      <c r="J2012" s="336">
        <v>0.36</v>
      </c>
      <c r="K2012" s="337">
        <v>21.09</v>
      </c>
      <c r="L2012" s="337">
        <v>7.59</v>
      </c>
      <c r="M2012" s="346"/>
    </row>
    <row r="2013" spans="2:13" outlineLevel="1" x14ac:dyDescent="0.2">
      <c r="B2013" s="345"/>
      <c r="C2013" s="493" t="s">
        <v>1991</v>
      </c>
      <c r="D2013" s="472" t="s">
        <v>2330</v>
      </c>
      <c r="E2013" s="444" t="s">
        <v>14</v>
      </c>
      <c r="F2013" s="444" t="s">
        <v>1364</v>
      </c>
      <c r="G2013" s="473" t="s">
        <v>1993</v>
      </c>
      <c r="H2013" s="473"/>
      <c r="I2013" s="339" t="s">
        <v>166</v>
      </c>
      <c r="J2013" s="340">
        <v>6.14</v>
      </c>
      <c r="K2013" s="341">
        <v>0.57999999999999996</v>
      </c>
      <c r="L2013" s="341">
        <v>3.56</v>
      </c>
      <c r="M2013" s="346"/>
    </row>
    <row r="2014" spans="2:13" outlineLevel="1" x14ac:dyDescent="0.2">
      <c r="B2014" s="345"/>
      <c r="C2014" s="493" t="s">
        <v>1991</v>
      </c>
      <c r="D2014" s="472" t="s">
        <v>2331</v>
      </c>
      <c r="E2014" s="444" t="s">
        <v>108</v>
      </c>
      <c r="F2014" s="444" t="s">
        <v>1218</v>
      </c>
      <c r="G2014" s="473" t="s">
        <v>1993</v>
      </c>
      <c r="H2014" s="473"/>
      <c r="I2014" s="339" t="s">
        <v>24</v>
      </c>
      <c r="J2014" s="340">
        <v>1.05</v>
      </c>
      <c r="K2014" s="341">
        <v>88.2</v>
      </c>
      <c r="L2014" s="341">
        <v>92.61</v>
      </c>
      <c r="M2014" s="346"/>
    </row>
    <row r="2015" spans="2:13" outlineLevel="1" x14ac:dyDescent="0.2">
      <c r="B2015" s="345"/>
      <c r="C2015" s="493" t="s">
        <v>1991</v>
      </c>
      <c r="D2015" s="472" t="s">
        <v>2264</v>
      </c>
      <c r="E2015" s="444" t="s">
        <v>108</v>
      </c>
      <c r="F2015" s="444" t="s">
        <v>1263</v>
      </c>
      <c r="G2015" s="473" t="s">
        <v>1993</v>
      </c>
      <c r="H2015" s="473"/>
      <c r="I2015" s="339" t="s">
        <v>166</v>
      </c>
      <c r="J2015" s="340">
        <v>7.9799999999999996E-2</v>
      </c>
      <c r="K2015" s="341">
        <v>41.99</v>
      </c>
      <c r="L2015" s="341">
        <v>3.35</v>
      </c>
      <c r="M2015" s="346"/>
    </row>
    <row r="2016" spans="2:13" outlineLevel="1" x14ac:dyDescent="0.2">
      <c r="B2016" s="345"/>
      <c r="C2016" s="491"/>
      <c r="D2016" s="469"/>
      <c r="E2016" s="469"/>
      <c r="F2016" s="469"/>
      <c r="G2016" s="469" t="s">
        <v>1917</v>
      </c>
      <c r="H2016" s="470">
        <v>8.6656514704482728</v>
      </c>
      <c r="I2016" s="469" t="s">
        <v>1918</v>
      </c>
      <c r="J2016" s="470">
        <v>9.5399999999999991</v>
      </c>
      <c r="K2016" s="469" t="s">
        <v>1919</v>
      </c>
      <c r="L2016" s="470">
        <v>18.21</v>
      </c>
      <c r="M2016" s="346"/>
    </row>
    <row r="2017" spans="2:13" outlineLevel="1" x14ac:dyDescent="0.2">
      <c r="B2017" s="345"/>
      <c r="C2017" s="491"/>
      <c r="D2017" s="469"/>
      <c r="E2017" s="469"/>
      <c r="F2017" s="469"/>
      <c r="G2017" s="469" t="s">
        <v>1920</v>
      </c>
      <c r="H2017" s="470">
        <v>27.95</v>
      </c>
      <c r="I2017" s="469"/>
      <c r="J2017" s="471" t="s">
        <v>1921</v>
      </c>
      <c r="K2017" s="471"/>
      <c r="L2017" s="470">
        <v>153.69</v>
      </c>
      <c r="M2017" s="346"/>
    </row>
    <row r="2018" spans="2:13" outlineLevel="1" x14ac:dyDescent="0.2">
      <c r="B2018" s="345"/>
      <c r="C2018" s="494" t="s">
        <v>2001</v>
      </c>
      <c r="D2018" s="474"/>
      <c r="E2018" s="474"/>
      <c r="F2018" s="474"/>
      <c r="G2018" s="474"/>
      <c r="H2018" s="474"/>
      <c r="I2018" s="474"/>
      <c r="J2018" s="474"/>
      <c r="K2018" s="474"/>
      <c r="L2018" s="474"/>
      <c r="M2018" s="346"/>
    </row>
    <row r="2019" spans="2:13" ht="13.5" outlineLevel="1" thickBot="1" x14ac:dyDescent="0.25">
      <c r="B2019" s="345"/>
      <c r="C2019" s="486" t="s">
        <v>2332</v>
      </c>
      <c r="D2019" s="471"/>
      <c r="E2019" s="471"/>
      <c r="F2019" s="471"/>
      <c r="G2019" s="471"/>
      <c r="H2019" s="471"/>
      <c r="I2019" s="471"/>
      <c r="J2019" s="471"/>
      <c r="K2019" s="471"/>
      <c r="L2019" s="471"/>
      <c r="M2019" s="346"/>
    </row>
    <row r="2020" spans="2:13" ht="13.5" outlineLevel="1" thickTop="1" x14ac:dyDescent="0.2">
      <c r="B2020" s="345"/>
      <c r="C2020" s="492"/>
      <c r="D2020" s="338"/>
      <c r="E2020" s="338"/>
      <c r="F2020" s="338"/>
      <c r="G2020" s="338"/>
      <c r="H2020" s="338"/>
      <c r="I2020" s="338"/>
      <c r="J2020" s="338"/>
      <c r="K2020" s="338"/>
      <c r="L2020" s="338"/>
      <c r="M2020" s="346"/>
    </row>
    <row r="2021" spans="2:13" ht="15" outlineLevel="1" x14ac:dyDescent="0.2">
      <c r="B2021" s="345"/>
      <c r="C2021" s="488" t="s">
        <v>633</v>
      </c>
      <c r="D2021" s="462" t="s">
        <v>1</v>
      </c>
      <c r="E2021" s="461" t="s">
        <v>2</v>
      </c>
      <c r="F2021" s="461" t="s">
        <v>3</v>
      </c>
      <c r="G2021" s="463" t="s">
        <v>1900</v>
      </c>
      <c r="H2021" s="463"/>
      <c r="I2021" s="464" t="s">
        <v>4</v>
      </c>
      <c r="J2021" s="462" t="s">
        <v>5</v>
      </c>
      <c r="K2021" s="462" t="s">
        <v>6</v>
      </c>
      <c r="L2021" s="462" t="s">
        <v>7</v>
      </c>
      <c r="M2021" s="346"/>
    </row>
    <row r="2022" spans="2:13" ht="63.75" outlineLevel="1" x14ac:dyDescent="0.2">
      <c r="B2022" s="345"/>
      <c r="C2022" s="489" t="s">
        <v>1901</v>
      </c>
      <c r="D2022" s="465" t="s">
        <v>634</v>
      </c>
      <c r="E2022" s="443" t="s">
        <v>27</v>
      </c>
      <c r="F2022" s="443" t="s">
        <v>635</v>
      </c>
      <c r="G2022" s="466" t="s">
        <v>2251</v>
      </c>
      <c r="H2022" s="466"/>
      <c r="I2022" s="332" t="s">
        <v>563</v>
      </c>
      <c r="J2022" s="333">
        <v>1</v>
      </c>
      <c r="K2022" s="334">
        <v>88.2</v>
      </c>
      <c r="L2022" s="334">
        <v>88.2</v>
      </c>
      <c r="M2022" s="346"/>
    </row>
    <row r="2023" spans="2:13" outlineLevel="1" x14ac:dyDescent="0.2">
      <c r="B2023" s="345"/>
      <c r="C2023" s="493" t="s">
        <v>1991</v>
      </c>
      <c r="D2023" s="472" t="s">
        <v>2331</v>
      </c>
      <c r="E2023" s="444" t="s">
        <v>108</v>
      </c>
      <c r="F2023" s="444" t="s">
        <v>1218</v>
      </c>
      <c r="G2023" s="473" t="s">
        <v>1993</v>
      </c>
      <c r="H2023" s="473"/>
      <c r="I2023" s="339" t="s">
        <v>24</v>
      </c>
      <c r="J2023" s="340">
        <v>1</v>
      </c>
      <c r="K2023" s="341">
        <v>88.2</v>
      </c>
      <c r="L2023" s="341">
        <v>88.2</v>
      </c>
      <c r="M2023" s="346"/>
    </row>
    <row r="2024" spans="2:13" outlineLevel="1" x14ac:dyDescent="0.2">
      <c r="B2024" s="345"/>
      <c r="C2024" s="491"/>
      <c r="D2024" s="469"/>
      <c r="E2024" s="469"/>
      <c r="F2024" s="469"/>
      <c r="G2024" s="469" t="s">
        <v>1917</v>
      </c>
      <c r="H2024" s="470">
        <v>0</v>
      </c>
      <c r="I2024" s="469" t="s">
        <v>1918</v>
      </c>
      <c r="J2024" s="470">
        <v>0</v>
      </c>
      <c r="K2024" s="469" t="s">
        <v>1919</v>
      </c>
      <c r="L2024" s="470">
        <v>0</v>
      </c>
      <c r="M2024" s="346"/>
    </row>
    <row r="2025" spans="2:13" outlineLevel="1" x14ac:dyDescent="0.2">
      <c r="B2025" s="345"/>
      <c r="C2025" s="491"/>
      <c r="D2025" s="469"/>
      <c r="E2025" s="469"/>
      <c r="F2025" s="469"/>
      <c r="G2025" s="469" t="s">
        <v>1920</v>
      </c>
      <c r="H2025" s="470">
        <v>19.600000000000001</v>
      </c>
      <c r="I2025" s="469"/>
      <c r="J2025" s="471" t="s">
        <v>1921</v>
      </c>
      <c r="K2025" s="471"/>
      <c r="L2025" s="470">
        <v>107.8</v>
      </c>
      <c r="M2025" s="346"/>
    </row>
    <row r="2026" spans="2:13" outlineLevel="1" x14ac:dyDescent="0.2">
      <c r="B2026" s="345"/>
      <c r="C2026" s="494" t="s">
        <v>2001</v>
      </c>
      <c r="D2026" s="474"/>
      <c r="E2026" s="474"/>
      <c r="F2026" s="474"/>
      <c r="G2026" s="474"/>
      <c r="H2026" s="474"/>
      <c r="I2026" s="474"/>
      <c r="J2026" s="474"/>
      <c r="K2026" s="474"/>
      <c r="L2026" s="474"/>
      <c r="M2026" s="346"/>
    </row>
    <row r="2027" spans="2:13" ht="13.5" outlineLevel="1" thickBot="1" x14ac:dyDescent="0.25">
      <c r="B2027" s="345"/>
      <c r="C2027" s="486" t="s">
        <v>2267</v>
      </c>
      <c r="D2027" s="471"/>
      <c r="E2027" s="471"/>
      <c r="F2027" s="471"/>
      <c r="G2027" s="471"/>
      <c r="H2027" s="471"/>
      <c r="I2027" s="471"/>
      <c r="J2027" s="471"/>
      <c r="K2027" s="471"/>
      <c r="L2027" s="471"/>
      <c r="M2027" s="346"/>
    </row>
    <row r="2028" spans="2:13" ht="13.5" outlineLevel="1" thickTop="1" x14ac:dyDescent="0.2">
      <c r="B2028" s="345"/>
      <c r="C2028" s="492"/>
      <c r="D2028" s="338"/>
      <c r="E2028" s="338"/>
      <c r="F2028" s="338"/>
      <c r="G2028" s="338"/>
      <c r="H2028" s="338"/>
      <c r="I2028" s="338"/>
      <c r="J2028" s="338"/>
      <c r="K2028" s="338"/>
      <c r="L2028" s="338"/>
      <c r="M2028" s="346"/>
    </row>
    <row r="2029" spans="2:13" ht="15" outlineLevel="1" x14ac:dyDescent="0.2">
      <c r="B2029" s="345"/>
      <c r="C2029" s="488" t="s">
        <v>636</v>
      </c>
      <c r="D2029" s="462" t="s">
        <v>1</v>
      </c>
      <c r="E2029" s="461" t="s">
        <v>2</v>
      </c>
      <c r="F2029" s="461" t="s">
        <v>3</v>
      </c>
      <c r="G2029" s="463" t="s">
        <v>1900</v>
      </c>
      <c r="H2029" s="463"/>
      <c r="I2029" s="464" t="s">
        <v>4</v>
      </c>
      <c r="J2029" s="462" t="s">
        <v>5</v>
      </c>
      <c r="K2029" s="462" t="s">
        <v>6</v>
      </c>
      <c r="L2029" s="462" t="s">
        <v>7</v>
      </c>
      <c r="M2029" s="346"/>
    </row>
    <row r="2030" spans="2:13" ht="51" outlineLevel="1" x14ac:dyDescent="0.2">
      <c r="B2030" s="345"/>
      <c r="C2030" s="489" t="s">
        <v>1901</v>
      </c>
      <c r="D2030" s="465" t="s">
        <v>637</v>
      </c>
      <c r="E2030" s="443" t="s">
        <v>27</v>
      </c>
      <c r="F2030" s="443" t="s">
        <v>638</v>
      </c>
      <c r="G2030" s="466" t="s">
        <v>2251</v>
      </c>
      <c r="H2030" s="466"/>
      <c r="I2030" s="332" t="s">
        <v>377</v>
      </c>
      <c r="J2030" s="333">
        <v>1</v>
      </c>
      <c r="K2030" s="334">
        <v>16.28</v>
      </c>
      <c r="L2030" s="334">
        <v>16.28</v>
      </c>
      <c r="M2030" s="346"/>
    </row>
    <row r="2031" spans="2:13" ht="25.5" outlineLevel="1" x14ac:dyDescent="0.2">
      <c r="B2031" s="345"/>
      <c r="C2031" s="490" t="s">
        <v>1903</v>
      </c>
      <c r="D2031" s="467" t="s">
        <v>2014</v>
      </c>
      <c r="E2031" s="442" t="s">
        <v>14</v>
      </c>
      <c r="F2031" s="442" t="s">
        <v>2015</v>
      </c>
      <c r="G2031" s="468" t="s">
        <v>1916</v>
      </c>
      <c r="H2031" s="468"/>
      <c r="I2031" s="335" t="s">
        <v>1050</v>
      </c>
      <c r="J2031" s="336">
        <v>7.0000000000000007E-2</v>
      </c>
      <c r="K2031" s="337">
        <v>28.33</v>
      </c>
      <c r="L2031" s="337">
        <v>1.98</v>
      </c>
      <c r="M2031" s="346"/>
    </row>
    <row r="2032" spans="2:13" ht="25.5" outlineLevel="1" x14ac:dyDescent="0.2">
      <c r="B2032" s="345"/>
      <c r="C2032" s="490" t="s">
        <v>1903</v>
      </c>
      <c r="D2032" s="467" t="s">
        <v>1997</v>
      </c>
      <c r="E2032" s="442" t="s">
        <v>14</v>
      </c>
      <c r="F2032" s="442" t="s">
        <v>1998</v>
      </c>
      <c r="G2032" s="468" t="s">
        <v>1916</v>
      </c>
      <c r="H2032" s="468"/>
      <c r="I2032" s="335" t="s">
        <v>1050</v>
      </c>
      <c r="J2032" s="336">
        <v>7.0000000000000007E-2</v>
      </c>
      <c r="K2032" s="337">
        <v>21.09</v>
      </c>
      <c r="L2032" s="337">
        <v>1.47</v>
      </c>
      <c r="M2032" s="346"/>
    </row>
    <row r="2033" spans="2:13" outlineLevel="1" x14ac:dyDescent="0.2">
      <c r="B2033" s="345"/>
      <c r="C2033" s="493" t="s">
        <v>1991</v>
      </c>
      <c r="D2033" s="472" t="s">
        <v>2322</v>
      </c>
      <c r="E2033" s="444" t="s">
        <v>14</v>
      </c>
      <c r="F2033" s="444" t="s">
        <v>1283</v>
      </c>
      <c r="G2033" s="473" t="s">
        <v>1993</v>
      </c>
      <c r="H2033" s="473"/>
      <c r="I2033" s="339" t="s">
        <v>29</v>
      </c>
      <c r="J2033" s="340">
        <v>6.5000000000000002E-2</v>
      </c>
      <c r="K2033" s="341">
        <v>28.36</v>
      </c>
      <c r="L2033" s="341">
        <v>1.84</v>
      </c>
      <c r="M2033" s="346"/>
    </row>
    <row r="2034" spans="2:13" ht="25.5" outlineLevel="1" x14ac:dyDescent="0.2">
      <c r="B2034" s="345"/>
      <c r="C2034" s="493" t="s">
        <v>1991</v>
      </c>
      <c r="D2034" s="472" t="s">
        <v>1374</v>
      </c>
      <c r="E2034" s="444" t="s">
        <v>75</v>
      </c>
      <c r="F2034" s="444" t="s">
        <v>1375</v>
      </c>
      <c r="G2034" s="473" t="s">
        <v>1993</v>
      </c>
      <c r="H2034" s="473"/>
      <c r="I2034" s="339" t="s">
        <v>83</v>
      </c>
      <c r="J2034" s="340">
        <v>1</v>
      </c>
      <c r="K2034" s="341">
        <v>10.99</v>
      </c>
      <c r="L2034" s="341">
        <v>10.99</v>
      </c>
      <c r="M2034" s="346"/>
    </row>
    <row r="2035" spans="2:13" outlineLevel="1" x14ac:dyDescent="0.2">
      <c r="B2035" s="345"/>
      <c r="C2035" s="491"/>
      <c r="D2035" s="469"/>
      <c r="E2035" s="469"/>
      <c r="F2035" s="469"/>
      <c r="G2035" s="469" t="s">
        <v>1917</v>
      </c>
      <c r="H2035" s="470">
        <v>1.118302084324736</v>
      </c>
      <c r="I2035" s="469" t="s">
        <v>1918</v>
      </c>
      <c r="J2035" s="470">
        <v>1.23</v>
      </c>
      <c r="K2035" s="469" t="s">
        <v>1919</v>
      </c>
      <c r="L2035" s="470">
        <v>2.35</v>
      </c>
      <c r="M2035" s="346"/>
    </row>
    <row r="2036" spans="2:13" outlineLevel="1" x14ac:dyDescent="0.2">
      <c r="B2036" s="345"/>
      <c r="C2036" s="491"/>
      <c r="D2036" s="469"/>
      <c r="E2036" s="469"/>
      <c r="F2036" s="469"/>
      <c r="G2036" s="469" t="s">
        <v>1920</v>
      </c>
      <c r="H2036" s="470">
        <v>3.61</v>
      </c>
      <c r="I2036" s="469"/>
      <c r="J2036" s="471" t="s">
        <v>1921</v>
      </c>
      <c r="K2036" s="471"/>
      <c r="L2036" s="470">
        <v>19.89</v>
      </c>
      <c r="M2036" s="346"/>
    </row>
    <row r="2037" spans="2:13" outlineLevel="1" x14ac:dyDescent="0.2">
      <c r="B2037" s="345"/>
      <c r="C2037" s="494" t="s">
        <v>2001</v>
      </c>
      <c r="D2037" s="474"/>
      <c r="E2037" s="474"/>
      <c r="F2037" s="474"/>
      <c r="G2037" s="474"/>
      <c r="H2037" s="474"/>
      <c r="I2037" s="474"/>
      <c r="J2037" s="474"/>
      <c r="K2037" s="474"/>
      <c r="L2037" s="474"/>
      <c r="M2037" s="346"/>
    </row>
    <row r="2038" spans="2:13" ht="13.5" outlineLevel="1" thickBot="1" x14ac:dyDescent="0.25">
      <c r="B2038" s="345"/>
      <c r="C2038" s="486" t="s">
        <v>2333</v>
      </c>
      <c r="D2038" s="471"/>
      <c r="E2038" s="471"/>
      <c r="F2038" s="471"/>
      <c r="G2038" s="471"/>
      <c r="H2038" s="471"/>
      <c r="I2038" s="471"/>
      <c r="J2038" s="471"/>
      <c r="K2038" s="471"/>
      <c r="L2038" s="471"/>
      <c r="M2038" s="346"/>
    </row>
    <row r="2039" spans="2:13" ht="13.5" outlineLevel="1" thickTop="1" x14ac:dyDescent="0.2">
      <c r="B2039" s="345"/>
      <c r="C2039" s="492"/>
      <c r="D2039" s="338"/>
      <c r="E2039" s="338"/>
      <c r="F2039" s="338"/>
      <c r="G2039" s="338"/>
      <c r="H2039" s="338"/>
      <c r="I2039" s="338"/>
      <c r="J2039" s="338"/>
      <c r="K2039" s="338"/>
      <c r="L2039" s="338"/>
      <c r="M2039" s="346"/>
    </row>
    <row r="2040" spans="2:13" ht="15" outlineLevel="1" x14ac:dyDescent="0.2">
      <c r="B2040" s="345"/>
      <c r="C2040" s="488" t="s">
        <v>641</v>
      </c>
      <c r="D2040" s="462" t="s">
        <v>1</v>
      </c>
      <c r="E2040" s="461" t="s">
        <v>2</v>
      </c>
      <c r="F2040" s="461" t="s">
        <v>3</v>
      </c>
      <c r="G2040" s="463" t="s">
        <v>1900</v>
      </c>
      <c r="H2040" s="463"/>
      <c r="I2040" s="464" t="s">
        <v>4</v>
      </c>
      <c r="J2040" s="462" t="s">
        <v>5</v>
      </c>
      <c r="K2040" s="462" t="s">
        <v>6</v>
      </c>
      <c r="L2040" s="462" t="s">
        <v>7</v>
      </c>
      <c r="M2040" s="346"/>
    </row>
    <row r="2041" spans="2:13" ht="25.5" outlineLevel="1" x14ac:dyDescent="0.2">
      <c r="B2041" s="345"/>
      <c r="C2041" s="489" t="s">
        <v>1901</v>
      </c>
      <c r="D2041" s="465" t="s">
        <v>642</v>
      </c>
      <c r="E2041" s="443" t="s">
        <v>27</v>
      </c>
      <c r="F2041" s="443" t="s">
        <v>643</v>
      </c>
      <c r="G2041" s="466" t="s">
        <v>2055</v>
      </c>
      <c r="H2041" s="466"/>
      <c r="I2041" s="332" t="s">
        <v>24</v>
      </c>
      <c r="J2041" s="333">
        <v>1</v>
      </c>
      <c r="K2041" s="334">
        <v>786.77</v>
      </c>
      <c r="L2041" s="334">
        <v>786.77</v>
      </c>
      <c r="M2041" s="346"/>
    </row>
    <row r="2042" spans="2:13" ht="25.5" outlineLevel="1" x14ac:dyDescent="0.2">
      <c r="B2042" s="345"/>
      <c r="C2042" s="490" t="s">
        <v>1903</v>
      </c>
      <c r="D2042" s="467" t="s">
        <v>2268</v>
      </c>
      <c r="E2042" s="442" t="s">
        <v>14</v>
      </c>
      <c r="F2042" s="442" t="s">
        <v>2269</v>
      </c>
      <c r="G2042" s="468" t="s">
        <v>1916</v>
      </c>
      <c r="H2042" s="468"/>
      <c r="I2042" s="335" t="s">
        <v>1050</v>
      </c>
      <c r="J2042" s="336">
        <v>1.405</v>
      </c>
      <c r="K2042" s="337">
        <v>28.23</v>
      </c>
      <c r="L2042" s="337">
        <v>39.659999999999997</v>
      </c>
      <c r="M2042" s="346"/>
    </row>
    <row r="2043" spans="2:13" ht="25.5" outlineLevel="1" x14ac:dyDescent="0.2">
      <c r="B2043" s="345"/>
      <c r="C2043" s="490" t="s">
        <v>1903</v>
      </c>
      <c r="D2043" s="467" t="s">
        <v>1997</v>
      </c>
      <c r="E2043" s="442" t="s">
        <v>14</v>
      </c>
      <c r="F2043" s="442" t="s">
        <v>1998</v>
      </c>
      <c r="G2043" s="468" t="s">
        <v>1916</v>
      </c>
      <c r="H2043" s="468"/>
      <c r="I2043" s="335" t="s">
        <v>1050</v>
      </c>
      <c r="J2043" s="336">
        <v>0.70199999999999996</v>
      </c>
      <c r="K2043" s="337">
        <v>21.09</v>
      </c>
      <c r="L2043" s="337">
        <v>14.8</v>
      </c>
      <c r="M2043" s="346"/>
    </row>
    <row r="2044" spans="2:13" ht="51" outlineLevel="1" x14ac:dyDescent="0.2">
      <c r="B2044" s="345"/>
      <c r="C2044" s="490" t="s">
        <v>1903</v>
      </c>
      <c r="D2044" s="467" t="s">
        <v>2334</v>
      </c>
      <c r="E2044" s="442" t="s">
        <v>14</v>
      </c>
      <c r="F2044" s="442" t="s">
        <v>2335</v>
      </c>
      <c r="G2044" s="468" t="s">
        <v>1902</v>
      </c>
      <c r="H2044" s="468"/>
      <c r="I2044" s="335" t="s">
        <v>16</v>
      </c>
      <c r="J2044" s="336">
        <v>8.8999999999999996E-2</v>
      </c>
      <c r="K2044" s="337">
        <v>23.19</v>
      </c>
      <c r="L2044" s="337">
        <v>2.06</v>
      </c>
      <c r="M2044" s="346"/>
    </row>
    <row r="2045" spans="2:13" ht="51" outlineLevel="1" x14ac:dyDescent="0.2">
      <c r="B2045" s="345"/>
      <c r="C2045" s="490" t="s">
        <v>1903</v>
      </c>
      <c r="D2045" s="467" t="s">
        <v>2336</v>
      </c>
      <c r="E2045" s="442" t="s">
        <v>14</v>
      </c>
      <c r="F2045" s="442" t="s">
        <v>2337</v>
      </c>
      <c r="G2045" s="468" t="s">
        <v>1902</v>
      </c>
      <c r="H2045" s="468"/>
      <c r="I2045" s="335" t="s">
        <v>2026</v>
      </c>
      <c r="J2045" s="336">
        <v>1.3160000000000001</v>
      </c>
      <c r="K2045" s="337">
        <v>22.22</v>
      </c>
      <c r="L2045" s="337">
        <v>29.24</v>
      </c>
      <c r="M2045" s="346"/>
    </row>
    <row r="2046" spans="2:13" ht="25.5" outlineLevel="1" x14ac:dyDescent="0.2">
      <c r="B2046" s="345"/>
      <c r="C2046" s="493" t="s">
        <v>1991</v>
      </c>
      <c r="D2046" s="472" t="s">
        <v>2338</v>
      </c>
      <c r="E2046" s="444" t="s">
        <v>14</v>
      </c>
      <c r="F2046" s="444" t="s">
        <v>1397</v>
      </c>
      <c r="G2046" s="473" t="s">
        <v>1993</v>
      </c>
      <c r="H2046" s="473"/>
      <c r="I2046" s="339" t="s">
        <v>166</v>
      </c>
      <c r="J2046" s="340">
        <v>0.53</v>
      </c>
      <c r="K2046" s="341">
        <v>56.73</v>
      </c>
      <c r="L2046" s="341">
        <v>30.06</v>
      </c>
      <c r="M2046" s="346"/>
    </row>
    <row r="2047" spans="2:13" outlineLevel="1" x14ac:dyDescent="0.2">
      <c r="B2047" s="345"/>
      <c r="C2047" s="493" t="s">
        <v>1991</v>
      </c>
      <c r="D2047" s="472" t="s">
        <v>1641</v>
      </c>
      <c r="E2047" s="444" t="s">
        <v>14</v>
      </c>
      <c r="F2047" s="444" t="s">
        <v>1642</v>
      </c>
      <c r="G2047" s="473" t="s">
        <v>1993</v>
      </c>
      <c r="H2047" s="473"/>
      <c r="I2047" s="339" t="s">
        <v>166</v>
      </c>
      <c r="J2047" s="340">
        <v>0.97</v>
      </c>
      <c r="K2047" s="341">
        <v>2.04</v>
      </c>
      <c r="L2047" s="341">
        <v>1.97</v>
      </c>
      <c r="M2047" s="346"/>
    </row>
    <row r="2048" spans="2:13" ht="25.5" outlineLevel="1" x14ac:dyDescent="0.2">
      <c r="B2048" s="345"/>
      <c r="C2048" s="493" t="s">
        <v>1991</v>
      </c>
      <c r="D2048" s="472" t="s">
        <v>2339</v>
      </c>
      <c r="E2048" s="444" t="s">
        <v>14</v>
      </c>
      <c r="F2048" s="444" t="s">
        <v>1230</v>
      </c>
      <c r="G2048" s="473" t="s">
        <v>1993</v>
      </c>
      <c r="H2048" s="473"/>
      <c r="I2048" s="339" t="s">
        <v>24</v>
      </c>
      <c r="J2048" s="340">
        <v>1.05</v>
      </c>
      <c r="K2048" s="341">
        <v>547.70000000000005</v>
      </c>
      <c r="L2048" s="341">
        <v>575.08000000000004</v>
      </c>
      <c r="M2048" s="346"/>
    </row>
    <row r="2049" spans="2:13" outlineLevel="1" x14ac:dyDescent="0.2">
      <c r="B2049" s="345"/>
      <c r="C2049" s="493" t="s">
        <v>1991</v>
      </c>
      <c r="D2049" s="472" t="s">
        <v>2340</v>
      </c>
      <c r="E2049" s="444" t="s">
        <v>108</v>
      </c>
      <c r="F2049" s="444" t="s">
        <v>1420</v>
      </c>
      <c r="G2049" s="473" t="s">
        <v>1993</v>
      </c>
      <c r="H2049" s="473"/>
      <c r="I2049" s="339" t="s">
        <v>29</v>
      </c>
      <c r="J2049" s="340">
        <v>2</v>
      </c>
      <c r="K2049" s="341">
        <v>9.68</v>
      </c>
      <c r="L2049" s="341">
        <v>19.36</v>
      </c>
      <c r="M2049" s="346"/>
    </row>
    <row r="2050" spans="2:13" outlineLevel="1" x14ac:dyDescent="0.2">
      <c r="B2050" s="345"/>
      <c r="C2050" s="493" t="s">
        <v>1991</v>
      </c>
      <c r="D2050" s="472" t="s">
        <v>2341</v>
      </c>
      <c r="E2050" s="444" t="s">
        <v>108</v>
      </c>
      <c r="F2050" s="444" t="s">
        <v>1311</v>
      </c>
      <c r="G2050" s="473" t="s">
        <v>1993</v>
      </c>
      <c r="H2050" s="473"/>
      <c r="I2050" s="339" t="s">
        <v>29</v>
      </c>
      <c r="J2050" s="340">
        <v>1</v>
      </c>
      <c r="K2050" s="341">
        <v>74.540000000000006</v>
      </c>
      <c r="L2050" s="341">
        <v>74.540000000000006</v>
      </c>
      <c r="M2050" s="346"/>
    </row>
    <row r="2051" spans="2:13" outlineLevel="1" x14ac:dyDescent="0.2">
      <c r="B2051" s="345"/>
      <c r="C2051" s="491"/>
      <c r="D2051" s="469"/>
      <c r="E2051" s="469"/>
      <c r="F2051" s="469"/>
      <c r="G2051" s="469" t="s">
        <v>1917</v>
      </c>
      <c r="H2051" s="470">
        <v>28.338250690016178</v>
      </c>
      <c r="I2051" s="469" t="s">
        <v>1918</v>
      </c>
      <c r="J2051" s="470">
        <v>31.21</v>
      </c>
      <c r="K2051" s="469" t="s">
        <v>1919</v>
      </c>
      <c r="L2051" s="470">
        <v>59.55</v>
      </c>
      <c r="M2051" s="346"/>
    </row>
    <row r="2052" spans="2:13" outlineLevel="1" x14ac:dyDescent="0.2">
      <c r="B2052" s="345"/>
      <c r="C2052" s="491"/>
      <c r="D2052" s="469"/>
      <c r="E2052" s="469"/>
      <c r="F2052" s="469"/>
      <c r="G2052" s="469" t="s">
        <v>1920</v>
      </c>
      <c r="H2052" s="470">
        <v>174.89</v>
      </c>
      <c r="I2052" s="469"/>
      <c r="J2052" s="471" t="s">
        <v>1921</v>
      </c>
      <c r="K2052" s="471"/>
      <c r="L2052" s="470">
        <v>961.66</v>
      </c>
      <c r="M2052" s="346"/>
    </row>
    <row r="2053" spans="2:13" outlineLevel="1" x14ac:dyDescent="0.2">
      <c r="B2053" s="345"/>
      <c r="C2053" s="494" t="s">
        <v>2001</v>
      </c>
      <c r="D2053" s="474"/>
      <c r="E2053" s="474"/>
      <c r="F2053" s="474"/>
      <c r="G2053" s="474"/>
      <c r="H2053" s="474"/>
      <c r="I2053" s="474"/>
      <c r="J2053" s="474"/>
      <c r="K2053" s="474"/>
      <c r="L2053" s="474"/>
      <c r="M2053" s="346"/>
    </row>
    <row r="2054" spans="2:13" ht="13.5" outlineLevel="1" thickBot="1" x14ac:dyDescent="0.25">
      <c r="B2054" s="345"/>
      <c r="C2054" s="486" t="s">
        <v>2342</v>
      </c>
      <c r="D2054" s="471"/>
      <c r="E2054" s="471"/>
      <c r="F2054" s="471"/>
      <c r="G2054" s="471"/>
      <c r="H2054" s="471"/>
      <c r="I2054" s="471"/>
      <c r="J2054" s="471"/>
      <c r="K2054" s="471"/>
      <c r="L2054" s="471"/>
      <c r="M2054" s="346"/>
    </row>
    <row r="2055" spans="2:13" ht="13.5" outlineLevel="1" thickTop="1" x14ac:dyDescent="0.2">
      <c r="B2055" s="345"/>
      <c r="C2055" s="492"/>
      <c r="D2055" s="338"/>
      <c r="E2055" s="338"/>
      <c r="F2055" s="338"/>
      <c r="G2055" s="338"/>
      <c r="H2055" s="338"/>
      <c r="I2055" s="338"/>
      <c r="J2055" s="338"/>
      <c r="K2055" s="338"/>
      <c r="L2055" s="338"/>
      <c r="M2055" s="346"/>
    </row>
    <row r="2056" spans="2:13" ht="15" outlineLevel="1" x14ac:dyDescent="0.2">
      <c r="B2056" s="345"/>
      <c r="C2056" s="488" t="s">
        <v>644</v>
      </c>
      <c r="D2056" s="462" t="s">
        <v>1</v>
      </c>
      <c r="E2056" s="461" t="s">
        <v>2</v>
      </c>
      <c r="F2056" s="461" t="s">
        <v>3</v>
      </c>
      <c r="G2056" s="463" t="s">
        <v>1900</v>
      </c>
      <c r="H2056" s="463"/>
      <c r="I2056" s="464" t="s">
        <v>4</v>
      </c>
      <c r="J2056" s="462" t="s">
        <v>5</v>
      </c>
      <c r="K2056" s="462" t="s">
        <v>6</v>
      </c>
      <c r="L2056" s="462" t="s">
        <v>7</v>
      </c>
      <c r="M2056" s="346"/>
    </row>
    <row r="2057" spans="2:13" ht="38.25" outlineLevel="1" x14ac:dyDescent="0.2">
      <c r="B2057" s="345"/>
      <c r="C2057" s="489" t="s">
        <v>1901</v>
      </c>
      <c r="D2057" s="465" t="s">
        <v>645</v>
      </c>
      <c r="E2057" s="443" t="s">
        <v>27</v>
      </c>
      <c r="F2057" s="443" t="s">
        <v>646</v>
      </c>
      <c r="G2057" s="466" t="s">
        <v>1916</v>
      </c>
      <c r="H2057" s="466"/>
      <c r="I2057" s="332" t="s">
        <v>29</v>
      </c>
      <c r="J2057" s="333">
        <v>1</v>
      </c>
      <c r="K2057" s="334">
        <v>1136.02</v>
      </c>
      <c r="L2057" s="334">
        <v>1136.02</v>
      </c>
      <c r="M2057" s="346"/>
    </row>
    <row r="2058" spans="2:13" ht="25.5" outlineLevel="1" x14ac:dyDescent="0.2">
      <c r="B2058" s="345"/>
      <c r="C2058" s="490" t="s">
        <v>1903</v>
      </c>
      <c r="D2058" s="467" t="s">
        <v>2268</v>
      </c>
      <c r="E2058" s="442" t="s">
        <v>14</v>
      </c>
      <c r="F2058" s="442" t="s">
        <v>2269</v>
      </c>
      <c r="G2058" s="468" t="s">
        <v>1916</v>
      </c>
      <c r="H2058" s="468"/>
      <c r="I2058" s="335" t="s">
        <v>1050</v>
      </c>
      <c r="J2058" s="336">
        <v>2.0059999999999998</v>
      </c>
      <c r="K2058" s="337">
        <v>28.23</v>
      </c>
      <c r="L2058" s="337">
        <v>56.62</v>
      </c>
      <c r="M2058" s="346"/>
    </row>
    <row r="2059" spans="2:13" ht="25.5" outlineLevel="1" x14ac:dyDescent="0.2">
      <c r="B2059" s="345"/>
      <c r="C2059" s="490" t="s">
        <v>1903</v>
      </c>
      <c r="D2059" s="467" t="s">
        <v>1997</v>
      </c>
      <c r="E2059" s="442" t="s">
        <v>14</v>
      </c>
      <c r="F2059" s="442" t="s">
        <v>1998</v>
      </c>
      <c r="G2059" s="468" t="s">
        <v>1916</v>
      </c>
      <c r="H2059" s="468"/>
      <c r="I2059" s="335" t="s">
        <v>1050</v>
      </c>
      <c r="J2059" s="336">
        <v>1.32</v>
      </c>
      <c r="K2059" s="337">
        <v>21.09</v>
      </c>
      <c r="L2059" s="337">
        <v>27.83</v>
      </c>
      <c r="M2059" s="346"/>
    </row>
    <row r="2060" spans="2:13" ht="25.5" outlineLevel="1" x14ac:dyDescent="0.2">
      <c r="B2060" s="345"/>
      <c r="C2060" s="493" t="s">
        <v>1991</v>
      </c>
      <c r="D2060" s="472" t="s">
        <v>2308</v>
      </c>
      <c r="E2060" s="444" t="s">
        <v>14</v>
      </c>
      <c r="F2060" s="444" t="s">
        <v>1478</v>
      </c>
      <c r="G2060" s="473" t="s">
        <v>1993</v>
      </c>
      <c r="H2060" s="473"/>
      <c r="I2060" s="339" t="s">
        <v>29</v>
      </c>
      <c r="J2060" s="340">
        <v>12</v>
      </c>
      <c r="K2060" s="341">
        <v>1.1000000000000001</v>
      </c>
      <c r="L2060" s="341">
        <v>13.2</v>
      </c>
      <c r="M2060" s="346"/>
    </row>
    <row r="2061" spans="2:13" ht="25.5" outlineLevel="1" x14ac:dyDescent="0.2">
      <c r="B2061" s="345"/>
      <c r="C2061" s="493" t="s">
        <v>1991</v>
      </c>
      <c r="D2061" s="472" t="s">
        <v>2343</v>
      </c>
      <c r="E2061" s="444" t="s">
        <v>14</v>
      </c>
      <c r="F2061" s="444" t="s">
        <v>1286</v>
      </c>
      <c r="G2061" s="473" t="s">
        <v>1993</v>
      </c>
      <c r="H2061" s="473"/>
      <c r="I2061" s="339" t="s">
        <v>24</v>
      </c>
      <c r="J2061" s="340">
        <v>1.349</v>
      </c>
      <c r="K2061" s="341">
        <v>494.17</v>
      </c>
      <c r="L2061" s="341">
        <v>666.63</v>
      </c>
      <c r="M2061" s="346"/>
    </row>
    <row r="2062" spans="2:13" outlineLevel="1" x14ac:dyDescent="0.2">
      <c r="B2062" s="345"/>
      <c r="C2062" s="493" t="s">
        <v>1991</v>
      </c>
      <c r="D2062" s="472" t="s">
        <v>2344</v>
      </c>
      <c r="E2062" s="444" t="s">
        <v>14</v>
      </c>
      <c r="F2062" s="444" t="s">
        <v>1524</v>
      </c>
      <c r="G2062" s="473" t="s">
        <v>1993</v>
      </c>
      <c r="H2062" s="473"/>
      <c r="I2062" s="339" t="s">
        <v>166</v>
      </c>
      <c r="J2062" s="340">
        <v>2.8000000000000001E-2</v>
      </c>
      <c r="K2062" s="341">
        <v>71.73</v>
      </c>
      <c r="L2062" s="341">
        <v>2</v>
      </c>
      <c r="M2062" s="346"/>
    </row>
    <row r="2063" spans="2:13" ht="25.5" outlineLevel="1" x14ac:dyDescent="0.2">
      <c r="B2063" s="345"/>
      <c r="C2063" s="493" t="s">
        <v>1991</v>
      </c>
      <c r="D2063" s="472" t="s">
        <v>2345</v>
      </c>
      <c r="E2063" s="444" t="s">
        <v>14</v>
      </c>
      <c r="F2063" s="444" t="s">
        <v>1445</v>
      </c>
      <c r="G2063" s="473" t="s">
        <v>1993</v>
      </c>
      <c r="H2063" s="473"/>
      <c r="I2063" s="339" t="s">
        <v>29</v>
      </c>
      <c r="J2063" s="340">
        <v>4</v>
      </c>
      <c r="K2063" s="341">
        <v>28.52</v>
      </c>
      <c r="L2063" s="341">
        <v>114.08</v>
      </c>
      <c r="M2063" s="346"/>
    </row>
    <row r="2064" spans="2:13" outlineLevel="1" x14ac:dyDescent="0.2">
      <c r="B2064" s="345"/>
      <c r="C2064" s="493" t="s">
        <v>1991</v>
      </c>
      <c r="D2064" s="472" t="s">
        <v>2346</v>
      </c>
      <c r="E2064" s="444" t="s">
        <v>14</v>
      </c>
      <c r="F2064" s="444" t="s">
        <v>1465</v>
      </c>
      <c r="G2064" s="473" t="s">
        <v>1993</v>
      </c>
      <c r="H2064" s="473"/>
      <c r="I2064" s="339" t="s">
        <v>166</v>
      </c>
      <c r="J2064" s="340">
        <v>0.70199999999999996</v>
      </c>
      <c r="K2064" s="341">
        <v>34.479999999999997</v>
      </c>
      <c r="L2064" s="341">
        <v>24.2</v>
      </c>
      <c r="M2064" s="346"/>
    </row>
    <row r="2065" spans="2:13" ht="25.5" outlineLevel="1" x14ac:dyDescent="0.2">
      <c r="B2065" s="345"/>
      <c r="C2065" s="493" t="s">
        <v>1991</v>
      </c>
      <c r="D2065" s="472" t="s">
        <v>2347</v>
      </c>
      <c r="E2065" s="444" t="s">
        <v>14</v>
      </c>
      <c r="F2065" s="444" t="s">
        <v>1391</v>
      </c>
      <c r="G2065" s="473" t="s">
        <v>1993</v>
      </c>
      <c r="H2065" s="473"/>
      <c r="I2065" s="339" t="s">
        <v>83</v>
      </c>
      <c r="J2065" s="340">
        <v>4.75</v>
      </c>
      <c r="K2065" s="341">
        <v>48.73</v>
      </c>
      <c r="L2065" s="341">
        <v>231.46</v>
      </c>
      <c r="M2065" s="346"/>
    </row>
    <row r="2066" spans="2:13" outlineLevel="1" x14ac:dyDescent="0.2">
      <c r="B2066" s="345"/>
      <c r="C2066" s="491"/>
      <c r="D2066" s="469"/>
      <c r="E2066" s="469"/>
      <c r="F2066" s="469"/>
      <c r="G2066" s="469" t="s">
        <v>1917</v>
      </c>
      <c r="H2066" s="470">
        <v>27.781479013990673</v>
      </c>
      <c r="I2066" s="469" t="s">
        <v>1918</v>
      </c>
      <c r="J2066" s="470">
        <v>30.6</v>
      </c>
      <c r="K2066" s="469" t="s">
        <v>1919</v>
      </c>
      <c r="L2066" s="470">
        <v>58.38</v>
      </c>
      <c r="M2066" s="346"/>
    </row>
    <row r="2067" spans="2:13" outlineLevel="1" x14ac:dyDescent="0.2">
      <c r="B2067" s="345"/>
      <c r="C2067" s="491"/>
      <c r="D2067" s="469"/>
      <c r="E2067" s="469"/>
      <c r="F2067" s="469"/>
      <c r="G2067" s="469" t="s">
        <v>1920</v>
      </c>
      <c r="H2067" s="470">
        <v>252.53</v>
      </c>
      <c r="I2067" s="469"/>
      <c r="J2067" s="471" t="s">
        <v>1921</v>
      </c>
      <c r="K2067" s="471"/>
      <c r="L2067" s="470">
        <v>1388.55</v>
      </c>
      <c r="M2067" s="346"/>
    </row>
    <row r="2068" spans="2:13" outlineLevel="1" x14ac:dyDescent="0.2">
      <c r="B2068" s="345"/>
      <c r="C2068" s="494" t="s">
        <v>2001</v>
      </c>
      <c r="D2068" s="474"/>
      <c r="E2068" s="474"/>
      <c r="F2068" s="474"/>
      <c r="G2068" s="474"/>
      <c r="H2068" s="474"/>
      <c r="I2068" s="474"/>
      <c r="J2068" s="474"/>
      <c r="K2068" s="474"/>
      <c r="L2068" s="474"/>
      <c r="M2068" s="346"/>
    </row>
    <row r="2069" spans="2:13" ht="13.5" outlineLevel="1" thickBot="1" x14ac:dyDescent="0.25">
      <c r="B2069" s="345"/>
      <c r="C2069" s="486" t="s">
        <v>2348</v>
      </c>
      <c r="D2069" s="471"/>
      <c r="E2069" s="471"/>
      <c r="F2069" s="471"/>
      <c r="G2069" s="471"/>
      <c r="H2069" s="471"/>
      <c r="I2069" s="471"/>
      <c r="J2069" s="471"/>
      <c r="K2069" s="471"/>
      <c r="L2069" s="471"/>
      <c r="M2069" s="346"/>
    </row>
    <row r="2070" spans="2:13" ht="13.5" outlineLevel="1" thickTop="1" x14ac:dyDescent="0.2">
      <c r="B2070" s="345"/>
      <c r="C2070" s="492"/>
      <c r="D2070" s="338"/>
      <c r="E2070" s="338"/>
      <c r="F2070" s="338"/>
      <c r="G2070" s="338"/>
      <c r="H2070" s="338"/>
      <c r="I2070" s="338"/>
      <c r="J2070" s="338"/>
      <c r="K2070" s="338"/>
      <c r="L2070" s="338"/>
      <c r="M2070" s="346"/>
    </row>
    <row r="2071" spans="2:13" ht="15" outlineLevel="1" x14ac:dyDescent="0.2">
      <c r="B2071" s="345"/>
      <c r="C2071" s="488" t="s">
        <v>647</v>
      </c>
      <c r="D2071" s="462" t="s">
        <v>1</v>
      </c>
      <c r="E2071" s="461" t="s">
        <v>2</v>
      </c>
      <c r="F2071" s="461" t="s">
        <v>3</v>
      </c>
      <c r="G2071" s="463" t="s">
        <v>1900</v>
      </c>
      <c r="H2071" s="463"/>
      <c r="I2071" s="464" t="s">
        <v>4</v>
      </c>
      <c r="J2071" s="462" t="s">
        <v>5</v>
      </c>
      <c r="K2071" s="462" t="s">
        <v>6</v>
      </c>
      <c r="L2071" s="462" t="s">
        <v>7</v>
      </c>
      <c r="M2071" s="346"/>
    </row>
    <row r="2072" spans="2:13" ht="38.25" outlineLevel="1" x14ac:dyDescent="0.2">
      <c r="B2072" s="345"/>
      <c r="C2072" s="489" t="s">
        <v>1901</v>
      </c>
      <c r="D2072" s="465" t="s">
        <v>648</v>
      </c>
      <c r="E2072" s="443" t="s">
        <v>27</v>
      </c>
      <c r="F2072" s="443" t="s">
        <v>649</v>
      </c>
      <c r="G2072" s="466" t="s">
        <v>1916</v>
      </c>
      <c r="H2072" s="466"/>
      <c r="I2072" s="332" t="s">
        <v>29</v>
      </c>
      <c r="J2072" s="333">
        <v>1</v>
      </c>
      <c r="K2072" s="334">
        <v>1418.68</v>
      </c>
      <c r="L2072" s="334">
        <v>1418.68</v>
      </c>
      <c r="M2072" s="346"/>
    </row>
    <row r="2073" spans="2:13" ht="25.5" outlineLevel="1" x14ac:dyDescent="0.2">
      <c r="B2073" s="345"/>
      <c r="C2073" s="490" t="s">
        <v>1903</v>
      </c>
      <c r="D2073" s="467" t="s">
        <v>2268</v>
      </c>
      <c r="E2073" s="442" t="s">
        <v>14</v>
      </c>
      <c r="F2073" s="442" t="s">
        <v>2269</v>
      </c>
      <c r="G2073" s="468" t="s">
        <v>1916</v>
      </c>
      <c r="H2073" s="468"/>
      <c r="I2073" s="335" t="s">
        <v>1050</v>
      </c>
      <c r="J2073" s="336">
        <v>2.5270000000000001</v>
      </c>
      <c r="K2073" s="337">
        <v>28.23</v>
      </c>
      <c r="L2073" s="337">
        <v>71.33</v>
      </c>
      <c r="M2073" s="346"/>
    </row>
    <row r="2074" spans="2:13" ht="25.5" outlineLevel="1" x14ac:dyDescent="0.2">
      <c r="B2074" s="345"/>
      <c r="C2074" s="490" t="s">
        <v>1903</v>
      </c>
      <c r="D2074" s="467" t="s">
        <v>1997</v>
      </c>
      <c r="E2074" s="442" t="s">
        <v>14</v>
      </c>
      <c r="F2074" s="442" t="s">
        <v>1998</v>
      </c>
      <c r="G2074" s="468" t="s">
        <v>1916</v>
      </c>
      <c r="H2074" s="468"/>
      <c r="I2074" s="335" t="s">
        <v>1050</v>
      </c>
      <c r="J2074" s="336">
        <v>1.663</v>
      </c>
      <c r="K2074" s="337">
        <v>21.09</v>
      </c>
      <c r="L2074" s="337">
        <v>35.07</v>
      </c>
      <c r="M2074" s="346"/>
    </row>
    <row r="2075" spans="2:13" ht="25.5" outlineLevel="1" x14ac:dyDescent="0.2">
      <c r="B2075" s="345"/>
      <c r="C2075" s="493" t="s">
        <v>1991</v>
      </c>
      <c r="D2075" s="472" t="s">
        <v>2308</v>
      </c>
      <c r="E2075" s="444" t="s">
        <v>14</v>
      </c>
      <c r="F2075" s="444" t="s">
        <v>1478</v>
      </c>
      <c r="G2075" s="473" t="s">
        <v>1993</v>
      </c>
      <c r="H2075" s="473"/>
      <c r="I2075" s="339" t="s">
        <v>29</v>
      </c>
      <c r="J2075" s="340">
        <v>12</v>
      </c>
      <c r="K2075" s="341">
        <v>1.1000000000000001</v>
      </c>
      <c r="L2075" s="341">
        <v>13.2</v>
      </c>
      <c r="M2075" s="346"/>
    </row>
    <row r="2076" spans="2:13" ht="25.5" outlineLevel="1" x14ac:dyDescent="0.2">
      <c r="B2076" s="345"/>
      <c r="C2076" s="493" t="s">
        <v>1991</v>
      </c>
      <c r="D2076" s="472" t="s">
        <v>2343</v>
      </c>
      <c r="E2076" s="444" t="s">
        <v>14</v>
      </c>
      <c r="F2076" s="444" t="s">
        <v>1286</v>
      </c>
      <c r="G2076" s="473" t="s">
        <v>1993</v>
      </c>
      <c r="H2076" s="473"/>
      <c r="I2076" s="339" t="s">
        <v>24</v>
      </c>
      <c r="J2076" s="340">
        <v>1.6990000000000001</v>
      </c>
      <c r="K2076" s="341">
        <v>494.17</v>
      </c>
      <c r="L2076" s="341">
        <v>839.59</v>
      </c>
      <c r="M2076" s="346"/>
    </row>
    <row r="2077" spans="2:13" outlineLevel="1" x14ac:dyDescent="0.2">
      <c r="B2077" s="345"/>
      <c r="C2077" s="493" t="s">
        <v>1991</v>
      </c>
      <c r="D2077" s="472" t="s">
        <v>2344</v>
      </c>
      <c r="E2077" s="444" t="s">
        <v>14</v>
      </c>
      <c r="F2077" s="444" t="s">
        <v>1524</v>
      </c>
      <c r="G2077" s="473" t="s">
        <v>1993</v>
      </c>
      <c r="H2077" s="473"/>
      <c r="I2077" s="339" t="s">
        <v>166</v>
      </c>
      <c r="J2077" s="340">
        <v>3.5999999999999997E-2</v>
      </c>
      <c r="K2077" s="341">
        <v>71.73</v>
      </c>
      <c r="L2077" s="341">
        <v>2.58</v>
      </c>
      <c r="M2077" s="346"/>
    </row>
    <row r="2078" spans="2:13" ht="25.5" outlineLevel="1" x14ac:dyDescent="0.2">
      <c r="B2078" s="345"/>
      <c r="C2078" s="493" t="s">
        <v>1991</v>
      </c>
      <c r="D2078" s="472" t="s">
        <v>2345</v>
      </c>
      <c r="E2078" s="444" t="s">
        <v>14</v>
      </c>
      <c r="F2078" s="444" t="s">
        <v>1445</v>
      </c>
      <c r="G2078" s="473" t="s">
        <v>1993</v>
      </c>
      <c r="H2078" s="473"/>
      <c r="I2078" s="339" t="s">
        <v>29</v>
      </c>
      <c r="J2078" s="340">
        <v>4</v>
      </c>
      <c r="K2078" s="341">
        <v>28.52</v>
      </c>
      <c r="L2078" s="341">
        <v>114.08</v>
      </c>
      <c r="M2078" s="346"/>
    </row>
    <row r="2079" spans="2:13" outlineLevel="1" x14ac:dyDescent="0.2">
      <c r="B2079" s="345"/>
      <c r="C2079" s="493" t="s">
        <v>1991</v>
      </c>
      <c r="D2079" s="472" t="s">
        <v>2346</v>
      </c>
      <c r="E2079" s="444" t="s">
        <v>14</v>
      </c>
      <c r="F2079" s="444" t="s">
        <v>1465</v>
      </c>
      <c r="G2079" s="473" t="s">
        <v>1993</v>
      </c>
      <c r="H2079" s="473"/>
      <c r="I2079" s="339" t="s">
        <v>166</v>
      </c>
      <c r="J2079" s="340">
        <v>0.88400000000000001</v>
      </c>
      <c r="K2079" s="341">
        <v>34.479999999999997</v>
      </c>
      <c r="L2079" s="341">
        <v>30.48</v>
      </c>
      <c r="M2079" s="346"/>
    </row>
    <row r="2080" spans="2:13" ht="25.5" outlineLevel="1" x14ac:dyDescent="0.2">
      <c r="B2080" s="345"/>
      <c r="C2080" s="493" t="s">
        <v>1991</v>
      </c>
      <c r="D2080" s="472" t="s">
        <v>2347</v>
      </c>
      <c r="E2080" s="444" t="s">
        <v>14</v>
      </c>
      <c r="F2080" s="444" t="s">
        <v>1391</v>
      </c>
      <c r="G2080" s="473" t="s">
        <v>1993</v>
      </c>
      <c r="H2080" s="473"/>
      <c r="I2080" s="339" t="s">
        <v>83</v>
      </c>
      <c r="J2080" s="340">
        <v>6.41</v>
      </c>
      <c r="K2080" s="341">
        <v>48.73</v>
      </c>
      <c r="L2080" s="341">
        <v>312.35000000000002</v>
      </c>
      <c r="M2080" s="346"/>
    </row>
    <row r="2081" spans="2:13" outlineLevel="1" x14ac:dyDescent="0.2">
      <c r="B2081" s="345"/>
      <c r="C2081" s="491"/>
      <c r="D2081" s="469"/>
      <c r="E2081" s="469"/>
      <c r="F2081" s="469"/>
      <c r="G2081" s="469" t="s">
        <v>1917</v>
      </c>
      <c r="H2081" s="470">
        <v>34.995717140953651</v>
      </c>
      <c r="I2081" s="469" t="s">
        <v>1918</v>
      </c>
      <c r="J2081" s="470">
        <v>38.54</v>
      </c>
      <c r="K2081" s="469" t="s">
        <v>1919</v>
      </c>
      <c r="L2081" s="470">
        <v>73.540000000000006</v>
      </c>
      <c r="M2081" s="346"/>
    </row>
    <row r="2082" spans="2:13" outlineLevel="1" x14ac:dyDescent="0.2">
      <c r="B2082" s="345"/>
      <c r="C2082" s="491"/>
      <c r="D2082" s="469"/>
      <c r="E2082" s="469"/>
      <c r="F2082" s="469"/>
      <c r="G2082" s="469" t="s">
        <v>1920</v>
      </c>
      <c r="H2082" s="470">
        <v>315.37</v>
      </c>
      <c r="I2082" s="469"/>
      <c r="J2082" s="471" t="s">
        <v>1921</v>
      </c>
      <c r="K2082" s="471"/>
      <c r="L2082" s="470">
        <v>1734.05</v>
      </c>
      <c r="M2082" s="346"/>
    </row>
    <row r="2083" spans="2:13" outlineLevel="1" x14ac:dyDescent="0.2">
      <c r="B2083" s="345"/>
      <c r="C2083" s="494" t="s">
        <v>2001</v>
      </c>
      <c r="D2083" s="474"/>
      <c r="E2083" s="474"/>
      <c r="F2083" s="474"/>
      <c r="G2083" s="474"/>
      <c r="H2083" s="474"/>
      <c r="I2083" s="474"/>
      <c r="J2083" s="474"/>
      <c r="K2083" s="474"/>
      <c r="L2083" s="474"/>
      <c r="M2083" s="346"/>
    </row>
    <row r="2084" spans="2:13" ht="13.5" outlineLevel="1" thickBot="1" x14ac:dyDescent="0.25">
      <c r="B2084" s="345"/>
      <c r="C2084" s="486" t="s">
        <v>2348</v>
      </c>
      <c r="D2084" s="471"/>
      <c r="E2084" s="471"/>
      <c r="F2084" s="471"/>
      <c r="G2084" s="471"/>
      <c r="H2084" s="471"/>
      <c r="I2084" s="471"/>
      <c r="J2084" s="471"/>
      <c r="K2084" s="471"/>
      <c r="L2084" s="471"/>
      <c r="M2084" s="346"/>
    </row>
    <row r="2085" spans="2:13" ht="13.5" outlineLevel="1" thickTop="1" x14ac:dyDescent="0.2">
      <c r="B2085" s="345"/>
      <c r="C2085" s="492"/>
      <c r="D2085" s="338"/>
      <c r="E2085" s="338"/>
      <c r="F2085" s="338"/>
      <c r="G2085" s="338"/>
      <c r="H2085" s="338"/>
      <c r="I2085" s="338"/>
      <c r="J2085" s="338"/>
      <c r="K2085" s="338"/>
      <c r="L2085" s="338"/>
      <c r="M2085" s="346"/>
    </row>
    <row r="2086" spans="2:13" ht="15" outlineLevel="1" x14ac:dyDescent="0.2">
      <c r="B2086" s="345"/>
      <c r="C2086" s="488" t="s">
        <v>650</v>
      </c>
      <c r="D2086" s="462" t="s">
        <v>1</v>
      </c>
      <c r="E2086" s="461" t="s">
        <v>2</v>
      </c>
      <c r="F2086" s="461" t="s">
        <v>3</v>
      </c>
      <c r="G2086" s="463" t="s">
        <v>1900</v>
      </c>
      <c r="H2086" s="463"/>
      <c r="I2086" s="464" t="s">
        <v>4</v>
      </c>
      <c r="J2086" s="462" t="s">
        <v>5</v>
      </c>
      <c r="K2086" s="462" t="s">
        <v>6</v>
      </c>
      <c r="L2086" s="462" t="s">
        <v>7</v>
      </c>
      <c r="M2086" s="346"/>
    </row>
    <row r="2087" spans="2:13" ht="38.25" outlineLevel="1" x14ac:dyDescent="0.2">
      <c r="B2087" s="345"/>
      <c r="C2087" s="489" t="s">
        <v>1901</v>
      </c>
      <c r="D2087" s="465" t="s">
        <v>651</v>
      </c>
      <c r="E2087" s="443" t="s">
        <v>27</v>
      </c>
      <c r="F2087" s="443" t="s">
        <v>652</v>
      </c>
      <c r="G2087" s="466" t="s">
        <v>1916</v>
      </c>
      <c r="H2087" s="466"/>
      <c r="I2087" s="332" t="s">
        <v>29</v>
      </c>
      <c r="J2087" s="333">
        <v>1</v>
      </c>
      <c r="K2087" s="334">
        <v>582.04</v>
      </c>
      <c r="L2087" s="334">
        <v>582.04</v>
      </c>
      <c r="M2087" s="346"/>
    </row>
    <row r="2088" spans="2:13" ht="25.5" outlineLevel="1" x14ac:dyDescent="0.2">
      <c r="B2088" s="345"/>
      <c r="C2088" s="490" t="s">
        <v>1903</v>
      </c>
      <c r="D2088" s="467" t="s">
        <v>2268</v>
      </c>
      <c r="E2088" s="442" t="s">
        <v>14</v>
      </c>
      <c r="F2088" s="442" t="s">
        <v>2269</v>
      </c>
      <c r="G2088" s="468" t="s">
        <v>1916</v>
      </c>
      <c r="H2088" s="468"/>
      <c r="I2088" s="335" t="s">
        <v>1050</v>
      </c>
      <c r="J2088" s="336">
        <v>2.73</v>
      </c>
      <c r="K2088" s="337">
        <v>28.23</v>
      </c>
      <c r="L2088" s="337">
        <v>77.06</v>
      </c>
      <c r="M2088" s="346"/>
    </row>
    <row r="2089" spans="2:13" ht="25.5" outlineLevel="1" x14ac:dyDescent="0.2">
      <c r="B2089" s="345"/>
      <c r="C2089" s="490" t="s">
        <v>1903</v>
      </c>
      <c r="D2089" s="467" t="s">
        <v>1997</v>
      </c>
      <c r="E2089" s="442" t="s">
        <v>14</v>
      </c>
      <c r="F2089" s="442" t="s">
        <v>1998</v>
      </c>
      <c r="G2089" s="468" t="s">
        <v>1916</v>
      </c>
      <c r="H2089" s="468"/>
      <c r="I2089" s="335" t="s">
        <v>1050</v>
      </c>
      <c r="J2089" s="336">
        <v>1.3939999999999999</v>
      </c>
      <c r="K2089" s="337">
        <v>21.09</v>
      </c>
      <c r="L2089" s="337">
        <v>29.39</v>
      </c>
      <c r="M2089" s="346"/>
    </row>
    <row r="2090" spans="2:13" ht="25.5" outlineLevel="1" x14ac:dyDescent="0.2">
      <c r="B2090" s="345"/>
      <c r="C2090" s="493" t="s">
        <v>1991</v>
      </c>
      <c r="D2090" s="472" t="s">
        <v>2308</v>
      </c>
      <c r="E2090" s="444" t="s">
        <v>14</v>
      </c>
      <c r="F2090" s="444" t="s">
        <v>1478</v>
      </c>
      <c r="G2090" s="473" t="s">
        <v>1993</v>
      </c>
      <c r="H2090" s="473"/>
      <c r="I2090" s="339" t="s">
        <v>29</v>
      </c>
      <c r="J2090" s="340">
        <v>6</v>
      </c>
      <c r="K2090" s="341">
        <v>1.1000000000000001</v>
      </c>
      <c r="L2090" s="341">
        <v>6.6</v>
      </c>
      <c r="M2090" s="346"/>
    </row>
    <row r="2091" spans="2:13" ht="25.5" outlineLevel="1" x14ac:dyDescent="0.2">
      <c r="B2091" s="345"/>
      <c r="C2091" s="493" t="s">
        <v>1991</v>
      </c>
      <c r="D2091" s="472" t="s">
        <v>2343</v>
      </c>
      <c r="E2091" s="444" t="s">
        <v>14</v>
      </c>
      <c r="F2091" s="444" t="s">
        <v>1286</v>
      </c>
      <c r="G2091" s="473" t="s">
        <v>1993</v>
      </c>
      <c r="H2091" s="473"/>
      <c r="I2091" s="339" t="s">
        <v>24</v>
      </c>
      <c r="J2091" s="340">
        <v>0.53600000000000003</v>
      </c>
      <c r="K2091" s="341">
        <v>494.17</v>
      </c>
      <c r="L2091" s="341">
        <v>264.87</v>
      </c>
      <c r="M2091" s="346"/>
    </row>
    <row r="2092" spans="2:13" outlineLevel="1" x14ac:dyDescent="0.2">
      <c r="B2092" s="345"/>
      <c r="C2092" s="493" t="s">
        <v>1991</v>
      </c>
      <c r="D2092" s="472" t="s">
        <v>2344</v>
      </c>
      <c r="E2092" s="444" t="s">
        <v>14</v>
      </c>
      <c r="F2092" s="444" t="s">
        <v>1524</v>
      </c>
      <c r="G2092" s="473" t="s">
        <v>1993</v>
      </c>
      <c r="H2092" s="473"/>
      <c r="I2092" s="339" t="s">
        <v>166</v>
      </c>
      <c r="J2092" s="340">
        <v>2.1999999999999999E-2</v>
      </c>
      <c r="K2092" s="341">
        <v>71.73</v>
      </c>
      <c r="L2092" s="341">
        <v>1.57</v>
      </c>
      <c r="M2092" s="346"/>
    </row>
    <row r="2093" spans="2:13" ht="25.5" outlineLevel="1" x14ac:dyDescent="0.2">
      <c r="B2093" s="345"/>
      <c r="C2093" s="493" t="s">
        <v>1991</v>
      </c>
      <c r="D2093" s="472" t="s">
        <v>2345</v>
      </c>
      <c r="E2093" s="444" t="s">
        <v>14</v>
      </c>
      <c r="F2093" s="444" t="s">
        <v>1445</v>
      </c>
      <c r="G2093" s="473" t="s">
        <v>1993</v>
      </c>
      <c r="H2093" s="473"/>
      <c r="I2093" s="339" t="s">
        <v>29</v>
      </c>
      <c r="J2093" s="340">
        <v>2</v>
      </c>
      <c r="K2093" s="341">
        <v>28.52</v>
      </c>
      <c r="L2093" s="341">
        <v>57.04</v>
      </c>
      <c r="M2093" s="346"/>
    </row>
    <row r="2094" spans="2:13" outlineLevel="1" x14ac:dyDescent="0.2">
      <c r="B2094" s="345"/>
      <c r="C2094" s="493" t="s">
        <v>1991</v>
      </c>
      <c r="D2094" s="472" t="s">
        <v>2346</v>
      </c>
      <c r="E2094" s="444" t="s">
        <v>14</v>
      </c>
      <c r="F2094" s="444" t="s">
        <v>1465</v>
      </c>
      <c r="G2094" s="473" t="s">
        <v>1993</v>
      </c>
      <c r="H2094" s="473"/>
      <c r="I2094" s="339" t="s">
        <v>166</v>
      </c>
      <c r="J2094" s="340">
        <v>0.54600000000000004</v>
      </c>
      <c r="K2094" s="341">
        <v>34.479999999999997</v>
      </c>
      <c r="L2094" s="341">
        <v>18.82</v>
      </c>
      <c r="M2094" s="346"/>
    </row>
    <row r="2095" spans="2:13" ht="25.5" outlineLevel="1" x14ac:dyDescent="0.2">
      <c r="B2095" s="345"/>
      <c r="C2095" s="493" t="s">
        <v>1991</v>
      </c>
      <c r="D2095" s="472" t="s">
        <v>2347</v>
      </c>
      <c r="E2095" s="444" t="s">
        <v>14</v>
      </c>
      <c r="F2095" s="444" t="s">
        <v>1391</v>
      </c>
      <c r="G2095" s="473" t="s">
        <v>1993</v>
      </c>
      <c r="H2095" s="473"/>
      <c r="I2095" s="339" t="s">
        <v>83</v>
      </c>
      <c r="J2095" s="340">
        <v>2.6</v>
      </c>
      <c r="K2095" s="341">
        <v>48.73</v>
      </c>
      <c r="L2095" s="341">
        <v>126.69</v>
      </c>
      <c r="M2095" s="346"/>
    </row>
    <row r="2096" spans="2:13" outlineLevel="1" x14ac:dyDescent="0.2">
      <c r="B2096" s="345"/>
      <c r="C2096" s="491"/>
      <c r="D2096" s="469"/>
      <c r="E2096" s="469"/>
      <c r="F2096" s="469"/>
      <c r="G2096" s="469" t="s">
        <v>1917</v>
      </c>
      <c r="H2096" s="470">
        <v>35.247929951460932</v>
      </c>
      <c r="I2096" s="469" t="s">
        <v>1918</v>
      </c>
      <c r="J2096" s="470">
        <v>38.82</v>
      </c>
      <c r="K2096" s="469" t="s">
        <v>1919</v>
      </c>
      <c r="L2096" s="470">
        <v>74.069999999999993</v>
      </c>
      <c r="M2096" s="346"/>
    </row>
    <row r="2097" spans="2:13" outlineLevel="1" x14ac:dyDescent="0.2">
      <c r="B2097" s="345"/>
      <c r="C2097" s="491"/>
      <c r="D2097" s="469"/>
      <c r="E2097" s="469"/>
      <c r="F2097" s="469"/>
      <c r="G2097" s="469" t="s">
        <v>1920</v>
      </c>
      <c r="H2097" s="470">
        <v>129.38</v>
      </c>
      <c r="I2097" s="469"/>
      <c r="J2097" s="471" t="s">
        <v>1921</v>
      </c>
      <c r="K2097" s="471"/>
      <c r="L2097" s="470">
        <v>711.42</v>
      </c>
      <c r="M2097" s="346"/>
    </row>
    <row r="2098" spans="2:13" outlineLevel="1" x14ac:dyDescent="0.2">
      <c r="B2098" s="345"/>
      <c r="C2098" s="494" t="s">
        <v>2001</v>
      </c>
      <c r="D2098" s="474"/>
      <c r="E2098" s="474"/>
      <c r="F2098" s="474"/>
      <c r="G2098" s="474"/>
      <c r="H2098" s="474"/>
      <c r="I2098" s="474"/>
      <c r="J2098" s="474"/>
      <c r="K2098" s="474"/>
      <c r="L2098" s="474"/>
      <c r="M2098" s="346"/>
    </row>
    <row r="2099" spans="2:13" ht="13.5" outlineLevel="1" thickBot="1" x14ac:dyDescent="0.25">
      <c r="B2099" s="345"/>
      <c r="C2099" s="486" t="s">
        <v>2349</v>
      </c>
      <c r="D2099" s="471"/>
      <c r="E2099" s="471"/>
      <c r="F2099" s="471"/>
      <c r="G2099" s="471"/>
      <c r="H2099" s="471"/>
      <c r="I2099" s="471"/>
      <c r="J2099" s="471"/>
      <c r="K2099" s="471"/>
      <c r="L2099" s="471"/>
      <c r="M2099" s="346"/>
    </row>
    <row r="2100" spans="2:13" ht="13.5" outlineLevel="1" thickTop="1" x14ac:dyDescent="0.2">
      <c r="B2100" s="345"/>
      <c r="C2100" s="492"/>
      <c r="D2100" s="338"/>
      <c r="E2100" s="338"/>
      <c r="F2100" s="338"/>
      <c r="G2100" s="338"/>
      <c r="H2100" s="338"/>
      <c r="I2100" s="338"/>
      <c r="J2100" s="338"/>
      <c r="K2100" s="338"/>
      <c r="L2100" s="338"/>
      <c r="M2100" s="346"/>
    </row>
    <row r="2101" spans="2:13" ht="15" outlineLevel="1" x14ac:dyDescent="0.2">
      <c r="B2101" s="345"/>
      <c r="C2101" s="488" t="s">
        <v>655</v>
      </c>
      <c r="D2101" s="462" t="s">
        <v>1</v>
      </c>
      <c r="E2101" s="461" t="s">
        <v>2</v>
      </c>
      <c r="F2101" s="461" t="s">
        <v>3</v>
      </c>
      <c r="G2101" s="463" t="s">
        <v>1900</v>
      </c>
      <c r="H2101" s="463"/>
      <c r="I2101" s="464" t="s">
        <v>4</v>
      </c>
      <c r="J2101" s="462" t="s">
        <v>5</v>
      </c>
      <c r="K2101" s="462" t="s">
        <v>6</v>
      </c>
      <c r="L2101" s="462" t="s">
        <v>7</v>
      </c>
      <c r="M2101" s="346"/>
    </row>
    <row r="2102" spans="2:13" outlineLevel="1" x14ac:dyDescent="0.2">
      <c r="B2102" s="345"/>
      <c r="C2102" s="489" t="s">
        <v>1901</v>
      </c>
      <c r="D2102" s="465" t="s">
        <v>656</v>
      </c>
      <c r="E2102" s="443" t="s">
        <v>27</v>
      </c>
      <c r="F2102" s="443" t="s">
        <v>657</v>
      </c>
      <c r="G2102" s="466" t="s">
        <v>1988</v>
      </c>
      <c r="H2102" s="466"/>
      <c r="I2102" s="332" t="s">
        <v>24</v>
      </c>
      <c r="J2102" s="333">
        <v>1</v>
      </c>
      <c r="K2102" s="334">
        <v>16.420000000000002</v>
      </c>
      <c r="L2102" s="334">
        <v>16.420000000000002</v>
      </c>
      <c r="M2102" s="346"/>
    </row>
    <row r="2103" spans="2:13" ht="25.5" outlineLevel="1" x14ac:dyDescent="0.2">
      <c r="B2103" s="345"/>
      <c r="C2103" s="490" t="s">
        <v>1903</v>
      </c>
      <c r="D2103" s="467" t="s">
        <v>2350</v>
      </c>
      <c r="E2103" s="442" t="s">
        <v>14</v>
      </c>
      <c r="F2103" s="442" t="s">
        <v>2351</v>
      </c>
      <c r="G2103" s="468" t="s">
        <v>1916</v>
      </c>
      <c r="H2103" s="468"/>
      <c r="I2103" s="335" t="s">
        <v>1050</v>
      </c>
      <c r="J2103" s="336">
        <v>0.23400000000000001</v>
      </c>
      <c r="K2103" s="337">
        <v>29.58</v>
      </c>
      <c r="L2103" s="337">
        <v>6.92</v>
      </c>
      <c r="M2103" s="346"/>
    </row>
    <row r="2104" spans="2:13" ht="25.5" outlineLevel="1" x14ac:dyDescent="0.2">
      <c r="B2104" s="345"/>
      <c r="C2104" s="490" t="s">
        <v>1903</v>
      </c>
      <c r="D2104" s="467" t="s">
        <v>1997</v>
      </c>
      <c r="E2104" s="442" t="s">
        <v>14</v>
      </c>
      <c r="F2104" s="442" t="s">
        <v>1998</v>
      </c>
      <c r="G2104" s="468" t="s">
        <v>1916</v>
      </c>
      <c r="H2104" s="468"/>
      <c r="I2104" s="335" t="s">
        <v>1050</v>
      </c>
      <c r="J2104" s="336">
        <v>8.5999999999999993E-2</v>
      </c>
      <c r="K2104" s="337">
        <v>21.09</v>
      </c>
      <c r="L2104" s="337">
        <v>1.81</v>
      </c>
      <c r="M2104" s="346"/>
    </row>
    <row r="2105" spans="2:13" outlineLevel="1" x14ac:dyDescent="0.2">
      <c r="B2105" s="345"/>
      <c r="C2105" s="493" t="s">
        <v>1991</v>
      </c>
      <c r="D2105" s="472" t="s">
        <v>2023</v>
      </c>
      <c r="E2105" s="444" t="s">
        <v>14</v>
      </c>
      <c r="F2105" s="444" t="s">
        <v>1459</v>
      </c>
      <c r="G2105" s="473" t="s">
        <v>1993</v>
      </c>
      <c r="H2105" s="473"/>
      <c r="I2105" s="339" t="s">
        <v>29</v>
      </c>
      <c r="J2105" s="340">
        <v>0.06</v>
      </c>
      <c r="K2105" s="341">
        <v>1.37</v>
      </c>
      <c r="L2105" s="341">
        <v>0.08</v>
      </c>
      <c r="M2105" s="346"/>
    </row>
    <row r="2106" spans="2:13" outlineLevel="1" x14ac:dyDescent="0.2">
      <c r="B2106" s="345"/>
      <c r="C2106" s="493" t="s">
        <v>1991</v>
      </c>
      <c r="D2106" s="472" t="s">
        <v>2352</v>
      </c>
      <c r="E2106" s="444" t="s">
        <v>14</v>
      </c>
      <c r="F2106" s="444" t="s">
        <v>1257</v>
      </c>
      <c r="G2106" s="473" t="s">
        <v>1993</v>
      </c>
      <c r="H2106" s="473"/>
      <c r="I2106" s="339" t="s">
        <v>166</v>
      </c>
      <c r="J2106" s="340">
        <v>1.0429999999999999</v>
      </c>
      <c r="K2106" s="341">
        <v>7.3</v>
      </c>
      <c r="L2106" s="341">
        <v>7.61</v>
      </c>
      <c r="M2106" s="346"/>
    </row>
    <row r="2107" spans="2:13" outlineLevel="1" x14ac:dyDescent="0.2">
      <c r="B2107" s="345"/>
      <c r="C2107" s="491"/>
      <c r="D2107" s="469"/>
      <c r="E2107" s="469"/>
      <c r="F2107" s="469"/>
      <c r="G2107" s="469" t="s">
        <v>1917</v>
      </c>
      <c r="H2107" s="470">
        <v>2.8028933092224233</v>
      </c>
      <c r="I2107" s="469" t="s">
        <v>1918</v>
      </c>
      <c r="J2107" s="470">
        <v>3.09</v>
      </c>
      <c r="K2107" s="469" t="s">
        <v>1919</v>
      </c>
      <c r="L2107" s="470">
        <v>5.89</v>
      </c>
      <c r="M2107" s="346"/>
    </row>
    <row r="2108" spans="2:13" outlineLevel="1" x14ac:dyDescent="0.2">
      <c r="B2108" s="345"/>
      <c r="C2108" s="491"/>
      <c r="D2108" s="469"/>
      <c r="E2108" s="469"/>
      <c r="F2108" s="469"/>
      <c r="G2108" s="469" t="s">
        <v>1920</v>
      </c>
      <c r="H2108" s="470">
        <v>3.65</v>
      </c>
      <c r="I2108" s="469"/>
      <c r="J2108" s="471" t="s">
        <v>1921</v>
      </c>
      <c r="K2108" s="471"/>
      <c r="L2108" s="470">
        <v>20.07</v>
      </c>
      <c r="M2108" s="346"/>
    </row>
    <row r="2109" spans="2:13" outlineLevel="1" x14ac:dyDescent="0.2">
      <c r="B2109" s="345"/>
      <c r="C2109" s="494" t="s">
        <v>2001</v>
      </c>
      <c r="D2109" s="474"/>
      <c r="E2109" s="474"/>
      <c r="F2109" s="474"/>
      <c r="G2109" s="474"/>
      <c r="H2109" s="474"/>
      <c r="I2109" s="474"/>
      <c r="J2109" s="474"/>
      <c r="K2109" s="474"/>
      <c r="L2109" s="474"/>
      <c r="M2109" s="346"/>
    </row>
    <row r="2110" spans="2:13" ht="13.5" outlineLevel="1" thickBot="1" x14ac:dyDescent="0.25">
      <c r="B2110" s="345"/>
      <c r="C2110" s="486" t="s">
        <v>2353</v>
      </c>
      <c r="D2110" s="471"/>
      <c r="E2110" s="471"/>
      <c r="F2110" s="471"/>
      <c r="G2110" s="471"/>
      <c r="H2110" s="471"/>
      <c r="I2110" s="471"/>
      <c r="J2110" s="471"/>
      <c r="K2110" s="471"/>
      <c r="L2110" s="471"/>
      <c r="M2110" s="346"/>
    </row>
    <row r="2111" spans="2:13" ht="13.5" outlineLevel="1" thickTop="1" x14ac:dyDescent="0.2">
      <c r="B2111" s="345"/>
      <c r="C2111" s="492"/>
      <c r="D2111" s="338"/>
      <c r="E2111" s="338"/>
      <c r="F2111" s="338"/>
      <c r="G2111" s="338"/>
      <c r="H2111" s="338"/>
      <c r="I2111" s="338"/>
      <c r="J2111" s="338"/>
      <c r="K2111" s="338"/>
      <c r="L2111" s="338"/>
      <c r="M2111" s="346"/>
    </row>
    <row r="2112" spans="2:13" ht="15" outlineLevel="1" x14ac:dyDescent="0.2">
      <c r="B2112" s="345"/>
      <c r="C2112" s="488" t="s">
        <v>658</v>
      </c>
      <c r="D2112" s="462" t="s">
        <v>1</v>
      </c>
      <c r="E2112" s="461" t="s">
        <v>2</v>
      </c>
      <c r="F2112" s="461" t="s">
        <v>3</v>
      </c>
      <c r="G2112" s="463" t="s">
        <v>1900</v>
      </c>
      <c r="H2112" s="463"/>
      <c r="I2112" s="464" t="s">
        <v>4</v>
      </c>
      <c r="J2112" s="462" t="s">
        <v>5</v>
      </c>
      <c r="K2112" s="462" t="s">
        <v>6</v>
      </c>
      <c r="L2112" s="462" t="s">
        <v>7</v>
      </c>
      <c r="M2112" s="346"/>
    </row>
    <row r="2113" spans="2:13" ht="25.5" outlineLevel="1" x14ac:dyDescent="0.2">
      <c r="B2113" s="345"/>
      <c r="C2113" s="489" t="s">
        <v>1901</v>
      </c>
      <c r="D2113" s="465" t="s">
        <v>659</v>
      </c>
      <c r="E2113" s="443" t="s">
        <v>14</v>
      </c>
      <c r="F2113" s="443" t="s">
        <v>660</v>
      </c>
      <c r="G2113" s="466" t="s">
        <v>1988</v>
      </c>
      <c r="H2113" s="466"/>
      <c r="I2113" s="332" t="s">
        <v>24</v>
      </c>
      <c r="J2113" s="333">
        <v>1</v>
      </c>
      <c r="K2113" s="334">
        <v>3.25</v>
      </c>
      <c r="L2113" s="334">
        <v>3.25</v>
      </c>
      <c r="M2113" s="346"/>
    </row>
    <row r="2114" spans="2:13" ht="25.5" outlineLevel="1" x14ac:dyDescent="0.2">
      <c r="B2114" s="345"/>
      <c r="C2114" s="490" t="s">
        <v>1903</v>
      </c>
      <c r="D2114" s="467" t="s">
        <v>2350</v>
      </c>
      <c r="E2114" s="442" t="s">
        <v>14</v>
      </c>
      <c r="F2114" s="442" t="s">
        <v>2351</v>
      </c>
      <c r="G2114" s="468" t="s">
        <v>1916</v>
      </c>
      <c r="H2114" s="468"/>
      <c r="I2114" s="335" t="s">
        <v>1050</v>
      </c>
      <c r="J2114" s="336">
        <v>3.9E-2</v>
      </c>
      <c r="K2114" s="337">
        <v>29.58</v>
      </c>
      <c r="L2114" s="337">
        <v>1.1499999999999999</v>
      </c>
      <c r="M2114" s="346"/>
    </row>
    <row r="2115" spans="2:13" ht="25.5" outlineLevel="1" x14ac:dyDescent="0.2">
      <c r="B2115" s="345"/>
      <c r="C2115" s="490" t="s">
        <v>1903</v>
      </c>
      <c r="D2115" s="467" t="s">
        <v>1997</v>
      </c>
      <c r="E2115" s="442" t="s">
        <v>14</v>
      </c>
      <c r="F2115" s="442" t="s">
        <v>1998</v>
      </c>
      <c r="G2115" s="468" t="s">
        <v>1916</v>
      </c>
      <c r="H2115" s="468"/>
      <c r="I2115" s="335" t="s">
        <v>1050</v>
      </c>
      <c r="J2115" s="336">
        <v>1.4E-2</v>
      </c>
      <c r="K2115" s="337">
        <v>21.09</v>
      </c>
      <c r="L2115" s="337">
        <v>0.28999999999999998</v>
      </c>
      <c r="M2115" s="346"/>
    </row>
    <row r="2116" spans="2:13" outlineLevel="1" x14ac:dyDescent="0.2">
      <c r="B2116" s="345"/>
      <c r="C2116" s="493" t="s">
        <v>1991</v>
      </c>
      <c r="D2116" s="472" t="s">
        <v>2354</v>
      </c>
      <c r="E2116" s="444" t="s">
        <v>14</v>
      </c>
      <c r="F2116" s="444" t="s">
        <v>1344</v>
      </c>
      <c r="G2116" s="473" t="s">
        <v>1993</v>
      </c>
      <c r="H2116" s="473"/>
      <c r="I2116" s="339" t="s">
        <v>1892</v>
      </c>
      <c r="J2116" s="340">
        <v>0.16</v>
      </c>
      <c r="K2116" s="341">
        <v>11.35</v>
      </c>
      <c r="L2116" s="341">
        <v>1.81</v>
      </c>
      <c r="M2116" s="346"/>
    </row>
    <row r="2117" spans="2:13" outlineLevel="1" x14ac:dyDescent="0.2">
      <c r="B2117" s="345"/>
      <c r="C2117" s="491"/>
      <c r="D2117" s="469"/>
      <c r="E2117" s="469"/>
      <c r="F2117" s="469"/>
      <c r="G2117" s="469" t="s">
        <v>1917</v>
      </c>
      <c r="H2117" s="470">
        <v>0.46159703055106122</v>
      </c>
      <c r="I2117" s="469" t="s">
        <v>1918</v>
      </c>
      <c r="J2117" s="470">
        <v>0.51</v>
      </c>
      <c r="K2117" s="469" t="s">
        <v>1919</v>
      </c>
      <c r="L2117" s="470">
        <v>0.97</v>
      </c>
      <c r="M2117" s="346"/>
    </row>
    <row r="2118" spans="2:13" ht="13.5" outlineLevel="1" thickBot="1" x14ac:dyDescent="0.25">
      <c r="B2118" s="345"/>
      <c r="C2118" s="491"/>
      <c r="D2118" s="469"/>
      <c r="E2118" s="469"/>
      <c r="F2118" s="469"/>
      <c r="G2118" s="469" t="s">
        <v>1920</v>
      </c>
      <c r="H2118" s="470">
        <v>0.72</v>
      </c>
      <c r="I2118" s="469"/>
      <c r="J2118" s="471" t="s">
        <v>1921</v>
      </c>
      <c r="K2118" s="471"/>
      <c r="L2118" s="470">
        <v>3.97</v>
      </c>
      <c r="M2118" s="346"/>
    </row>
    <row r="2119" spans="2:13" ht="13.5" outlineLevel="1" thickTop="1" x14ac:dyDescent="0.2">
      <c r="B2119" s="345"/>
      <c r="C2119" s="492"/>
      <c r="D2119" s="338"/>
      <c r="E2119" s="338"/>
      <c r="F2119" s="338"/>
      <c r="G2119" s="338"/>
      <c r="H2119" s="338"/>
      <c r="I2119" s="338"/>
      <c r="J2119" s="338"/>
      <c r="K2119" s="338"/>
      <c r="L2119" s="338"/>
      <c r="M2119" s="346"/>
    </row>
    <row r="2120" spans="2:13" ht="15" outlineLevel="1" x14ac:dyDescent="0.2">
      <c r="B2120" s="345"/>
      <c r="C2120" s="488" t="s">
        <v>663</v>
      </c>
      <c r="D2120" s="462" t="s">
        <v>1</v>
      </c>
      <c r="E2120" s="461" t="s">
        <v>2</v>
      </c>
      <c r="F2120" s="461" t="s">
        <v>3</v>
      </c>
      <c r="G2120" s="463" t="s">
        <v>1900</v>
      </c>
      <c r="H2120" s="463"/>
      <c r="I2120" s="464" t="s">
        <v>4</v>
      </c>
      <c r="J2120" s="462" t="s">
        <v>5</v>
      </c>
      <c r="K2120" s="462" t="s">
        <v>6</v>
      </c>
      <c r="L2120" s="462" t="s">
        <v>7</v>
      </c>
      <c r="M2120" s="346"/>
    </row>
    <row r="2121" spans="2:13" ht="25.5" outlineLevel="1" x14ac:dyDescent="0.2">
      <c r="B2121" s="345"/>
      <c r="C2121" s="489" t="s">
        <v>1901</v>
      </c>
      <c r="D2121" s="465" t="s">
        <v>664</v>
      </c>
      <c r="E2121" s="443" t="s">
        <v>14</v>
      </c>
      <c r="F2121" s="443" t="s">
        <v>665</v>
      </c>
      <c r="G2121" s="466" t="s">
        <v>1988</v>
      </c>
      <c r="H2121" s="466"/>
      <c r="I2121" s="332" t="s">
        <v>24</v>
      </c>
      <c r="J2121" s="333">
        <v>1</v>
      </c>
      <c r="K2121" s="334">
        <v>16.72</v>
      </c>
      <c r="L2121" s="334">
        <v>16.72</v>
      </c>
      <c r="M2121" s="346"/>
    </row>
    <row r="2122" spans="2:13" ht="25.5" outlineLevel="1" x14ac:dyDescent="0.2">
      <c r="B2122" s="345"/>
      <c r="C2122" s="490" t="s">
        <v>1903</v>
      </c>
      <c r="D2122" s="467" t="s">
        <v>2350</v>
      </c>
      <c r="E2122" s="442" t="s">
        <v>14</v>
      </c>
      <c r="F2122" s="442" t="s">
        <v>2351</v>
      </c>
      <c r="G2122" s="468" t="s">
        <v>1916</v>
      </c>
      <c r="H2122" s="468"/>
      <c r="I2122" s="335" t="s">
        <v>1050</v>
      </c>
      <c r="J2122" s="336">
        <v>0.187</v>
      </c>
      <c r="K2122" s="337">
        <v>29.58</v>
      </c>
      <c r="L2122" s="337">
        <v>5.53</v>
      </c>
      <c r="M2122" s="346"/>
    </row>
    <row r="2123" spans="2:13" ht="25.5" outlineLevel="1" x14ac:dyDescent="0.2">
      <c r="B2123" s="345"/>
      <c r="C2123" s="490" t="s">
        <v>1903</v>
      </c>
      <c r="D2123" s="467" t="s">
        <v>1997</v>
      </c>
      <c r="E2123" s="442" t="s">
        <v>14</v>
      </c>
      <c r="F2123" s="442" t="s">
        <v>1998</v>
      </c>
      <c r="G2123" s="468" t="s">
        <v>1916</v>
      </c>
      <c r="H2123" s="468"/>
      <c r="I2123" s="335" t="s">
        <v>1050</v>
      </c>
      <c r="J2123" s="336">
        <v>6.9000000000000006E-2</v>
      </c>
      <c r="K2123" s="337">
        <v>21.09</v>
      </c>
      <c r="L2123" s="337">
        <v>1.45</v>
      </c>
      <c r="M2123" s="346"/>
    </row>
    <row r="2124" spans="2:13" outlineLevel="1" x14ac:dyDescent="0.2">
      <c r="B2124" s="345"/>
      <c r="C2124" s="493" t="s">
        <v>1991</v>
      </c>
      <c r="D2124" s="472" t="s">
        <v>2355</v>
      </c>
      <c r="E2124" s="444" t="s">
        <v>14</v>
      </c>
      <c r="F2124" s="444" t="s">
        <v>1256</v>
      </c>
      <c r="G2124" s="473" t="s">
        <v>1993</v>
      </c>
      <c r="H2124" s="473"/>
      <c r="I2124" s="339" t="s">
        <v>1892</v>
      </c>
      <c r="J2124" s="340">
        <v>0.33</v>
      </c>
      <c r="K2124" s="341">
        <v>29.54</v>
      </c>
      <c r="L2124" s="341">
        <v>9.74</v>
      </c>
      <c r="M2124" s="346"/>
    </row>
    <row r="2125" spans="2:13" outlineLevel="1" x14ac:dyDescent="0.2">
      <c r="B2125" s="345"/>
      <c r="C2125" s="491"/>
      <c r="D2125" s="469"/>
      <c r="E2125" s="469"/>
      <c r="F2125" s="469"/>
      <c r="G2125" s="469" t="s">
        <v>1917</v>
      </c>
      <c r="H2125" s="470">
        <v>2.2413629009231939</v>
      </c>
      <c r="I2125" s="469" t="s">
        <v>1918</v>
      </c>
      <c r="J2125" s="470">
        <v>2.4700000000000002</v>
      </c>
      <c r="K2125" s="469" t="s">
        <v>1919</v>
      </c>
      <c r="L2125" s="470">
        <v>4.71</v>
      </c>
      <c r="M2125" s="346"/>
    </row>
    <row r="2126" spans="2:13" ht="13.5" outlineLevel="1" thickBot="1" x14ac:dyDescent="0.25">
      <c r="B2126" s="345"/>
      <c r="C2126" s="491"/>
      <c r="D2126" s="469"/>
      <c r="E2126" s="469"/>
      <c r="F2126" s="469"/>
      <c r="G2126" s="469" t="s">
        <v>1920</v>
      </c>
      <c r="H2126" s="470">
        <v>3.71</v>
      </c>
      <c r="I2126" s="469"/>
      <c r="J2126" s="471" t="s">
        <v>1921</v>
      </c>
      <c r="K2126" s="471"/>
      <c r="L2126" s="470">
        <v>20.43</v>
      </c>
      <c r="M2126" s="346"/>
    </row>
    <row r="2127" spans="2:13" ht="13.5" outlineLevel="1" thickTop="1" x14ac:dyDescent="0.2">
      <c r="B2127" s="345"/>
      <c r="C2127" s="492"/>
      <c r="D2127" s="338"/>
      <c r="E2127" s="338"/>
      <c r="F2127" s="338"/>
      <c r="G2127" s="338"/>
      <c r="H2127" s="338"/>
      <c r="I2127" s="338"/>
      <c r="J2127" s="338"/>
      <c r="K2127" s="338"/>
      <c r="L2127" s="338"/>
      <c r="M2127" s="346"/>
    </row>
    <row r="2128" spans="2:13" ht="15" outlineLevel="1" x14ac:dyDescent="0.2">
      <c r="B2128" s="345"/>
      <c r="C2128" s="488" t="s">
        <v>668</v>
      </c>
      <c r="D2128" s="462" t="s">
        <v>1</v>
      </c>
      <c r="E2128" s="461" t="s">
        <v>2</v>
      </c>
      <c r="F2128" s="461" t="s">
        <v>3</v>
      </c>
      <c r="G2128" s="463" t="s">
        <v>1900</v>
      </c>
      <c r="H2128" s="463"/>
      <c r="I2128" s="464" t="s">
        <v>4</v>
      </c>
      <c r="J2128" s="462" t="s">
        <v>5</v>
      </c>
      <c r="K2128" s="462" t="s">
        <v>6</v>
      </c>
      <c r="L2128" s="462" t="s">
        <v>7</v>
      </c>
      <c r="M2128" s="346"/>
    </row>
    <row r="2129" spans="2:13" ht="51" outlineLevel="1" x14ac:dyDescent="0.2">
      <c r="B2129" s="345"/>
      <c r="C2129" s="489" t="s">
        <v>1901</v>
      </c>
      <c r="D2129" s="465" t="s">
        <v>669</v>
      </c>
      <c r="E2129" s="443" t="s">
        <v>27</v>
      </c>
      <c r="F2129" s="443" t="s">
        <v>670</v>
      </c>
      <c r="G2129" s="466" t="s">
        <v>2251</v>
      </c>
      <c r="H2129" s="466"/>
      <c r="I2129" s="332" t="s">
        <v>24</v>
      </c>
      <c r="J2129" s="333">
        <v>1</v>
      </c>
      <c r="K2129" s="334">
        <v>156.43</v>
      </c>
      <c r="L2129" s="334">
        <v>156.43</v>
      </c>
      <c r="M2129" s="346"/>
    </row>
    <row r="2130" spans="2:13" ht="25.5" outlineLevel="1" x14ac:dyDescent="0.2">
      <c r="B2130" s="345"/>
      <c r="C2130" s="490" t="s">
        <v>1903</v>
      </c>
      <c r="D2130" s="467" t="s">
        <v>2029</v>
      </c>
      <c r="E2130" s="442" t="s">
        <v>14</v>
      </c>
      <c r="F2130" s="442" t="s">
        <v>2030</v>
      </c>
      <c r="G2130" s="468" t="s">
        <v>1916</v>
      </c>
      <c r="H2130" s="468"/>
      <c r="I2130" s="335" t="s">
        <v>1050</v>
      </c>
      <c r="J2130" s="336">
        <v>0.4</v>
      </c>
      <c r="K2130" s="337">
        <v>28.23</v>
      </c>
      <c r="L2130" s="337">
        <v>11.29</v>
      </c>
      <c r="M2130" s="346"/>
    </row>
    <row r="2131" spans="2:13" ht="25.5" outlineLevel="1" x14ac:dyDescent="0.2">
      <c r="B2131" s="345"/>
      <c r="C2131" s="490" t="s">
        <v>1903</v>
      </c>
      <c r="D2131" s="467" t="s">
        <v>1997</v>
      </c>
      <c r="E2131" s="442" t="s">
        <v>14</v>
      </c>
      <c r="F2131" s="442" t="s">
        <v>1998</v>
      </c>
      <c r="G2131" s="468" t="s">
        <v>1916</v>
      </c>
      <c r="H2131" s="468"/>
      <c r="I2131" s="335" t="s">
        <v>1050</v>
      </c>
      <c r="J2131" s="336">
        <v>0.34</v>
      </c>
      <c r="K2131" s="337">
        <v>21.09</v>
      </c>
      <c r="L2131" s="337">
        <v>7.17</v>
      </c>
      <c r="M2131" s="346"/>
    </row>
    <row r="2132" spans="2:13" outlineLevel="1" x14ac:dyDescent="0.2">
      <c r="B2132" s="345"/>
      <c r="C2132" s="493" t="s">
        <v>1991</v>
      </c>
      <c r="D2132" s="472" t="s">
        <v>2356</v>
      </c>
      <c r="E2132" s="444" t="s">
        <v>108</v>
      </c>
      <c r="F2132" s="444" t="s">
        <v>1252</v>
      </c>
      <c r="G2132" s="473" t="s">
        <v>1993</v>
      </c>
      <c r="H2132" s="473"/>
      <c r="I2132" s="339" t="s">
        <v>24</v>
      </c>
      <c r="J2132" s="340">
        <v>1.05</v>
      </c>
      <c r="K2132" s="341">
        <v>105.79</v>
      </c>
      <c r="L2132" s="341">
        <v>111.07</v>
      </c>
      <c r="M2132" s="346"/>
    </row>
    <row r="2133" spans="2:13" outlineLevel="1" x14ac:dyDescent="0.2">
      <c r="B2133" s="345"/>
      <c r="C2133" s="493" t="s">
        <v>1991</v>
      </c>
      <c r="D2133" s="472" t="s">
        <v>2264</v>
      </c>
      <c r="E2133" s="444" t="s">
        <v>108</v>
      </c>
      <c r="F2133" s="444" t="s">
        <v>1263</v>
      </c>
      <c r="G2133" s="473" t="s">
        <v>1993</v>
      </c>
      <c r="H2133" s="473"/>
      <c r="I2133" s="339" t="s">
        <v>166</v>
      </c>
      <c r="J2133" s="340">
        <v>0.45</v>
      </c>
      <c r="K2133" s="341">
        <v>41.99</v>
      </c>
      <c r="L2133" s="341">
        <v>18.89</v>
      </c>
      <c r="M2133" s="346"/>
    </row>
    <row r="2134" spans="2:13" outlineLevel="1" x14ac:dyDescent="0.2">
      <c r="B2134" s="345"/>
      <c r="C2134" s="493" t="s">
        <v>1991</v>
      </c>
      <c r="D2134" s="472" t="s">
        <v>2262</v>
      </c>
      <c r="E2134" s="444" t="s">
        <v>14</v>
      </c>
      <c r="F2134" s="444" t="s">
        <v>1240</v>
      </c>
      <c r="G2134" s="473" t="s">
        <v>1993</v>
      </c>
      <c r="H2134" s="473"/>
      <c r="I2134" s="339" t="s">
        <v>166</v>
      </c>
      <c r="J2134" s="340">
        <v>4.5</v>
      </c>
      <c r="K2134" s="341">
        <v>1.78</v>
      </c>
      <c r="L2134" s="341">
        <v>8.01</v>
      </c>
      <c r="M2134" s="346"/>
    </row>
    <row r="2135" spans="2:13" outlineLevel="1" x14ac:dyDescent="0.2">
      <c r="B2135" s="345"/>
      <c r="C2135" s="491"/>
      <c r="D2135" s="469"/>
      <c r="E2135" s="469"/>
      <c r="F2135" s="469"/>
      <c r="G2135" s="469" t="s">
        <v>1917</v>
      </c>
      <c r="H2135" s="470">
        <v>6.0197963262586844</v>
      </c>
      <c r="I2135" s="469" t="s">
        <v>1918</v>
      </c>
      <c r="J2135" s="470">
        <v>6.63</v>
      </c>
      <c r="K2135" s="469" t="s">
        <v>1919</v>
      </c>
      <c r="L2135" s="470">
        <v>12.649999999999999</v>
      </c>
      <c r="M2135" s="346"/>
    </row>
    <row r="2136" spans="2:13" outlineLevel="1" x14ac:dyDescent="0.2">
      <c r="B2136" s="345"/>
      <c r="C2136" s="491"/>
      <c r="D2136" s="469"/>
      <c r="E2136" s="469"/>
      <c r="F2136" s="469"/>
      <c r="G2136" s="469" t="s">
        <v>1920</v>
      </c>
      <c r="H2136" s="470">
        <v>34.770000000000003</v>
      </c>
      <c r="I2136" s="469"/>
      <c r="J2136" s="471" t="s">
        <v>1921</v>
      </c>
      <c r="K2136" s="471"/>
      <c r="L2136" s="470">
        <v>191.2</v>
      </c>
      <c r="M2136" s="346"/>
    </row>
    <row r="2137" spans="2:13" outlineLevel="1" x14ac:dyDescent="0.2">
      <c r="B2137" s="345"/>
      <c r="C2137" s="494" t="s">
        <v>2001</v>
      </c>
      <c r="D2137" s="474"/>
      <c r="E2137" s="474"/>
      <c r="F2137" s="474"/>
      <c r="G2137" s="474"/>
      <c r="H2137" s="474"/>
      <c r="I2137" s="474"/>
      <c r="J2137" s="474"/>
      <c r="K2137" s="474"/>
      <c r="L2137" s="474"/>
      <c r="M2137" s="346"/>
    </row>
    <row r="2138" spans="2:13" ht="13.5" outlineLevel="1" thickBot="1" x14ac:dyDescent="0.25">
      <c r="B2138" s="345"/>
      <c r="C2138" s="486" t="s">
        <v>2357</v>
      </c>
      <c r="D2138" s="471"/>
      <c r="E2138" s="471"/>
      <c r="F2138" s="471"/>
      <c r="G2138" s="471"/>
      <c r="H2138" s="471"/>
      <c r="I2138" s="471"/>
      <c r="J2138" s="471"/>
      <c r="K2138" s="471"/>
      <c r="L2138" s="471"/>
      <c r="M2138" s="346"/>
    </row>
    <row r="2139" spans="2:13" ht="13.5" outlineLevel="1" thickTop="1" x14ac:dyDescent="0.2">
      <c r="B2139" s="345"/>
      <c r="C2139" s="492"/>
      <c r="D2139" s="338"/>
      <c r="E2139" s="338"/>
      <c r="F2139" s="338"/>
      <c r="G2139" s="338"/>
      <c r="H2139" s="338"/>
      <c r="I2139" s="338"/>
      <c r="J2139" s="338"/>
      <c r="K2139" s="338"/>
      <c r="L2139" s="338"/>
      <c r="M2139" s="346"/>
    </row>
    <row r="2140" spans="2:13" ht="15" outlineLevel="1" x14ac:dyDescent="0.2">
      <c r="B2140" s="345"/>
      <c r="C2140" s="488" t="s">
        <v>671</v>
      </c>
      <c r="D2140" s="462" t="s">
        <v>1</v>
      </c>
      <c r="E2140" s="461" t="s">
        <v>2</v>
      </c>
      <c r="F2140" s="461" t="s">
        <v>3</v>
      </c>
      <c r="G2140" s="463" t="s">
        <v>1900</v>
      </c>
      <c r="H2140" s="463"/>
      <c r="I2140" s="464" t="s">
        <v>4</v>
      </c>
      <c r="J2140" s="462" t="s">
        <v>5</v>
      </c>
      <c r="K2140" s="462" t="s">
        <v>6</v>
      </c>
      <c r="L2140" s="462" t="s">
        <v>7</v>
      </c>
      <c r="M2140" s="346"/>
    </row>
    <row r="2141" spans="2:13" ht="51" outlineLevel="1" x14ac:dyDescent="0.2">
      <c r="B2141" s="345"/>
      <c r="C2141" s="489" t="s">
        <v>1901</v>
      </c>
      <c r="D2141" s="465" t="s">
        <v>672</v>
      </c>
      <c r="E2141" s="443" t="s">
        <v>27</v>
      </c>
      <c r="F2141" s="443" t="s">
        <v>673</v>
      </c>
      <c r="G2141" s="466" t="s">
        <v>2251</v>
      </c>
      <c r="H2141" s="466"/>
      <c r="I2141" s="332" t="s">
        <v>24</v>
      </c>
      <c r="J2141" s="333">
        <v>1</v>
      </c>
      <c r="K2141" s="334">
        <v>105.79</v>
      </c>
      <c r="L2141" s="334">
        <v>105.79</v>
      </c>
      <c r="M2141" s="346"/>
    </row>
    <row r="2142" spans="2:13" outlineLevel="1" x14ac:dyDescent="0.2">
      <c r="B2142" s="345"/>
      <c r="C2142" s="493" t="s">
        <v>1991</v>
      </c>
      <c r="D2142" s="472" t="s">
        <v>2356</v>
      </c>
      <c r="E2142" s="444" t="s">
        <v>108</v>
      </c>
      <c r="F2142" s="444" t="s">
        <v>1252</v>
      </c>
      <c r="G2142" s="473" t="s">
        <v>1993</v>
      </c>
      <c r="H2142" s="473"/>
      <c r="I2142" s="339" t="s">
        <v>24</v>
      </c>
      <c r="J2142" s="340">
        <v>1</v>
      </c>
      <c r="K2142" s="341">
        <v>105.79</v>
      </c>
      <c r="L2142" s="341">
        <v>105.79</v>
      </c>
      <c r="M2142" s="346"/>
    </row>
    <row r="2143" spans="2:13" outlineLevel="1" x14ac:dyDescent="0.2">
      <c r="B2143" s="345"/>
      <c r="C2143" s="491"/>
      <c r="D2143" s="469"/>
      <c r="E2143" s="469"/>
      <c r="F2143" s="469"/>
      <c r="G2143" s="469" t="s">
        <v>1917</v>
      </c>
      <c r="H2143" s="470">
        <v>0</v>
      </c>
      <c r="I2143" s="469" t="s">
        <v>1918</v>
      </c>
      <c r="J2143" s="470">
        <v>0</v>
      </c>
      <c r="K2143" s="469" t="s">
        <v>1919</v>
      </c>
      <c r="L2143" s="470">
        <v>0</v>
      </c>
      <c r="M2143" s="346"/>
    </row>
    <row r="2144" spans="2:13" outlineLevel="1" x14ac:dyDescent="0.2">
      <c r="B2144" s="345"/>
      <c r="C2144" s="491"/>
      <c r="D2144" s="469"/>
      <c r="E2144" s="469"/>
      <c r="F2144" s="469"/>
      <c r="G2144" s="469" t="s">
        <v>1920</v>
      </c>
      <c r="H2144" s="470">
        <v>23.51</v>
      </c>
      <c r="I2144" s="469"/>
      <c r="J2144" s="471" t="s">
        <v>1921</v>
      </c>
      <c r="K2144" s="471"/>
      <c r="L2144" s="470">
        <v>129.30000000000001</v>
      </c>
      <c r="M2144" s="346"/>
    </row>
    <row r="2145" spans="2:13" outlineLevel="1" x14ac:dyDescent="0.2">
      <c r="B2145" s="345"/>
      <c r="C2145" s="494" t="s">
        <v>2001</v>
      </c>
      <c r="D2145" s="474"/>
      <c r="E2145" s="474"/>
      <c r="F2145" s="474"/>
      <c r="G2145" s="474"/>
      <c r="H2145" s="474"/>
      <c r="I2145" s="474"/>
      <c r="J2145" s="474"/>
      <c r="K2145" s="474"/>
      <c r="L2145" s="474"/>
      <c r="M2145" s="346"/>
    </row>
    <row r="2146" spans="2:13" ht="13.5" outlineLevel="1" thickBot="1" x14ac:dyDescent="0.25">
      <c r="B2146" s="345"/>
      <c r="C2146" s="486" t="s">
        <v>2267</v>
      </c>
      <c r="D2146" s="471"/>
      <c r="E2146" s="471"/>
      <c r="F2146" s="471"/>
      <c r="G2146" s="471"/>
      <c r="H2146" s="471"/>
      <c r="I2146" s="471"/>
      <c r="J2146" s="471"/>
      <c r="K2146" s="471"/>
      <c r="L2146" s="471"/>
      <c r="M2146" s="346"/>
    </row>
    <row r="2147" spans="2:13" ht="13.5" outlineLevel="1" thickTop="1" x14ac:dyDescent="0.2">
      <c r="B2147" s="345"/>
      <c r="C2147" s="492"/>
      <c r="D2147" s="338"/>
      <c r="E2147" s="338"/>
      <c r="F2147" s="338"/>
      <c r="G2147" s="338"/>
      <c r="H2147" s="338"/>
      <c r="I2147" s="338"/>
      <c r="J2147" s="338"/>
      <c r="K2147" s="338"/>
      <c r="L2147" s="338"/>
      <c r="M2147" s="346"/>
    </row>
    <row r="2148" spans="2:13" ht="15" outlineLevel="1" x14ac:dyDescent="0.2">
      <c r="B2148" s="345"/>
      <c r="C2148" s="488" t="s">
        <v>674</v>
      </c>
      <c r="D2148" s="462" t="s">
        <v>1</v>
      </c>
      <c r="E2148" s="461" t="s">
        <v>2</v>
      </c>
      <c r="F2148" s="461" t="s">
        <v>3</v>
      </c>
      <c r="G2148" s="463" t="s">
        <v>1900</v>
      </c>
      <c r="H2148" s="463"/>
      <c r="I2148" s="464" t="s">
        <v>4</v>
      </c>
      <c r="J2148" s="462" t="s">
        <v>5</v>
      </c>
      <c r="K2148" s="462" t="s">
        <v>6</v>
      </c>
      <c r="L2148" s="462" t="s">
        <v>7</v>
      </c>
      <c r="M2148" s="346"/>
    </row>
    <row r="2149" spans="2:13" ht="63.75" outlineLevel="1" x14ac:dyDescent="0.2">
      <c r="B2149" s="345"/>
      <c r="C2149" s="489" t="s">
        <v>1901</v>
      </c>
      <c r="D2149" s="465" t="s">
        <v>675</v>
      </c>
      <c r="E2149" s="443" t="s">
        <v>27</v>
      </c>
      <c r="F2149" s="443" t="s">
        <v>676</v>
      </c>
      <c r="G2149" s="466" t="s">
        <v>2251</v>
      </c>
      <c r="H2149" s="466"/>
      <c r="I2149" s="332" t="s">
        <v>24</v>
      </c>
      <c r="J2149" s="333">
        <v>1</v>
      </c>
      <c r="K2149" s="334">
        <v>156.43</v>
      </c>
      <c r="L2149" s="334">
        <v>156.43</v>
      </c>
      <c r="M2149" s="346"/>
    </row>
    <row r="2150" spans="2:13" ht="25.5" outlineLevel="1" x14ac:dyDescent="0.2">
      <c r="B2150" s="345"/>
      <c r="C2150" s="490" t="s">
        <v>1903</v>
      </c>
      <c r="D2150" s="467" t="s">
        <v>2029</v>
      </c>
      <c r="E2150" s="442" t="s">
        <v>14</v>
      </c>
      <c r="F2150" s="442" t="s">
        <v>2030</v>
      </c>
      <c r="G2150" s="468" t="s">
        <v>1916</v>
      </c>
      <c r="H2150" s="468"/>
      <c r="I2150" s="335" t="s">
        <v>1050</v>
      </c>
      <c r="J2150" s="336">
        <v>0.4</v>
      </c>
      <c r="K2150" s="337">
        <v>28.23</v>
      </c>
      <c r="L2150" s="337">
        <v>11.29</v>
      </c>
      <c r="M2150" s="346"/>
    </row>
    <row r="2151" spans="2:13" ht="25.5" outlineLevel="1" x14ac:dyDescent="0.2">
      <c r="B2151" s="345"/>
      <c r="C2151" s="490" t="s">
        <v>1903</v>
      </c>
      <c r="D2151" s="467" t="s">
        <v>1997</v>
      </c>
      <c r="E2151" s="442" t="s">
        <v>14</v>
      </c>
      <c r="F2151" s="442" t="s">
        <v>1998</v>
      </c>
      <c r="G2151" s="468" t="s">
        <v>1916</v>
      </c>
      <c r="H2151" s="468"/>
      <c r="I2151" s="335" t="s">
        <v>1050</v>
      </c>
      <c r="J2151" s="336">
        <v>0.34</v>
      </c>
      <c r="K2151" s="337">
        <v>21.09</v>
      </c>
      <c r="L2151" s="337">
        <v>7.17</v>
      </c>
      <c r="M2151" s="346"/>
    </row>
    <row r="2152" spans="2:13" outlineLevel="1" x14ac:dyDescent="0.2">
      <c r="B2152" s="345"/>
      <c r="C2152" s="493" t="s">
        <v>1991</v>
      </c>
      <c r="D2152" s="472" t="s">
        <v>2356</v>
      </c>
      <c r="E2152" s="444" t="s">
        <v>108</v>
      </c>
      <c r="F2152" s="444" t="s">
        <v>1252</v>
      </c>
      <c r="G2152" s="473" t="s">
        <v>1993</v>
      </c>
      <c r="H2152" s="473"/>
      <c r="I2152" s="339" t="s">
        <v>24</v>
      </c>
      <c r="J2152" s="340">
        <v>1.05</v>
      </c>
      <c r="K2152" s="341">
        <v>105.79</v>
      </c>
      <c r="L2152" s="341">
        <v>111.07</v>
      </c>
      <c r="M2152" s="346"/>
    </row>
    <row r="2153" spans="2:13" outlineLevel="1" x14ac:dyDescent="0.2">
      <c r="B2153" s="345"/>
      <c r="C2153" s="493" t="s">
        <v>1991</v>
      </c>
      <c r="D2153" s="472" t="s">
        <v>2264</v>
      </c>
      <c r="E2153" s="444" t="s">
        <v>108</v>
      </c>
      <c r="F2153" s="444" t="s">
        <v>1263</v>
      </c>
      <c r="G2153" s="473" t="s">
        <v>1993</v>
      </c>
      <c r="H2153" s="473"/>
      <c r="I2153" s="339" t="s">
        <v>166</v>
      </c>
      <c r="J2153" s="340">
        <v>0.45</v>
      </c>
      <c r="K2153" s="341">
        <v>41.99</v>
      </c>
      <c r="L2153" s="341">
        <v>18.89</v>
      </c>
      <c r="M2153" s="346"/>
    </row>
    <row r="2154" spans="2:13" outlineLevel="1" x14ac:dyDescent="0.2">
      <c r="B2154" s="345"/>
      <c r="C2154" s="493" t="s">
        <v>1991</v>
      </c>
      <c r="D2154" s="472" t="s">
        <v>2262</v>
      </c>
      <c r="E2154" s="444" t="s">
        <v>14</v>
      </c>
      <c r="F2154" s="444" t="s">
        <v>1240</v>
      </c>
      <c r="G2154" s="473" t="s">
        <v>1993</v>
      </c>
      <c r="H2154" s="473"/>
      <c r="I2154" s="339" t="s">
        <v>166</v>
      </c>
      <c r="J2154" s="340">
        <v>4.5</v>
      </c>
      <c r="K2154" s="341">
        <v>1.78</v>
      </c>
      <c r="L2154" s="341">
        <v>8.01</v>
      </c>
      <c r="M2154" s="346"/>
    </row>
    <row r="2155" spans="2:13" outlineLevel="1" x14ac:dyDescent="0.2">
      <c r="B2155" s="345"/>
      <c r="C2155" s="491"/>
      <c r="D2155" s="469"/>
      <c r="E2155" s="469"/>
      <c r="F2155" s="469"/>
      <c r="G2155" s="469" t="s">
        <v>1917</v>
      </c>
      <c r="H2155" s="470">
        <v>6.0197963262586844</v>
      </c>
      <c r="I2155" s="469" t="s">
        <v>1918</v>
      </c>
      <c r="J2155" s="470">
        <v>6.63</v>
      </c>
      <c r="K2155" s="469" t="s">
        <v>1919</v>
      </c>
      <c r="L2155" s="470">
        <v>12.649999999999999</v>
      </c>
      <c r="M2155" s="346"/>
    </row>
    <row r="2156" spans="2:13" outlineLevel="1" x14ac:dyDescent="0.2">
      <c r="B2156" s="345"/>
      <c r="C2156" s="491"/>
      <c r="D2156" s="469"/>
      <c r="E2156" s="469"/>
      <c r="F2156" s="469"/>
      <c r="G2156" s="469" t="s">
        <v>1920</v>
      </c>
      <c r="H2156" s="470">
        <v>34.770000000000003</v>
      </c>
      <c r="I2156" s="469"/>
      <c r="J2156" s="471" t="s">
        <v>1921</v>
      </c>
      <c r="K2156" s="471"/>
      <c r="L2156" s="470">
        <v>191.2</v>
      </c>
      <c r="M2156" s="346"/>
    </row>
    <row r="2157" spans="2:13" outlineLevel="1" x14ac:dyDescent="0.2">
      <c r="B2157" s="345"/>
      <c r="C2157" s="494" t="s">
        <v>2001</v>
      </c>
      <c r="D2157" s="474"/>
      <c r="E2157" s="474"/>
      <c r="F2157" s="474"/>
      <c r="G2157" s="474"/>
      <c r="H2157" s="474"/>
      <c r="I2157" s="474"/>
      <c r="J2157" s="474"/>
      <c r="K2157" s="474"/>
      <c r="L2157" s="474"/>
      <c r="M2157" s="346"/>
    </row>
    <row r="2158" spans="2:13" ht="13.5" outlineLevel="1" thickBot="1" x14ac:dyDescent="0.25">
      <c r="B2158" s="345"/>
      <c r="C2158" s="486" t="s">
        <v>2357</v>
      </c>
      <c r="D2158" s="471"/>
      <c r="E2158" s="471"/>
      <c r="F2158" s="471"/>
      <c r="G2158" s="471"/>
      <c r="H2158" s="471"/>
      <c r="I2158" s="471"/>
      <c r="J2158" s="471"/>
      <c r="K2158" s="471"/>
      <c r="L2158" s="471"/>
      <c r="M2158" s="346"/>
    </row>
    <row r="2159" spans="2:13" ht="13.5" outlineLevel="1" thickTop="1" x14ac:dyDescent="0.2">
      <c r="B2159" s="345"/>
      <c r="C2159" s="492"/>
      <c r="D2159" s="338"/>
      <c r="E2159" s="338"/>
      <c r="F2159" s="338"/>
      <c r="G2159" s="338"/>
      <c r="H2159" s="338"/>
      <c r="I2159" s="338"/>
      <c r="J2159" s="338"/>
      <c r="K2159" s="338"/>
      <c r="L2159" s="338"/>
      <c r="M2159" s="346"/>
    </row>
    <row r="2160" spans="2:13" ht="15" outlineLevel="1" x14ac:dyDescent="0.2">
      <c r="B2160" s="345"/>
      <c r="C2160" s="488" t="s">
        <v>677</v>
      </c>
      <c r="D2160" s="462" t="s">
        <v>1</v>
      </c>
      <c r="E2160" s="461" t="s">
        <v>2</v>
      </c>
      <c r="F2160" s="461" t="s">
        <v>3</v>
      </c>
      <c r="G2160" s="463" t="s">
        <v>1900</v>
      </c>
      <c r="H2160" s="463"/>
      <c r="I2160" s="464" t="s">
        <v>4</v>
      </c>
      <c r="J2160" s="462" t="s">
        <v>5</v>
      </c>
      <c r="K2160" s="462" t="s">
        <v>6</v>
      </c>
      <c r="L2160" s="462" t="s">
        <v>7</v>
      </c>
      <c r="M2160" s="346"/>
    </row>
    <row r="2161" spans="2:13" ht="51" outlineLevel="1" x14ac:dyDescent="0.2">
      <c r="B2161" s="345"/>
      <c r="C2161" s="489" t="s">
        <v>1901</v>
      </c>
      <c r="D2161" s="465" t="s">
        <v>678</v>
      </c>
      <c r="E2161" s="443" t="s">
        <v>27</v>
      </c>
      <c r="F2161" s="443" t="s">
        <v>679</v>
      </c>
      <c r="G2161" s="466" t="s">
        <v>2251</v>
      </c>
      <c r="H2161" s="466"/>
      <c r="I2161" s="332" t="s">
        <v>24</v>
      </c>
      <c r="J2161" s="333">
        <v>1</v>
      </c>
      <c r="K2161" s="334">
        <v>105.79</v>
      </c>
      <c r="L2161" s="334">
        <v>105.79</v>
      </c>
      <c r="M2161" s="346"/>
    </row>
    <row r="2162" spans="2:13" outlineLevel="1" x14ac:dyDescent="0.2">
      <c r="B2162" s="345"/>
      <c r="C2162" s="493" t="s">
        <v>1991</v>
      </c>
      <c r="D2162" s="472" t="s">
        <v>2356</v>
      </c>
      <c r="E2162" s="444" t="s">
        <v>108</v>
      </c>
      <c r="F2162" s="444" t="s">
        <v>1252</v>
      </c>
      <c r="G2162" s="473" t="s">
        <v>1993</v>
      </c>
      <c r="H2162" s="473"/>
      <c r="I2162" s="339" t="s">
        <v>24</v>
      </c>
      <c r="J2162" s="340">
        <v>1</v>
      </c>
      <c r="K2162" s="341">
        <v>105.79</v>
      </c>
      <c r="L2162" s="341">
        <v>105.79</v>
      </c>
      <c r="M2162" s="346"/>
    </row>
    <row r="2163" spans="2:13" outlineLevel="1" x14ac:dyDescent="0.2">
      <c r="B2163" s="345"/>
      <c r="C2163" s="491"/>
      <c r="D2163" s="469"/>
      <c r="E2163" s="469"/>
      <c r="F2163" s="469"/>
      <c r="G2163" s="469" t="s">
        <v>1917</v>
      </c>
      <c r="H2163" s="470">
        <v>0</v>
      </c>
      <c r="I2163" s="469" t="s">
        <v>1918</v>
      </c>
      <c r="J2163" s="470">
        <v>0</v>
      </c>
      <c r="K2163" s="469" t="s">
        <v>1919</v>
      </c>
      <c r="L2163" s="470">
        <v>0</v>
      </c>
      <c r="M2163" s="346"/>
    </row>
    <row r="2164" spans="2:13" outlineLevel="1" x14ac:dyDescent="0.2">
      <c r="B2164" s="345"/>
      <c r="C2164" s="491"/>
      <c r="D2164" s="469"/>
      <c r="E2164" s="469"/>
      <c r="F2164" s="469"/>
      <c r="G2164" s="469" t="s">
        <v>1920</v>
      </c>
      <c r="H2164" s="470">
        <v>23.51</v>
      </c>
      <c r="I2164" s="469"/>
      <c r="J2164" s="471" t="s">
        <v>1921</v>
      </c>
      <c r="K2164" s="471"/>
      <c r="L2164" s="470">
        <v>129.30000000000001</v>
      </c>
      <c r="M2164" s="346"/>
    </row>
    <row r="2165" spans="2:13" outlineLevel="1" x14ac:dyDescent="0.2">
      <c r="B2165" s="345"/>
      <c r="C2165" s="494" t="s">
        <v>2001</v>
      </c>
      <c r="D2165" s="474"/>
      <c r="E2165" s="474"/>
      <c r="F2165" s="474"/>
      <c r="G2165" s="474"/>
      <c r="H2165" s="474"/>
      <c r="I2165" s="474"/>
      <c r="J2165" s="474"/>
      <c r="K2165" s="474"/>
      <c r="L2165" s="474"/>
      <c r="M2165" s="346"/>
    </row>
    <row r="2166" spans="2:13" ht="13.5" outlineLevel="1" thickBot="1" x14ac:dyDescent="0.25">
      <c r="B2166" s="345"/>
      <c r="C2166" s="486" t="s">
        <v>2267</v>
      </c>
      <c r="D2166" s="471"/>
      <c r="E2166" s="471"/>
      <c r="F2166" s="471"/>
      <c r="G2166" s="471"/>
      <c r="H2166" s="471"/>
      <c r="I2166" s="471"/>
      <c r="J2166" s="471"/>
      <c r="K2166" s="471"/>
      <c r="L2166" s="471"/>
      <c r="M2166" s="346"/>
    </row>
    <row r="2167" spans="2:13" ht="13.5" outlineLevel="1" thickTop="1" x14ac:dyDescent="0.2">
      <c r="B2167" s="345"/>
      <c r="C2167" s="492"/>
      <c r="D2167" s="338"/>
      <c r="E2167" s="338"/>
      <c r="F2167" s="338"/>
      <c r="G2167" s="338"/>
      <c r="H2167" s="338"/>
      <c r="I2167" s="338"/>
      <c r="J2167" s="338"/>
      <c r="K2167" s="338"/>
      <c r="L2167" s="338"/>
      <c r="M2167" s="346"/>
    </row>
    <row r="2168" spans="2:13" ht="15" outlineLevel="1" x14ac:dyDescent="0.2">
      <c r="B2168" s="345"/>
      <c r="C2168" s="488" t="s">
        <v>682</v>
      </c>
      <c r="D2168" s="462" t="s">
        <v>1</v>
      </c>
      <c r="E2168" s="461" t="s">
        <v>2</v>
      </c>
      <c r="F2168" s="461" t="s">
        <v>3</v>
      </c>
      <c r="G2168" s="463" t="s">
        <v>1900</v>
      </c>
      <c r="H2168" s="463"/>
      <c r="I2168" s="464" t="s">
        <v>4</v>
      </c>
      <c r="J2168" s="462" t="s">
        <v>5</v>
      </c>
      <c r="K2168" s="462" t="s">
        <v>6</v>
      </c>
      <c r="L2168" s="462" t="s">
        <v>7</v>
      </c>
      <c r="M2168" s="346"/>
    </row>
    <row r="2169" spans="2:13" ht="63.75" outlineLevel="1" x14ac:dyDescent="0.2">
      <c r="B2169" s="345"/>
      <c r="C2169" s="489" t="s">
        <v>1901</v>
      </c>
      <c r="D2169" s="465" t="s">
        <v>683</v>
      </c>
      <c r="E2169" s="443" t="s">
        <v>14</v>
      </c>
      <c r="F2169" s="443" t="s">
        <v>684</v>
      </c>
      <c r="G2169" s="466" t="s">
        <v>1948</v>
      </c>
      <c r="H2169" s="466"/>
      <c r="I2169" s="332" t="s">
        <v>83</v>
      </c>
      <c r="J2169" s="333">
        <v>1</v>
      </c>
      <c r="K2169" s="334">
        <v>4.45</v>
      </c>
      <c r="L2169" s="334">
        <v>4.45</v>
      </c>
      <c r="M2169" s="346"/>
    </row>
    <row r="2170" spans="2:13" ht="25.5" outlineLevel="1" x14ac:dyDescent="0.2">
      <c r="B2170" s="345"/>
      <c r="C2170" s="490" t="s">
        <v>1903</v>
      </c>
      <c r="D2170" s="467" t="s">
        <v>2174</v>
      </c>
      <c r="E2170" s="442" t="s">
        <v>14</v>
      </c>
      <c r="F2170" s="442" t="s">
        <v>2175</v>
      </c>
      <c r="G2170" s="468" t="s">
        <v>1916</v>
      </c>
      <c r="H2170" s="468"/>
      <c r="I2170" s="335" t="s">
        <v>1050</v>
      </c>
      <c r="J2170" s="336">
        <v>0.03</v>
      </c>
      <c r="K2170" s="337">
        <v>22.19</v>
      </c>
      <c r="L2170" s="337">
        <v>0.66</v>
      </c>
      <c r="M2170" s="346"/>
    </row>
    <row r="2171" spans="2:13" ht="25.5" outlineLevel="1" x14ac:dyDescent="0.2">
      <c r="B2171" s="345"/>
      <c r="C2171" s="490" t="s">
        <v>1903</v>
      </c>
      <c r="D2171" s="467" t="s">
        <v>1995</v>
      </c>
      <c r="E2171" s="442" t="s">
        <v>14</v>
      </c>
      <c r="F2171" s="442" t="s">
        <v>1996</v>
      </c>
      <c r="G2171" s="468" t="s">
        <v>1916</v>
      </c>
      <c r="H2171" s="468"/>
      <c r="I2171" s="335" t="s">
        <v>1050</v>
      </c>
      <c r="J2171" s="336">
        <v>0.03</v>
      </c>
      <c r="K2171" s="337">
        <v>28.58</v>
      </c>
      <c r="L2171" s="337">
        <v>0.85</v>
      </c>
      <c r="M2171" s="346"/>
    </row>
    <row r="2172" spans="2:13" ht="25.5" outlineLevel="1" x14ac:dyDescent="0.2">
      <c r="B2172" s="345"/>
      <c r="C2172" s="493" t="s">
        <v>1991</v>
      </c>
      <c r="D2172" s="472" t="s">
        <v>2358</v>
      </c>
      <c r="E2172" s="444" t="s">
        <v>14</v>
      </c>
      <c r="F2172" s="444" t="s">
        <v>1233</v>
      </c>
      <c r="G2172" s="473" t="s">
        <v>1993</v>
      </c>
      <c r="H2172" s="473"/>
      <c r="I2172" s="339" t="s">
        <v>83</v>
      </c>
      <c r="J2172" s="340">
        <v>1.19</v>
      </c>
      <c r="K2172" s="341">
        <v>2.44</v>
      </c>
      <c r="L2172" s="341">
        <v>2.9</v>
      </c>
      <c r="M2172" s="346"/>
    </row>
    <row r="2173" spans="2:13" outlineLevel="1" x14ac:dyDescent="0.2">
      <c r="B2173" s="345"/>
      <c r="C2173" s="493" t="s">
        <v>1991</v>
      </c>
      <c r="D2173" s="472" t="s">
        <v>2359</v>
      </c>
      <c r="E2173" s="444" t="s">
        <v>14</v>
      </c>
      <c r="F2173" s="444" t="s">
        <v>1466</v>
      </c>
      <c r="G2173" s="473" t="s">
        <v>1993</v>
      </c>
      <c r="H2173" s="473"/>
      <c r="I2173" s="339" t="s">
        <v>29</v>
      </c>
      <c r="J2173" s="340">
        <v>8.9999999999999993E-3</v>
      </c>
      <c r="K2173" s="341">
        <v>4.45</v>
      </c>
      <c r="L2173" s="341">
        <v>0.04</v>
      </c>
      <c r="M2173" s="346"/>
    </row>
    <row r="2174" spans="2:13" outlineLevel="1" x14ac:dyDescent="0.2">
      <c r="B2174" s="345"/>
      <c r="C2174" s="491"/>
      <c r="D2174" s="469"/>
      <c r="E2174" s="469"/>
      <c r="F2174" s="469"/>
      <c r="G2174" s="469" t="s">
        <v>1917</v>
      </c>
      <c r="H2174" s="470">
        <v>0.49490815646711717</v>
      </c>
      <c r="I2174" s="469" t="s">
        <v>1918</v>
      </c>
      <c r="J2174" s="470">
        <v>0.55000000000000004</v>
      </c>
      <c r="K2174" s="469" t="s">
        <v>1919</v>
      </c>
      <c r="L2174" s="470">
        <v>1.04</v>
      </c>
      <c r="M2174" s="346"/>
    </row>
    <row r="2175" spans="2:13" ht="13.5" outlineLevel="1" thickBot="1" x14ac:dyDescent="0.25">
      <c r="B2175" s="345"/>
      <c r="C2175" s="491"/>
      <c r="D2175" s="469"/>
      <c r="E2175" s="469"/>
      <c r="F2175" s="469"/>
      <c r="G2175" s="469" t="s">
        <v>1920</v>
      </c>
      <c r="H2175" s="470">
        <v>0.98</v>
      </c>
      <c r="I2175" s="469"/>
      <c r="J2175" s="471" t="s">
        <v>1921</v>
      </c>
      <c r="K2175" s="471"/>
      <c r="L2175" s="470">
        <v>5.43</v>
      </c>
      <c r="M2175" s="346"/>
    </row>
    <row r="2176" spans="2:13" ht="13.5" outlineLevel="1" thickTop="1" x14ac:dyDescent="0.2">
      <c r="B2176" s="345"/>
      <c r="C2176" s="492"/>
      <c r="D2176" s="338"/>
      <c r="E2176" s="338"/>
      <c r="F2176" s="338"/>
      <c r="G2176" s="338"/>
      <c r="H2176" s="338"/>
      <c r="I2176" s="338"/>
      <c r="J2176" s="338"/>
      <c r="K2176" s="338"/>
      <c r="L2176" s="338"/>
      <c r="M2176" s="346"/>
    </row>
    <row r="2177" spans="2:13" ht="15" outlineLevel="1" x14ac:dyDescent="0.2">
      <c r="B2177" s="345"/>
      <c r="C2177" s="488" t="s">
        <v>685</v>
      </c>
      <c r="D2177" s="462" t="s">
        <v>1</v>
      </c>
      <c r="E2177" s="461" t="s">
        <v>2</v>
      </c>
      <c r="F2177" s="461" t="s">
        <v>3</v>
      </c>
      <c r="G2177" s="463" t="s">
        <v>1900</v>
      </c>
      <c r="H2177" s="463"/>
      <c r="I2177" s="464" t="s">
        <v>4</v>
      </c>
      <c r="J2177" s="462" t="s">
        <v>5</v>
      </c>
      <c r="K2177" s="462" t="s">
        <v>6</v>
      </c>
      <c r="L2177" s="462" t="s">
        <v>7</v>
      </c>
      <c r="M2177" s="346"/>
    </row>
    <row r="2178" spans="2:13" ht="63.75" outlineLevel="1" x14ac:dyDescent="0.2">
      <c r="B2178" s="345"/>
      <c r="C2178" s="489" t="s">
        <v>1901</v>
      </c>
      <c r="D2178" s="465" t="s">
        <v>686</v>
      </c>
      <c r="E2178" s="443" t="s">
        <v>14</v>
      </c>
      <c r="F2178" s="443" t="s">
        <v>687</v>
      </c>
      <c r="G2178" s="466" t="s">
        <v>1948</v>
      </c>
      <c r="H2178" s="466"/>
      <c r="I2178" s="332" t="s">
        <v>83</v>
      </c>
      <c r="J2178" s="333">
        <v>1</v>
      </c>
      <c r="K2178" s="334">
        <v>6.87</v>
      </c>
      <c r="L2178" s="334">
        <v>6.87</v>
      </c>
      <c r="M2178" s="346"/>
    </row>
    <row r="2179" spans="2:13" ht="25.5" outlineLevel="1" x14ac:dyDescent="0.2">
      <c r="B2179" s="345"/>
      <c r="C2179" s="490" t="s">
        <v>1903</v>
      </c>
      <c r="D2179" s="467" t="s">
        <v>2174</v>
      </c>
      <c r="E2179" s="442" t="s">
        <v>14</v>
      </c>
      <c r="F2179" s="442" t="s">
        <v>2175</v>
      </c>
      <c r="G2179" s="468" t="s">
        <v>1916</v>
      </c>
      <c r="H2179" s="468"/>
      <c r="I2179" s="335" t="s">
        <v>1050</v>
      </c>
      <c r="J2179" s="336">
        <v>0.04</v>
      </c>
      <c r="K2179" s="337">
        <v>22.19</v>
      </c>
      <c r="L2179" s="337">
        <v>0.88</v>
      </c>
      <c r="M2179" s="346"/>
    </row>
    <row r="2180" spans="2:13" ht="25.5" outlineLevel="1" x14ac:dyDescent="0.2">
      <c r="B2180" s="345"/>
      <c r="C2180" s="490" t="s">
        <v>1903</v>
      </c>
      <c r="D2180" s="467" t="s">
        <v>1995</v>
      </c>
      <c r="E2180" s="442" t="s">
        <v>14</v>
      </c>
      <c r="F2180" s="442" t="s">
        <v>1996</v>
      </c>
      <c r="G2180" s="468" t="s">
        <v>1916</v>
      </c>
      <c r="H2180" s="468"/>
      <c r="I2180" s="335" t="s">
        <v>1050</v>
      </c>
      <c r="J2180" s="336">
        <v>0.04</v>
      </c>
      <c r="K2180" s="337">
        <v>28.58</v>
      </c>
      <c r="L2180" s="337">
        <v>1.1399999999999999</v>
      </c>
      <c r="M2180" s="346"/>
    </row>
    <row r="2181" spans="2:13" ht="25.5" outlineLevel="1" x14ac:dyDescent="0.2">
      <c r="B2181" s="345"/>
      <c r="C2181" s="493" t="s">
        <v>1991</v>
      </c>
      <c r="D2181" s="472" t="s">
        <v>2360</v>
      </c>
      <c r="E2181" s="444" t="s">
        <v>14</v>
      </c>
      <c r="F2181" s="444" t="s">
        <v>1259</v>
      </c>
      <c r="G2181" s="473" t="s">
        <v>1993</v>
      </c>
      <c r="H2181" s="473"/>
      <c r="I2181" s="339" t="s">
        <v>83</v>
      </c>
      <c r="J2181" s="340">
        <v>1.19</v>
      </c>
      <c r="K2181" s="341">
        <v>4.05</v>
      </c>
      <c r="L2181" s="341">
        <v>4.8099999999999996</v>
      </c>
      <c r="M2181" s="346"/>
    </row>
    <row r="2182" spans="2:13" outlineLevel="1" x14ac:dyDescent="0.2">
      <c r="B2182" s="345"/>
      <c r="C2182" s="493" t="s">
        <v>1991</v>
      </c>
      <c r="D2182" s="472" t="s">
        <v>2359</v>
      </c>
      <c r="E2182" s="444" t="s">
        <v>14</v>
      </c>
      <c r="F2182" s="444" t="s">
        <v>1466</v>
      </c>
      <c r="G2182" s="473" t="s">
        <v>1993</v>
      </c>
      <c r="H2182" s="473"/>
      <c r="I2182" s="339" t="s">
        <v>29</v>
      </c>
      <c r="J2182" s="340">
        <v>8.9999999999999993E-3</v>
      </c>
      <c r="K2182" s="341">
        <v>4.45</v>
      </c>
      <c r="L2182" s="341">
        <v>0.04</v>
      </c>
      <c r="M2182" s="346"/>
    </row>
    <row r="2183" spans="2:13" outlineLevel="1" x14ac:dyDescent="0.2">
      <c r="B2183" s="345"/>
      <c r="C2183" s="491"/>
      <c r="D2183" s="469"/>
      <c r="E2183" s="469"/>
      <c r="F2183" s="469"/>
      <c r="G2183" s="469" t="s">
        <v>1917</v>
      </c>
      <c r="H2183" s="470">
        <v>0.66146378604739697</v>
      </c>
      <c r="I2183" s="469" t="s">
        <v>1918</v>
      </c>
      <c r="J2183" s="470">
        <v>0.73</v>
      </c>
      <c r="K2183" s="469" t="s">
        <v>1919</v>
      </c>
      <c r="L2183" s="470">
        <v>1.39</v>
      </c>
      <c r="M2183" s="346"/>
    </row>
    <row r="2184" spans="2:13" ht="13.5" outlineLevel="1" thickBot="1" x14ac:dyDescent="0.25">
      <c r="B2184" s="345"/>
      <c r="C2184" s="491"/>
      <c r="D2184" s="469"/>
      <c r="E2184" s="469"/>
      <c r="F2184" s="469"/>
      <c r="G2184" s="469" t="s">
        <v>1920</v>
      </c>
      <c r="H2184" s="470">
        <v>1.52</v>
      </c>
      <c r="I2184" s="469"/>
      <c r="J2184" s="471" t="s">
        <v>1921</v>
      </c>
      <c r="K2184" s="471"/>
      <c r="L2184" s="470">
        <v>8.39</v>
      </c>
      <c r="M2184" s="346"/>
    </row>
    <row r="2185" spans="2:13" ht="13.5" outlineLevel="1" thickTop="1" x14ac:dyDescent="0.2">
      <c r="B2185" s="345"/>
      <c r="C2185" s="492"/>
      <c r="D2185" s="338"/>
      <c r="E2185" s="338"/>
      <c r="F2185" s="338"/>
      <c r="G2185" s="338"/>
      <c r="H2185" s="338"/>
      <c r="I2185" s="338"/>
      <c r="J2185" s="338"/>
      <c r="K2185" s="338"/>
      <c r="L2185" s="338"/>
      <c r="M2185" s="346"/>
    </row>
    <row r="2186" spans="2:13" ht="15" outlineLevel="1" x14ac:dyDescent="0.2">
      <c r="B2186" s="345"/>
      <c r="C2186" s="488" t="s">
        <v>688</v>
      </c>
      <c r="D2186" s="462" t="s">
        <v>1</v>
      </c>
      <c r="E2186" s="461" t="s">
        <v>2</v>
      </c>
      <c r="F2186" s="461" t="s">
        <v>3</v>
      </c>
      <c r="G2186" s="463" t="s">
        <v>1900</v>
      </c>
      <c r="H2186" s="463"/>
      <c r="I2186" s="464" t="s">
        <v>4</v>
      </c>
      <c r="J2186" s="462" t="s">
        <v>5</v>
      </c>
      <c r="K2186" s="462" t="s">
        <v>6</v>
      </c>
      <c r="L2186" s="462" t="s">
        <v>7</v>
      </c>
      <c r="M2186" s="346"/>
    </row>
    <row r="2187" spans="2:13" ht="63.75" outlineLevel="1" x14ac:dyDescent="0.2">
      <c r="B2187" s="345"/>
      <c r="C2187" s="489" t="s">
        <v>1901</v>
      </c>
      <c r="D2187" s="465" t="s">
        <v>689</v>
      </c>
      <c r="E2187" s="443" t="s">
        <v>14</v>
      </c>
      <c r="F2187" s="443" t="s">
        <v>690</v>
      </c>
      <c r="G2187" s="466" t="s">
        <v>1948</v>
      </c>
      <c r="H2187" s="466"/>
      <c r="I2187" s="332" t="s">
        <v>83</v>
      </c>
      <c r="J2187" s="333">
        <v>1</v>
      </c>
      <c r="K2187" s="334">
        <v>26.2</v>
      </c>
      <c r="L2187" s="334">
        <v>26.2</v>
      </c>
      <c r="M2187" s="346"/>
    </row>
    <row r="2188" spans="2:13" ht="25.5" outlineLevel="1" x14ac:dyDescent="0.2">
      <c r="B2188" s="345"/>
      <c r="C2188" s="490" t="s">
        <v>1903</v>
      </c>
      <c r="D2188" s="467" t="s">
        <v>2174</v>
      </c>
      <c r="E2188" s="442" t="s">
        <v>14</v>
      </c>
      <c r="F2188" s="442" t="s">
        <v>2175</v>
      </c>
      <c r="G2188" s="468" t="s">
        <v>1916</v>
      </c>
      <c r="H2188" s="468"/>
      <c r="I2188" s="335" t="s">
        <v>1050</v>
      </c>
      <c r="J2188" s="336">
        <v>1.1900000000000001E-2</v>
      </c>
      <c r="K2188" s="337">
        <v>22.19</v>
      </c>
      <c r="L2188" s="337">
        <v>0.26</v>
      </c>
      <c r="M2188" s="346"/>
    </row>
    <row r="2189" spans="2:13" ht="25.5" outlineLevel="1" x14ac:dyDescent="0.2">
      <c r="B2189" s="345"/>
      <c r="C2189" s="490" t="s">
        <v>1903</v>
      </c>
      <c r="D2189" s="467" t="s">
        <v>1995</v>
      </c>
      <c r="E2189" s="442" t="s">
        <v>14</v>
      </c>
      <c r="F2189" s="442" t="s">
        <v>1996</v>
      </c>
      <c r="G2189" s="468" t="s">
        <v>1916</v>
      </c>
      <c r="H2189" s="468"/>
      <c r="I2189" s="335" t="s">
        <v>1050</v>
      </c>
      <c r="J2189" s="336">
        <v>1.1900000000000001E-2</v>
      </c>
      <c r="K2189" s="337">
        <v>28.58</v>
      </c>
      <c r="L2189" s="337">
        <v>0.34</v>
      </c>
      <c r="M2189" s="346"/>
    </row>
    <row r="2190" spans="2:13" ht="25.5" outlineLevel="1" x14ac:dyDescent="0.2">
      <c r="B2190" s="345"/>
      <c r="C2190" s="493" t="s">
        <v>1991</v>
      </c>
      <c r="D2190" s="472" t="s">
        <v>2361</v>
      </c>
      <c r="E2190" s="444" t="s">
        <v>14</v>
      </c>
      <c r="F2190" s="444" t="s">
        <v>1245</v>
      </c>
      <c r="G2190" s="473" t="s">
        <v>1993</v>
      </c>
      <c r="H2190" s="473"/>
      <c r="I2190" s="339" t="s">
        <v>83</v>
      </c>
      <c r="J2190" s="340">
        <v>1.0269999999999999</v>
      </c>
      <c r="K2190" s="341">
        <v>24.89</v>
      </c>
      <c r="L2190" s="341">
        <v>25.56</v>
      </c>
      <c r="M2190" s="346"/>
    </row>
    <row r="2191" spans="2:13" outlineLevel="1" x14ac:dyDescent="0.2">
      <c r="B2191" s="345"/>
      <c r="C2191" s="493" t="s">
        <v>1991</v>
      </c>
      <c r="D2191" s="472" t="s">
        <v>2359</v>
      </c>
      <c r="E2191" s="444" t="s">
        <v>14</v>
      </c>
      <c r="F2191" s="444" t="s">
        <v>1466</v>
      </c>
      <c r="G2191" s="473" t="s">
        <v>1993</v>
      </c>
      <c r="H2191" s="473"/>
      <c r="I2191" s="339" t="s">
        <v>29</v>
      </c>
      <c r="J2191" s="340">
        <v>0.01</v>
      </c>
      <c r="K2191" s="341">
        <v>4.45</v>
      </c>
      <c r="L2191" s="341">
        <v>0.04</v>
      </c>
      <c r="M2191" s="346"/>
    </row>
    <row r="2192" spans="2:13" outlineLevel="1" x14ac:dyDescent="0.2">
      <c r="B2192" s="345"/>
      <c r="C2192" s="491"/>
      <c r="D2192" s="469"/>
      <c r="E2192" s="469"/>
      <c r="F2192" s="469"/>
      <c r="G2192" s="469" t="s">
        <v>1917</v>
      </c>
      <c r="H2192" s="470">
        <v>0.1951080232226135</v>
      </c>
      <c r="I2192" s="469" t="s">
        <v>1918</v>
      </c>
      <c r="J2192" s="470">
        <v>0.21</v>
      </c>
      <c r="K2192" s="469" t="s">
        <v>1919</v>
      </c>
      <c r="L2192" s="470">
        <v>0.41</v>
      </c>
      <c r="M2192" s="346"/>
    </row>
    <row r="2193" spans="2:13" ht="13.5" outlineLevel="1" thickBot="1" x14ac:dyDescent="0.25">
      <c r="B2193" s="345"/>
      <c r="C2193" s="491"/>
      <c r="D2193" s="469"/>
      <c r="E2193" s="469"/>
      <c r="F2193" s="469"/>
      <c r="G2193" s="469" t="s">
        <v>1920</v>
      </c>
      <c r="H2193" s="470">
        <v>5.82</v>
      </c>
      <c r="I2193" s="469"/>
      <c r="J2193" s="471" t="s">
        <v>1921</v>
      </c>
      <c r="K2193" s="471"/>
      <c r="L2193" s="470">
        <v>32.020000000000003</v>
      </c>
      <c r="M2193" s="346"/>
    </row>
    <row r="2194" spans="2:13" ht="13.5" outlineLevel="1" thickTop="1" x14ac:dyDescent="0.2">
      <c r="B2194" s="345"/>
      <c r="C2194" s="492"/>
      <c r="D2194" s="338"/>
      <c r="E2194" s="338"/>
      <c r="F2194" s="338"/>
      <c r="G2194" s="338"/>
      <c r="H2194" s="338"/>
      <c r="I2194" s="338"/>
      <c r="J2194" s="338"/>
      <c r="K2194" s="338"/>
      <c r="L2194" s="338"/>
      <c r="M2194" s="346"/>
    </row>
    <row r="2195" spans="2:13" ht="15" outlineLevel="1" x14ac:dyDescent="0.2">
      <c r="B2195" s="345"/>
      <c r="C2195" s="488" t="s">
        <v>691</v>
      </c>
      <c r="D2195" s="462" t="s">
        <v>1</v>
      </c>
      <c r="E2195" s="461" t="s">
        <v>2</v>
      </c>
      <c r="F2195" s="461" t="s">
        <v>3</v>
      </c>
      <c r="G2195" s="463" t="s">
        <v>1900</v>
      </c>
      <c r="H2195" s="463"/>
      <c r="I2195" s="464" t="s">
        <v>4</v>
      </c>
      <c r="J2195" s="462" t="s">
        <v>5</v>
      </c>
      <c r="K2195" s="462" t="s">
        <v>6</v>
      </c>
      <c r="L2195" s="462" t="s">
        <v>7</v>
      </c>
      <c r="M2195" s="346"/>
    </row>
    <row r="2196" spans="2:13" ht="63.75" outlineLevel="1" x14ac:dyDescent="0.2">
      <c r="B2196" s="345"/>
      <c r="C2196" s="489" t="s">
        <v>1901</v>
      </c>
      <c r="D2196" s="465" t="s">
        <v>692</v>
      </c>
      <c r="E2196" s="443" t="s">
        <v>14</v>
      </c>
      <c r="F2196" s="443" t="s">
        <v>693</v>
      </c>
      <c r="G2196" s="466" t="s">
        <v>1948</v>
      </c>
      <c r="H2196" s="466"/>
      <c r="I2196" s="332" t="s">
        <v>83</v>
      </c>
      <c r="J2196" s="333">
        <v>1</v>
      </c>
      <c r="K2196" s="334">
        <v>59.81</v>
      </c>
      <c r="L2196" s="334">
        <v>59.81</v>
      </c>
      <c r="M2196" s="346"/>
    </row>
    <row r="2197" spans="2:13" ht="25.5" outlineLevel="1" x14ac:dyDescent="0.2">
      <c r="B2197" s="345"/>
      <c r="C2197" s="490" t="s">
        <v>1903</v>
      </c>
      <c r="D2197" s="467" t="s">
        <v>2174</v>
      </c>
      <c r="E2197" s="442" t="s">
        <v>14</v>
      </c>
      <c r="F2197" s="442" t="s">
        <v>2175</v>
      </c>
      <c r="G2197" s="468" t="s">
        <v>1916</v>
      </c>
      <c r="H2197" s="468"/>
      <c r="I2197" s="335" t="s">
        <v>1050</v>
      </c>
      <c r="J2197" s="336">
        <v>8.3000000000000004E-2</v>
      </c>
      <c r="K2197" s="337">
        <v>22.19</v>
      </c>
      <c r="L2197" s="337">
        <v>1.84</v>
      </c>
      <c r="M2197" s="346"/>
    </row>
    <row r="2198" spans="2:13" ht="25.5" outlineLevel="1" x14ac:dyDescent="0.2">
      <c r="B2198" s="345"/>
      <c r="C2198" s="490" t="s">
        <v>1903</v>
      </c>
      <c r="D2198" s="467" t="s">
        <v>1995</v>
      </c>
      <c r="E2198" s="442" t="s">
        <v>14</v>
      </c>
      <c r="F2198" s="442" t="s">
        <v>1996</v>
      </c>
      <c r="G2198" s="468" t="s">
        <v>1916</v>
      </c>
      <c r="H2198" s="468"/>
      <c r="I2198" s="335" t="s">
        <v>1050</v>
      </c>
      <c r="J2198" s="336">
        <v>8.3000000000000004E-2</v>
      </c>
      <c r="K2198" s="337">
        <v>28.58</v>
      </c>
      <c r="L2198" s="337">
        <v>2.37</v>
      </c>
      <c r="M2198" s="346"/>
    </row>
    <row r="2199" spans="2:13" ht="38.25" outlineLevel="1" x14ac:dyDescent="0.2">
      <c r="B2199" s="345"/>
      <c r="C2199" s="493" t="s">
        <v>1991</v>
      </c>
      <c r="D2199" s="472" t="s">
        <v>2362</v>
      </c>
      <c r="E2199" s="444" t="s">
        <v>14</v>
      </c>
      <c r="F2199" s="444" t="s">
        <v>1215</v>
      </c>
      <c r="G2199" s="473" t="s">
        <v>1993</v>
      </c>
      <c r="H2199" s="473"/>
      <c r="I2199" s="339" t="s">
        <v>83</v>
      </c>
      <c r="J2199" s="340">
        <v>1.0149999999999999</v>
      </c>
      <c r="K2199" s="341">
        <v>54.74</v>
      </c>
      <c r="L2199" s="341">
        <v>55.56</v>
      </c>
      <c r="M2199" s="346"/>
    </row>
    <row r="2200" spans="2:13" outlineLevel="1" x14ac:dyDescent="0.2">
      <c r="B2200" s="345"/>
      <c r="C2200" s="493" t="s">
        <v>1991</v>
      </c>
      <c r="D2200" s="472" t="s">
        <v>2359</v>
      </c>
      <c r="E2200" s="444" t="s">
        <v>14</v>
      </c>
      <c r="F2200" s="444" t="s">
        <v>1466</v>
      </c>
      <c r="G2200" s="473" t="s">
        <v>1993</v>
      </c>
      <c r="H2200" s="473"/>
      <c r="I2200" s="339" t="s">
        <v>29</v>
      </c>
      <c r="J2200" s="340">
        <v>8.9999999999999993E-3</v>
      </c>
      <c r="K2200" s="341">
        <v>4.45</v>
      </c>
      <c r="L2200" s="341">
        <v>0.04</v>
      </c>
      <c r="M2200" s="346"/>
    </row>
    <row r="2201" spans="2:13" outlineLevel="1" x14ac:dyDescent="0.2">
      <c r="B2201" s="345"/>
      <c r="C2201" s="491"/>
      <c r="D2201" s="469"/>
      <c r="E2201" s="469"/>
      <c r="F2201" s="469"/>
      <c r="G2201" s="469" t="s">
        <v>1917</v>
      </c>
      <c r="H2201" s="470">
        <v>1.3752736271057391</v>
      </c>
      <c r="I2201" s="469" t="s">
        <v>1918</v>
      </c>
      <c r="J2201" s="470">
        <v>1.51</v>
      </c>
      <c r="K2201" s="469" t="s">
        <v>1919</v>
      </c>
      <c r="L2201" s="470">
        <v>2.89</v>
      </c>
      <c r="M2201" s="346"/>
    </row>
    <row r="2202" spans="2:13" ht="13.5" outlineLevel="1" thickBot="1" x14ac:dyDescent="0.25">
      <c r="B2202" s="345"/>
      <c r="C2202" s="491"/>
      <c r="D2202" s="469"/>
      <c r="E2202" s="469"/>
      <c r="F2202" s="469"/>
      <c r="G2202" s="469" t="s">
        <v>1920</v>
      </c>
      <c r="H2202" s="470">
        <v>13.29</v>
      </c>
      <c r="I2202" s="469"/>
      <c r="J2202" s="471" t="s">
        <v>1921</v>
      </c>
      <c r="K2202" s="471"/>
      <c r="L2202" s="470">
        <v>73.099999999999994</v>
      </c>
      <c r="M2202" s="346"/>
    </row>
    <row r="2203" spans="2:13" ht="13.5" outlineLevel="1" thickTop="1" x14ac:dyDescent="0.2">
      <c r="B2203" s="345"/>
      <c r="C2203" s="492"/>
      <c r="D2203" s="338"/>
      <c r="E2203" s="338"/>
      <c r="F2203" s="338"/>
      <c r="G2203" s="338"/>
      <c r="H2203" s="338"/>
      <c r="I2203" s="338"/>
      <c r="J2203" s="338"/>
      <c r="K2203" s="338"/>
      <c r="L2203" s="338"/>
      <c r="M2203" s="346"/>
    </row>
    <row r="2204" spans="2:13" ht="15" outlineLevel="1" x14ac:dyDescent="0.2">
      <c r="B2204" s="345"/>
      <c r="C2204" s="488" t="s">
        <v>694</v>
      </c>
      <c r="D2204" s="462" t="s">
        <v>1</v>
      </c>
      <c r="E2204" s="461" t="s">
        <v>2</v>
      </c>
      <c r="F2204" s="461" t="s">
        <v>3</v>
      </c>
      <c r="G2204" s="463" t="s">
        <v>1900</v>
      </c>
      <c r="H2204" s="463"/>
      <c r="I2204" s="464" t="s">
        <v>4</v>
      </c>
      <c r="J2204" s="462" t="s">
        <v>5</v>
      </c>
      <c r="K2204" s="462" t="s">
        <v>6</v>
      </c>
      <c r="L2204" s="462" t="s">
        <v>7</v>
      </c>
      <c r="M2204" s="346"/>
    </row>
    <row r="2205" spans="2:13" ht="63.75" outlineLevel="1" x14ac:dyDescent="0.2">
      <c r="B2205" s="345"/>
      <c r="C2205" s="489" t="s">
        <v>1901</v>
      </c>
      <c r="D2205" s="465" t="s">
        <v>695</v>
      </c>
      <c r="E2205" s="443" t="s">
        <v>14</v>
      </c>
      <c r="F2205" s="443" t="s">
        <v>696</v>
      </c>
      <c r="G2205" s="466" t="s">
        <v>1948</v>
      </c>
      <c r="H2205" s="466"/>
      <c r="I2205" s="332" t="s">
        <v>83</v>
      </c>
      <c r="J2205" s="333">
        <v>1</v>
      </c>
      <c r="K2205" s="334">
        <v>107.17</v>
      </c>
      <c r="L2205" s="334">
        <v>107.17</v>
      </c>
      <c r="M2205" s="346"/>
    </row>
    <row r="2206" spans="2:13" ht="25.5" outlineLevel="1" x14ac:dyDescent="0.2">
      <c r="B2206" s="345"/>
      <c r="C2206" s="490" t="s">
        <v>1903</v>
      </c>
      <c r="D2206" s="467" t="s">
        <v>2174</v>
      </c>
      <c r="E2206" s="442" t="s">
        <v>14</v>
      </c>
      <c r="F2206" s="442" t="s">
        <v>2175</v>
      </c>
      <c r="G2206" s="468" t="s">
        <v>1916</v>
      </c>
      <c r="H2206" s="468"/>
      <c r="I2206" s="335" t="s">
        <v>1050</v>
      </c>
      <c r="J2206" s="336">
        <v>0.12280000000000001</v>
      </c>
      <c r="K2206" s="337">
        <v>22.19</v>
      </c>
      <c r="L2206" s="337">
        <v>2.72</v>
      </c>
      <c r="M2206" s="346"/>
    </row>
    <row r="2207" spans="2:13" ht="25.5" outlineLevel="1" x14ac:dyDescent="0.2">
      <c r="B2207" s="345"/>
      <c r="C2207" s="490" t="s">
        <v>1903</v>
      </c>
      <c r="D2207" s="467" t="s">
        <v>1995</v>
      </c>
      <c r="E2207" s="442" t="s">
        <v>14</v>
      </c>
      <c r="F2207" s="442" t="s">
        <v>1996</v>
      </c>
      <c r="G2207" s="468" t="s">
        <v>1916</v>
      </c>
      <c r="H2207" s="468"/>
      <c r="I2207" s="335" t="s">
        <v>1050</v>
      </c>
      <c r="J2207" s="336">
        <v>0.12280000000000001</v>
      </c>
      <c r="K2207" s="337">
        <v>28.58</v>
      </c>
      <c r="L2207" s="337">
        <v>3.5</v>
      </c>
      <c r="M2207" s="346"/>
    </row>
    <row r="2208" spans="2:13" ht="38.25" outlineLevel="1" x14ac:dyDescent="0.2">
      <c r="B2208" s="345"/>
      <c r="C2208" s="493" t="s">
        <v>1991</v>
      </c>
      <c r="D2208" s="472" t="s">
        <v>2363</v>
      </c>
      <c r="E2208" s="444" t="s">
        <v>14</v>
      </c>
      <c r="F2208" s="444" t="s">
        <v>1210</v>
      </c>
      <c r="G2208" s="473" t="s">
        <v>1993</v>
      </c>
      <c r="H2208" s="473"/>
      <c r="I2208" s="339" t="s">
        <v>83</v>
      </c>
      <c r="J2208" s="340">
        <v>1.0149999999999999</v>
      </c>
      <c r="K2208" s="341">
        <v>99.42</v>
      </c>
      <c r="L2208" s="341">
        <v>100.91</v>
      </c>
      <c r="M2208" s="346"/>
    </row>
    <row r="2209" spans="2:13" outlineLevel="1" x14ac:dyDescent="0.2">
      <c r="B2209" s="345"/>
      <c r="C2209" s="493" t="s">
        <v>1991</v>
      </c>
      <c r="D2209" s="472" t="s">
        <v>2359</v>
      </c>
      <c r="E2209" s="444" t="s">
        <v>14</v>
      </c>
      <c r="F2209" s="444" t="s">
        <v>1466</v>
      </c>
      <c r="G2209" s="473" t="s">
        <v>1993</v>
      </c>
      <c r="H2209" s="473"/>
      <c r="I2209" s="339" t="s">
        <v>29</v>
      </c>
      <c r="J2209" s="340">
        <v>8.9999999999999993E-3</v>
      </c>
      <c r="K2209" s="341">
        <v>4.45</v>
      </c>
      <c r="L2209" s="341">
        <v>0.04</v>
      </c>
      <c r="M2209" s="346"/>
    </row>
    <row r="2210" spans="2:13" outlineLevel="1" x14ac:dyDescent="0.2">
      <c r="B2210" s="345"/>
      <c r="C2210" s="491"/>
      <c r="D2210" s="469"/>
      <c r="E2210" s="469"/>
      <c r="F2210" s="469"/>
      <c r="G2210" s="469" t="s">
        <v>1917</v>
      </c>
      <c r="H2210" s="470">
        <v>2.0367374131531362</v>
      </c>
      <c r="I2210" s="469" t="s">
        <v>1918</v>
      </c>
      <c r="J2210" s="470">
        <v>2.2400000000000002</v>
      </c>
      <c r="K2210" s="469" t="s">
        <v>1919</v>
      </c>
      <c r="L2210" s="470">
        <v>4.28</v>
      </c>
      <c r="M2210" s="346"/>
    </row>
    <row r="2211" spans="2:13" ht="13.5" outlineLevel="1" thickBot="1" x14ac:dyDescent="0.25">
      <c r="B2211" s="345"/>
      <c r="C2211" s="491"/>
      <c r="D2211" s="469"/>
      <c r="E2211" s="469"/>
      <c r="F2211" s="469"/>
      <c r="G2211" s="469" t="s">
        <v>1920</v>
      </c>
      <c r="H2211" s="470">
        <v>23.82</v>
      </c>
      <c r="I2211" s="469"/>
      <c r="J2211" s="471" t="s">
        <v>1921</v>
      </c>
      <c r="K2211" s="471"/>
      <c r="L2211" s="470">
        <v>130.99</v>
      </c>
      <c r="M2211" s="346"/>
    </row>
    <row r="2212" spans="2:13" ht="13.5" outlineLevel="1" thickTop="1" x14ac:dyDescent="0.2">
      <c r="B2212" s="345"/>
      <c r="C2212" s="492"/>
      <c r="D2212" s="338"/>
      <c r="E2212" s="338"/>
      <c r="F2212" s="338"/>
      <c r="G2212" s="338"/>
      <c r="H2212" s="338"/>
      <c r="I2212" s="338"/>
      <c r="J2212" s="338"/>
      <c r="K2212" s="338"/>
      <c r="L2212" s="338"/>
      <c r="M2212" s="346"/>
    </row>
    <row r="2213" spans="2:13" ht="15" outlineLevel="1" x14ac:dyDescent="0.2">
      <c r="B2213" s="345"/>
      <c r="C2213" s="488" t="s">
        <v>697</v>
      </c>
      <c r="D2213" s="462" t="s">
        <v>1</v>
      </c>
      <c r="E2213" s="461" t="s">
        <v>2</v>
      </c>
      <c r="F2213" s="461" t="s">
        <v>3</v>
      </c>
      <c r="G2213" s="463" t="s">
        <v>1900</v>
      </c>
      <c r="H2213" s="463"/>
      <c r="I2213" s="464" t="s">
        <v>4</v>
      </c>
      <c r="J2213" s="462" t="s">
        <v>5</v>
      </c>
      <c r="K2213" s="462" t="s">
        <v>6</v>
      </c>
      <c r="L2213" s="462" t="s">
        <v>7</v>
      </c>
      <c r="M2213" s="346"/>
    </row>
    <row r="2214" spans="2:13" ht="25.5" outlineLevel="1" x14ac:dyDescent="0.2">
      <c r="B2214" s="345"/>
      <c r="C2214" s="489" t="s">
        <v>1901</v>
      </c>
      <c r="D2214" s="465" t="s">
        <v>698</v>
      </c>
      <c r="E2214" s="443" t="s">
        <v>14</v>
      </c>
      <c r="F2214" s="443" t="s">
        <v>699</v>
      </c>
      <c r="G2214" s="466" t="s">
        <v>2364</v>
      </c>
      <c r="H2214" s="466"/>
      <c r="I2214" s="332" t="s">
        <v>83</v>
      </c>
      <c r="J2214" s="333">
        <v>1</v>
      </c>
      <c r="K2214" s="334">
        <v>5.88</v>
      </c>
      <c r="L2214" s="334">
        <v>5.88</v>
      </c>
      <c r="M2214" s="346"/>
    </row>
    <row r="2215" spans="2:13" ht="25.5" outlineLevel="1" x14ac:dyDescent="0.2">
      <c r="B2215" s="345"/>
      <c r="C2215" s="490" t="s">
        <v>1903</v>
      </c>
      <c r="D2215" s="467" t="s">
        <v>2174</v>
      </c>
      <c r="E2215" s="442" t="s">
        <v>14</v>
      </c>
      <c r="F2215" s="442" t="s">
        <v>2175</v>
      </c>
      <c r="G2215" s="468" t="s">
        <v>1916</v>
      </c>
      <c r="H2215" s="468"/>
      <c r="I2215" s="335" t="s">
        <v>1050</v>
      </c>
      <c r="J2215" s="336">
        <v>2.8E-3</v>
      </c>
      <c r="K2215" s="337">
        <v>22.19</v>
      </c>
      <c r="L2215" s="337">
        <v>0.06</v>
      </c>
      <c r="M2215" s="346"/>
    </row>
    <row r="2216" spans="2:13" ht="25.5" outlineLevel="1" x14ac:dyDescent="0.2">
      <c r="B2216" s="345"/>
      <c r="C2216" s="490" t="s">
        <v>1903</v>
      </c>
      <c r="D2216" s="467" t="s">
        <v>1995</v>
      </c>
      <c r="E2216" s="442" t="s">
        <v>14</v>
      </c>
      <c r="F2216" s="442" t="s">
        <v>1996</v>
      </c>
      <c r="G2216" s="468" t="s">
        <v>1916</v>
      </c>
      <c r="H2216" s="468"/>
      <c r="I2216" s="335" t="s">
        <v>1050</v>
      </c>
      <c r="J2216" s="336">
        <v>2.8E-3</v>
      </c>
      <c r="K2216" s="337">
        <v>28.58</v>
      </c>
      <c r="L2216" s="337">
        <v>0.08</v>
      </c>
      <c r="M2216" s="346"/>
    </row>
    <row r="2217" spans="2:13" ht="25.5" outlineLevel="1" x14ac:dyDescent="0.2">
      <c r="B2217" s="345"/>
      <c r="C2217" s="493" t="s">
        <v>1991</v>
      </c>
      <c r="D2217" s="472" t="s">
        <v>2365</v>
      </c>
      <c r="E2217" s="444" t="s">
        <v>14</v>
      </c>
      <c r="F2217" s="444" t="s">
        <v>1231</v>
      </c>
      <c r="G2217" s="473" t="s">
        <v>1993</v>
      </c>
      <c r="H2217" s="473"/>
      <c r="I2217" s="339" t="s">
        <v>83</v>
      </c>
      <c r="J2217" s="340">
        <v>1.05</v>
      </c>
      <c r="K2217" s="341">
        <v>5.47</v>
      </c>
      <c r="L2217" s="341">
        <v>5.74</v>
      </c>
      <c r="M2217" s="346"/>
    </row>
    <row r="2218" spans="2:13" outlineLevel="1" x14ac:dyDescent="0.2">
      <c r="B2218" s="345"/>
      <c r="C2218" s="491"/>
      <c r="D2218" s="469"/>
      <c r="E2218" s="469"/>
      <c r="F2218" s="469"/>
      <c r="G2218" s="469" t="s">
        <v>1917</v>
      </c>
      <c r="H2218" s="470">
        <v>4.2828590463500522E-2</v>
      </c>
      <c r="I2218" s="469" t="s">
        <v>1918</v>
      </c>
      <c r="J2218" s="470">
        <v>0.05</v>
      </c>
      <c r="K2218" s="469" t="s">
        <v>1919</v>
      </c>
      <c r="L2218" s="470">
        <v>0.09</v>
      </c>
      <c r="M2218" s="346"/>
    </row>
    <row r="2219" spans="2:13" ht="13.5" outlineLevel="1" thickBot="1" x14ac:dyDescent="0.25">
      <c r="B2219" s="345"/>
      <c r="C2219" s="491"/>
      <c r="D2219" s="469"/>
      <c r="E2219" s="469"/>
      <c r="F2219" s="469"/>
      <c r="G2219" s="469" t="s">
        <v>1920</v>
      </c>
      <c r="H2219" s="470">
        <v>1.3</v>
      </c>
      <c r="I2219" s="469"/>
      <c r="J2219" s="471" t="s">
        <v>1921</v>
      </c>
      <c r="K2219" s="471"/>
      <c r="L2219" s="470">
        <v>7.18</v>
      </c>
      <c r="M2219" s="346"/>
    </row>
    <row r="2220" spans="2:13" ht="13.5" outlineLevel="1" thickTop="1" x14ac:dyDescent="0.2">
      <c r="B2220" s="345"/>
      <c r="C2220" s="492"/>
      <c r="D2220" s="338"/>
      <c r="E2220" s="338"/>
      <c r="F2220" s="338"/>
      <c r="G2220" s="338"/>
      <c r="H2220" s="338"/>
      <c r="I2220" s="338"/>
      <c r="J2220" s="338"/>
      <c r="K2220" s="338"/>
      <c r="L2220" s="338"/>
      <c r="M2220" s="346"/>
    </row>
    <row r="2221" spans="2:13" ht="15" outlineLevel="1" x14ac:dyDescent="0.2">
      <c r="B2221" s="345"/>
      <c r="C2221" s="488" t="s">
        <v>702</v>
      </c>
      <c r="D2221" s="462" t="s">
        <v>1</v>
      </c>
      <c r="E2221" s="461" t="s">
        <v>2</v>
      </c>
      <c r="F2221" s="461" t="s">
        <v>3</v>
      </c>
      <c r="G2221" s="463" t="s">
        <v>1900</v>
      </c>
      <c r="H2221" s="463"/>
      <c r="I2221" s="464" t="s">
        <v>4</v>
      </c>
      <c r="J2221" s="462" t="s">
        <v>5</v>
      </c>
      <c r="K2221" s="462" t="s">
        <v>6</v>
      </c>
      <c r="L2221" s="462" t="s">
        <v>7</v>
      </c>
      <c r="M2221" s="346"/>
    </row>
    <row r="2222" spans="2:13" ht="38.25" outlineLevel="1" x14ac:dyDescent="0.2">
      <c r="B2222" s="345"/>
      <c r="C2222" s="489" t="s">
        <v>1901</v>
      </c>
      <c r="D2222" s="465" t="s">
        <v>703</v>
      </c>
      <c r="E2222" s="443" t="s">
        <v>14</v>
      </c>
      <c r="F2222" s="443" t="s">
        <v>704</v>
      </c>
      <c r="G2222" s="466" t="s">
        <v>1938</v>
      </c>
      <c r="H2222" s="466"/>
      <c r="I2222" s="332" t="s">
        <v>24</v>
      </c>
      <c r="J2222" s="333">
        <v>1</v>
      </c>
      <c r="K2222" s="334">
        <v>599.65</v>
      </c>
      <c r="L2222" s="334">
        <v>599.65</v>
      </c>
      <c r="M2222" s="346"/>
    </row>
    <row r="2223" spans="2:13" ht="25.5" outlineLevel="1" x14ac:dyDescent="0.2">
      <c r="B2223" s="345"/>
      <c r="C2223" s="490" t="s">
        <v>1903</v>
      </c>
      <c r="D2223" s="467" t="s">
        <v>2366</v>
      </c>
      <c r="E2223" s="442" t="s">
        <v>14</v>
      </c>
      <c r="F2223" s="442" t="s">
        <v>2367</v>
      </c>
      <c r="G2223" s="468" t="s">
        <v>1916</v>
      </c>
      <c r="H2223" s="468"/>
      <c r="I2223" s="335" t="s">
        <v>1050</v>
      </c>
      <c r="J2223" s="336">
        <v>7.2590000000000003</v>
      </c>
      <c r="K2223" s="337">
        <v>22.43</v>
      </c>
      <c r="L2223" s="337">
        <v>162.81</v>
      </c>
      <c r="M2223" s="346"/>
    </row>
    <row r="2224" spans="2:13" ht="25.5" outlineLevel="1" x14ac:dyDescent="0.2">
      <c r="B2224" s="345"/>
      <c r="C2224" s="490" t="s">
        <v>1903</v>
      </c>
      <c r="D2224" s="467" t="s">
        <v>2368</v>
      </c>
      <c r="E2224" s="442" t="s">
        <v>14</v>
      </c>
      <c r="F2224" s="442" t="s">
        <v>2369</v>
      </c>
      <c r="G2224" s="468" t="s">
        <v>1916</v>
      </c>
      <c r="H2224" s="468"/>
      <c r="I2224" s="335" t="s">
        <v>1050</v>
      </c>
      <c r="J2224" s="336">
        <v>8.8369999999999997</v>
      </c>
      <c r="K2224" s="337">
        <v>28.17</v>
      </c>
      <c r="L2224" s="337">
        <v>248.93</v>
      </c>
      <c r="M2224" s="346"/>
    </row>
    <row r="2225" spans="2:13" ht="25.5" outlineLevel="1" x14ac:dyDescent="0.2">
      <c r="B2225" s="345"/>
      <c r="C2225" s="493" t="s">
        <v>1991</v>
      </c>
      <c r="D2225" s="472" t="s">
        <v>2308</v>
      </c>
      <c r="E2225" s="444" t="s">
        <v>14</v>
      </c>
      <c r="F2225" s="444" t="s">
        <v>1478</v>
      </c>
      <c r="G2225" s="473" t="s">
        <v>1993</v>
      </c>
      <c r="H2225" s="473"/>
      <c r="I2225" s="339" t="s">
        <v>29</v>
      </c>
      <c r="J2225" s="340">
        <v>5.3330000000000002</v>
      </c>
      <c r="K2225" s="341">
        <v>1.1000000000000001</v>
      </c>
      <c r="L2225" s="341">
        <v>5.86</v>
      </c>
      <c r="M2225" s="346"/>
    </row>
    <row r="2226" spans="2:13" outlineLevel="1" x14ac:dyDescent="0.2">
      <c r="B2226" s="345"/>
      <c r="C2226" s="493" t="s">
        <v>1991</v>
      </c>
      <c r="D2226" s="472" t="s">
        <v>1667</v>
      </c>
      <c r="E2226" s="444" t="s">
        <v>14</v>
      </c>
      <c r="F2226" s="444" t="s">
        <v>1668</v>
      </c>
      <c r="G2226" s="473" t="s">
        <v>1993</v>
      </c>
      <c r="H2226" s="473"/>
      <c r="I2226" s="339" t="s">
        <v>166</v>
      </c>
      <c r="J2226" s="340">
        <v>0.115</v>
      </c>
      <c r="K2226" s="341">
        <v>36.340000000000003</v>
      </c>
      <c r="L2226" s="341">
        <v>4.17</v>
      </c>
      <c r="M2226" s="346"/>
    </row>
    <row r="2227" spans="2:13" outlineLevel="1" x14ac:dyDescent="0.2">
      <c r="B2227" s="345"/>
      <c r="C2227" s="493" t="s">
        <v>1991</v>
      </c>
      <c r="D2227" s="472" t="s">
        <v>2328</v>
      </c>
      <c r="E2227" s="444" t="s">
        <v>14</v>
      </c>
      <c r="F2227" s="444" t="s">
        <v>1303</v>
      </c>
      <c r="G2227" s="473" t="s">
        <v>1993</v>
      </c>
      <c r="H2227" s="473"/>
      <c r="I2227" s="339" t="s">
        <v>166</v>
      </c>
      <c r="J2227" s="340">
        <v>4.327</v>
      </c>
      <c r="K2227" s="341">
        <v>41.11</v>
      </c>
      <c r="L2227" s="341">
        <v>177.88</v>
      </c>
      <c r="M2227" s="346"/>
    </row>
    <row r="2228" spans="2:13" outlineLevel="1" x14ac:dyDescent="0.2">
      <c r="B2228" s="345"/>
      <c r="C2228" s="491"/>
      <c r="D2228" s="469"/>
      <c r="E2228" s="469"/>
      <c r="F2228" s="469"/>
      <c r="G2228" s="469" t="s">
        <v>1917</v>
      </c>
      <c r="H2228" s="470">
        <v>135.35262206148283</v>
      </c>
      <c r="I2228" s="469" t="s">
        <v>1918</v>
      </c>
      <c r="J2228" s="470">
        <v>149.08000000000001</v>
      </c>
      <c r="K2228" s="469" t="s">
        <v>1919</v>
      </c>
      <c r="L2228" s="470">
        <v>284.43</v>
      </c>
      <c r="M2228" s="346"/>
    </row>
    <row r="2229" spans="2:13" ht="13.5" outlineLevel="1" thickBot="1" x14ac:dyDescent="0.25">
      <c r="B2229" s="345"/>
      <c r="C2229" s="491"/>
      <c r="D2229" s="469"/>
      <c r="E2229" s="469"/>
      <c r="F2229" s="469"/>
      <c r="G2229" s="469" t="s">
        <v>1920</v>
      </c>
      <c r="H2229" s="470">
        <v>133.30000000000001</v>
      </c>
      <c r="I2229" s="469"/>
      <c r="J2229" s="471" t="s">
        <v>1921</v>
      </c>
      <c r="K2229" s="471"/>
      <c r="L2229" s="470">
        <v>732.95</v>
      </c>
      <c r="M2229" s="346"/>
    </row>
    <row r="2230" spans="2:13" ht="13.5" outlineLevel="1" thickTop="1" x14ac:dyDescent="0.2">
      <c r="B2230" s="345"/>
      <c r="C2230" s="492"/>
      <c r="D2230" s="338"/>
      <c r="E2230" s="338"/>
      <c r="F2230" s="338"/>
      <c r="G2230" s="338"/>
      <c r="H2230" s="338"/>
      <c r="I2230" s="338"/>
      <c r="J2230" s="338"/>
      <c r="K2230" s="338"/>
      <c r="L2230" s="338"/>
      <c r="M2230" s="346"/>
    </row>
    <row r="2231" spans="2:13" ht="15" outlineLevel="1" x14ac:dyDescent="0.2">
      <c r="B2231" s="345"/>
      <c r="C2231" s="488" t="s">
        <v>705</v>
      </c>
      <c r="D2231" s="462" t="s">
        <v>1</v>
      </c>
      <c r="E2231" s="461" t="s">
        <v>2</v>
      </c>
      <c r="F2231" s="461" t="s">
        <v>3</v>
      </c>
      <c r="G2231" s="463" t="s">
        <v>1900</v>
      </c>
      <c r="H2231" s="463"/>
      <c r="I2231" s="464" t="s">
        <v>4</v>
      </c>
      <c r="J2231" s="462" t="s">
        <v>5</v>
      </c>
      <c r="K2231" s="462" t="s">
        <v>6</v>
      </c>
      <c r="L2231" s="462" t="s">
        <v>7</v>
      </c>
      <c r="M2231" s="346"/>
    </row>
    <row r="2232" spans="2:13" ht="25.5" outlineLevel="1" x14ac:dyDescent="0.2">
      <c r="B2232" s="345"/>
      <c r="C2232" s="489" t="s">
        <v>1901</v>
      </c>
      <c r="D2232" s="465" t="s">
        <v>706</v>
      </c>
      <c r="E2232" s="443" t="s">
        <v>27</v>
      </c>
      <c r="F2232" s="443" t="s">
        <v>707</v>
      </c>
      <c r="G2232" s="466" t="s">
        <v>1916</v>
      </c>
      <c r="H2232" s="466"/>
      <c r="I2232" s="332" t="s">
        <v>24</v>
      </c>
      <c r="J2232" s="333">
        <v>1</v>
      </c>
      <c r="K2232" s="334">
        <v>137.30000000000001</v>
      </c>
      <c r="L2232" s="334">
        <v>137.30000000000001</v>
      </c>
      <c r="M2232" s="346"/>
    </row>
    <row r="2233" spans="2:13" ht="25.5" outlineLevel="1" x14ac:dyDescent="0.2">
      <c r="B2233" s="345"/>
      <c r="C2233" s="490" t="s">
        <v>1903</v>
      </c>
      <c r="D2233" s="467" t="s">
        <v>2012</v>
      </c>
      <c r="E2233" s="442" t="s">
        <v>14</v>
      </c>
      <c r="F2233" s="442" t="s">
        <v>2013</v>
      </c>
      <c r="G2233" s="468" t="s">
        <v>1916</v>
      </c>
      <c r="H2233" s="468"/>
      <c r="I2233" s="335" t="s">
        <v>1050</v>
      </c>
      <c r="J2233" s="336">
        <v>0.54090000000000005</v>
      </c>
      <c r="K2233" s="337">
        <v>21.63</v>
      </c>
      <c r="L2233" s="337">
        <v>11.69</v>
      </c>
      <c r="M2233" s="346"/>
    </row>
    <row r="2234" spans="2:13" ht="38.25" outlineLevel="1" x14ac:dyDescent="0.2">
      <c r="B2234" s="345"/>
      <c r="C2234" s="493" t="s">
        <v>1991</v>
      </c>
      <c r="D2234" s="472" t="s">
        <v>2370</v>
      </c>
      <c r="E2234" s="444" t="s">
        <v>14</v>
      </c>
      <c r="F2234" s="444" t="s">
        <v>1209</v>
      </c>
      <c r="G2234" s="473" t="s">
        <v>1993</v>
      </c>
      <c r="H2234" s="473"/>
      <c r="I2234" s="339" t="s">
        <v>24</v>
      </c>
      <c r="J2234" s="340">
        <v>1</v>
      </c>
      <c r="K2234" s="341">
        <v>125.61</v>
      </c>
      <c r="L2234" s="341">
        <v>125.61</v>
      </c>
      <c r="M2234" s="346"/>
    </row>
    <row r="2235" spans="2:13" outlineLevel="1" x14ac:dyDescent="0.2">
      <c r="B2235" s="345"/>
      <c r="C2235" s="491"/>
      <c r="D2235" s="469"/>
      <c r="E2235" s="469"/>
      <c r="F2235" s="469"/>
      <c r="G2235" s="469" t="s">
        <v>1917</v>
      </c>
      <c r="H2235" s="470">
        <v>3.8307794803464361</v>
      </c>
      <c r="I2235" s="469" t="s">
        <v>1918</v>
      </c>
      <c r="J2235" s="470">
        <v>4.22</v>
      </c>
      <c r="K2235" s="469" t="s">
        <v>1919</v>
      </c>
      <c r="L2235" s="470">
        <v>8.0500000000000007</v>
      </c>
      <c r="M2235" s="346"/>
    </row>
    <row r="2236" spans="2:13" outlineLevel="1" x14ac:dyDescent="0.2">
      <c r="B2236" s="345"/>
      <c r="C2236" s="491"/>
      <c r="D2236" s="469"/>
      <c r="E2236" s="469"/>
      <c r="F2236" s="469"/>
      <c r="G2236" s="469" t="s">
        <v>1920</v>
      </c>
      <c r="H2236" s="470">
        <v>30.52</v>
      </c>
      <c r="I2236" s="469"/>
      <c r="J2236" s="471" t="s">
        <v>1921</v>
      </c>
      <c r="K2236" s="471"/>
      <c r="L2236" s="470">
        <v>167.82</v>
      </c>
      <c r="M2236" s="346"/>
    </row>
    <row r="2237" spans="2:13" outlineLevel="1" x14ac:dyDescent="0.2">
      <c r="B2237" s="345"/>
      <c r="C2237" s="494" t="s">
        <v>2001</v>
      </c>
      <c r="D2237" s="474"/>
      <c r="E2237" s="474"/>
      <c r="F2237" s="474"/>
      <c r="G2237" s="474"/>
      <c r="H2237" s="474"/>
      <c r="I2237" s="474"/>
      <c r="J2237" s="474"/>
      <c r="K2237" s="474"/>
      <c r="L2237" s="474"/>
      <c r="M2237" s="346"/>
    </row>
    <row r="2238" spans="2:13" ht="13.5" outlineLevel="1" thickBot="1" x14ac:dyDescent="0.25">
      <c r="B2238" s="345"/>
      <c r="C2238" s="486" t="s">
        <v>2371</v>
      </c>
      <c r="D2238" s="471"/>
      <c r="E2238" s="471"/>
      <c r="F2238" s="471"/>
      <c r="G2238" s="471"/>
      <c r="H2238" s="471"/>
      <c r="I2238" s="471"/>
      <c r="J2238" s="471"/>
      <c r="K2238" s="471"/>
      <c r="L2238" s="471"/>
      <c r="M2238" s="346"/>
    </row>
    <row r="2239" spans="2:13" ht="13.5" outlineLevel="1" thickTop="1" x14ac:dyDescent="0.2">
      <c r="B2239" s="345"/>
      <c r="C2239" s="492"/>
      <c r="D2239" s="338"/>
      <c r="E2239" s="338"/>
      <c r="F2239" s="338"/>
      <c r="G2239" s="338"/>
      <c r="H2239" s="338"/>
      <c r="I2239" s="338"/>
      <c r="J2239" s="338"/>
      <c r="K2239" s="338"/>
      <c r="L2239" s="338"/>
      <c r="M2239" s="346"/>
    </row>
    <row r="2240" spans="2:13" ht="15" outlineLevel="1" x14ac:dyDescent="0.2">
      <c r="B2240" s="345"/>
      <c r="C2240" s="488" t="s">
        <v>710</v>
      </c>
      <c r="D2240" s="462" t="s">
        <v>1</v>
      </c>
      <c r="E2240" s="461" t="s">
        <v>2</v>
      </c>
      <c r="F2240" s="461" t="s">
        <v>3</v>
      </c>
      <c r="G2240" s="463" t="s">
        <v>1900</v>
      </c>
      <c r="H2240" s="463"/>
      <c r="I2240" s="464" t="s">
        <v>4</v>
      </c>
      <c r="J2240" s="462" t="s">
        <v>5</v>
      </c>
      <c r="K2240" s="462" t="s">
        <v>6</v>
      </c>
      <c r="L2240" s="462" t="s">
        <v>7</v>
      </c>
      <c r="M2240" s="346"/>
    </row>
    <row r="2241" spans="2:13" ht="51" outlineLevel="1" x14ac:dyDescent="0.2">
      <c r="B2241" s="345"/>
      <c r="C2241" s="489" t="s">
        <v>1901</v>
      </c>
      <c r="D2241" s="465" t="s">
        <v>711</v>
      </c>
      <c r="E2241" s="443" t="s">
        <v>27</v>
      </c>
      <c r="F2241" s="443" t="s">
        <v>712</v>
      </c>
      <c r="G2241" s="466" t="s">
        <v>2055</v>
      </c>
      <c r="H2241" s="466"/>
      <c r="I2241" s="332" t="s">
        <v>24</v>
      </c>
      <c r="J2241" s="333">
        <v>1</v>
      </c>
      <c r="K2241" s="334">
        <v>552.66999999999996</v>
      </c>
      <c r="L2241" s="334">
        <v>552.66999999999996</v>
      </c>
      <c r="M2241" s="346"/>
    </row>
    <row r="2242" spans="2:13" ht="25.5" outlineLevel="1" x14ac:dyDescent="0.2">
      <c r="B2242" s="345"/>
      <c r="C2242" s="490" t="s">
        <v>1903</v>
      </c>
      <c r="D2242" s="467" t="s">
        <v>2031</v>
      </c>
      <c r="E2242" s="442" t="s">
        <v>14</v>
      </c>
      <c r="F2242" s="442" t="s">
        <v>2032</v>
      </c>
      <c r="G2242" s="468" t="s">
        <v>1916</v>
      </c>
      <c r="H2242" s="468"/>
      <c r="I2242" s="335" t="s">
        <v>1050</v>
      </c>
      <c r="J2242" s="336">
        <v>3</v>
      </c>
      <c r="K2242" s="337">
        <v>22.27</v>
      </c>
      <c r="L2242" s="337">
        <v>66.81</v>
      </c>
      <c r="M2242" s="346"/>
    </row>
    <row r="2243" spans="2:13" ht="25.5" outlineLevel="1" x14ac:dyDescent="0.2">
      <c r="B2243" s="345"/>
      <c r="C2243" s="490" t="s">
        <v>1903</v>
      </c>
      <c r="D2243" s="467" t="s">
        <v>2012</v>
      </c>
      <c r="E2243" s="442" t="s">
        <v>14</v>
      </c>
      <c r="F2243" s="442" t="s">
        <v>2013</v>
      </c>
      <c r="G2243" s="468" t="s">
        <v>1916</v>
      </c>
      <c r="H2243" s="468"/>
      <c r="I2243" s="335" t="s">
        <v>1050</v>
      </c>
      <c r="J2243" s="336">
        <v>2.5</v>
      </c>
      <c r="K2243" s="337">
        <v>21.63</v>
      </c>
      <c r="L2243" s="337">
        <v>54.07</v>
      </c>
      <c r="M2243" s="346"/>
    </row>
    <row r="2244" spans="2:13" ht="242.25" outlineLevel="1" x14ac:dyDescent="0.2">
      <c r="B2244" s="345"/>
      <c r="C2244" s="493" t="s">
        <v>1991</v>
      </c>
      <c r="D2244" s="472" t="s">
        <v>3143</v>
      </c>
      <c r="E2244" s="444" t="s">
        <v>27</v>
      </c>
      <c r="F2244" s="444" t="s">
        <v>3144</v>
      </c>
      <c r="G2244" s="473" t="s">
        <v>2271</v>
      </c>
      <c r="H2244" s="473"/>
      <c r="I2244" s="339" t="s">
        <v>24</v>
      </c>
      <c r="J2244" s="340">
        <v>1</v>
      </c>
      <c r="K2244" s="341">
        <v>431.79</v>
      </c>
      <c r="L2244" s="341">
        <v>431.79</v>
      </c>
      <c r="M2244" s="346"/>
    </row>
    <row r="2245" spans="2:13" outlineLevel="1" x14ac:dyDescent="0.2">
      <c r="B2245" s="345"/>
      <c r="C2245" s="491"/>
      <c r="D2245" s="469"/>
      <c r="E2245" s="469"/>
      <c r="F2245" s="469"/>
      <c r="G2245" s="469" t="s">
        <v>1917</v>
      </c>
      <c r="H2245" s="470">
        <v>38.4838679</v>
      </c>
      <c r="I2245" s="469" t="s">
        <v>1918</v>
      </c>
      <c r="J2245" s="470">
        <v>42.39</v>
      </c>
      <c r="K2245" s="469" t="s">
        <v>1919</v>
      </c>
      <c r="L2245" s="470">
        <v>80.87</v>
      </c>
      <c r="M2245" s="346"/>
    </row>
    <row r="2246" spans="2:13" outlineLevel="1" x14ac:dyDescent="0.2">
      <c r="B2246" s="345"/>
      <c r="C2246" s="491"/>
      <c r="D2246" s="469"/>
      <c r="E2246" s="469"/>
      <c r="F2246" s="469"/>
      <c r="G2246" s="469" t="s">
        <v>1920</v>
      </c>
      <c r="H2246" s="470">
        <v>84.44</v>
      </c>
      <c r="I2246" s="469"/>
      <c r="J2246" s="471" t="s">
        <v>1921</v>
      </c>
      <c r="K2246" s="471"/>
      <c r="L2246" s="470">
        <v>637.11</v>
      </c>
      <c r="M2246" s="346"/>
    </row>
    <row r="2247" spans="2:13" outlineLevel="1" x14ac:dyDescent="0.2">
      <c r="B2247" s="345"/>
      <c r="C2247" s="494" t="s">
        <v>2001</v>
      </c>
      <c r="D2247" s="474"/>
      <c r="E2247" s="474"/>
      <c r="F2247" s="474"/>
      <c r="G2247" s="474"/>
      <c r="H2247" s="474"/>
      <c r="I2247" s="474"/>
      <c r="J2247" s="474"/>
      <c r="K2247" s="474"/>
      <c r="L2247" s="474"/>
      <c r="M2247" s="346"/>
    </row>
    <row r="2248" spans="2:13" ht="13.5" outlineLevel="1" thickBot="1" x14ac:dyDescent="0.25">
      <c r="B2248" s="345"/>
      <c r="C2248" s="486" t="s">
        <v>3178</v>
      </c>
      <c r="D2248" s="471"/>
      <c r="E2248" s="471"/>
      <c r="F2248" s="471"/>
      <c r="G2248" s="471"/>
      <c r="H2248" s="471"/>
      <c r="I2248" s="471"/>
      <c r="J2248" s="471"/>
      <c r="K2248" s="471"/>
      <c r="L2248" s="471"/>
      <c r="M2248" s="346"/>
    </row>
    <row r="2249" spans="2:13" ht="13.5" outlineLevel="1" thickTop="1" x14ac:dyDescent="0.2">
      <c r="B2249" s="345"/>
      <c r="C2249" s="492"/>
      <c r="D2249" s="338"/>
      <c r="E2249" s="338"/>
      <c r="F2249" s="338"/>
      <c r="G2249" s="338"/>
      <c r="H2249" s="338"/>
      <c r="I2249" s="338"/>
      <c r="J2249" s="338"/>
      <c r="K2249" s="338"/>
      <c r="L2249" s="338"/>
      <c r="M2249" s="346"/>
    </row>
    <row r="2250" spans="2:13" ht="15" outlineLevel="1" x14ac:dyDescent="0.2">
      <c r="B2250" s="345"/>
      <c r="C2250" s="488" t="s">
        <v>713</v>
      </c>
      <c r="D2250" s="462" t="s">
        <v>1</v>
      </c>
      <c r="E2250" s="461" t="s">
        <v>2</v>
      </c>
      <c r="F2250" s="461" t="s">
        <v>3</v>
      </c>
      <c r="G2250" s="463" t="s">
        <v>1900</v>
      </c>
      <c r="H2250" s="463"/>
      <c r="I2250" s="464" t="s">
        <v>4</v>
      </c>
      <c r="J2250" s="462" t="s">
        <v>5</v>
      </c>
      <c r="K2250" s="462" t="s">
        <v>6</v>
      </c>
      <c r="L2250" s="462" t="s">
        <v>7</v>
      </c>
      <c r="M2250" s="346"/>
    </row>
    <row r="2251" spans="2:13" ht="38.25" outlineLevel="1" x14ac:dyDescent="0.2">
      <c r="B2251" s="345"/>
      <c r="C2251" s="489" t="s">
        <v>1901</v>
      </c>
      <c r="D2251" s="465" t="s">
        <v>714</v>
      </c>
      <c r="E2251" s="443" t="s">
        <v>27</v>
      </c>
      <c r="F2251" s="443" t="s">
        <v>715</v>
      </c>
      <c r="G2251" s="466" t="s">
        <v>1938</v>
      </c>
      <c r="H2251" s="466"/>
      <c r="I2251" s="332" t="s">
        <v>29</v>
      </c>
      <c r="J2251" s="333">
        <v>1</v>
      </c>
      <c r="K2251" s="334">
        <v>1919.67</v>
      </c>
      <c r="L2251" s="334">
        <v>1919.67</v>
      </c>
      <c r="M2251" s="346"/>
    </row>
    <row r="2252" spans="2:13" ht="25.5" outlineLevel="1" x14ac:dyDescent="0.2">
      <c r="B2252" s="345"/>
      <c r="C2252" s="490" t="s">
        <v>1903</v>
      </c>
      <c r="D2252" s="467" t="s">
        <v>1997</v>
      </c>
      <c r="E2252" s="442" t="s">
        <v>14</v>
      </c>
      <c r="F2252" s="442" t="s">
        <v>1998</v>
      </c>
      <c r="G2252" s="468" t="s">
        <v>1916</v>
      </c>
      <c r="H2252" s="468"/>
      <c r="I2252" s="335" t="s">
        <v>1050</v>
      </c>
      <c r="J2252" s="336">
        <v>0.5</v>
      </c>
      <c r="K2252" s="337">
        <v>21.09</v>
      </c>
      <c r="L2252" s="337">
        <v>10.54</v>
      </c>
      <c r="M2252" s="346"/>
    </row>
    <row r="2253" spans="2:13" ht="25.5" outlineLevel="1" x14ac:dyDescent="0.2">
      <c r="B2253" s="345"/>
      <c r="C2253" s="490" t="s">
        <v>1903</v>
      </c>
      <c r="D2253" s="467" t="s">
        <v>2372</v>
      </c>
      <c r="E2253" s="442" t="s">
        <v>14</v>
      </c>
      <c r="F2253" s="442" t="s">
        <v>2373</v>
      </c>
      <c r="G2253" s="468" t="s">
        <v>1916</v>
      </c>
      <c r="H2253" s="468"/>
      <c r="I2253" s="335" t="s">
        <v>1050</v>
      </c>
      <c r="J2253" s="336">
        <v>0.25</v>
      </c>
      <c r="K2253" s="337">
        <v>26.56</v>
      </c>
      <c r="L2253" s="337">
        <v>6.64</v>
      </c>
      <c r="M2253" s="346"/>
    </row>
    <row r="2254" spans="2:13" ht="127.5" outlineLevel="1" x14ac:dyDescent="0.2">
      <c r="B2254" s="345"/>
      <c r="C2254" s="493" t="s">
        <v>1991</v>
      </c>
      <c r="D2254" s="472" t="s">
        <v>3147</v>
      </c>
      <c r="E2254" s="444" t="s">
        <v>27</v>
      </c>
      <c r="F2254" s="444" t="s">
        <v>3154</v>
      </c>
      <c r="G2254" s="473" t="s">
        <v>2271</v>
      </c>
      <c r="H2254" s="473"/>
      <c r="I2254" s="339" t="s">
        <v>3155</v>
      </c>
      <c r="J2254" s="340">
        <v>1</v>
      </c>
      <c r="K2254" s="341">
        <v>1902.49</v>
      </c>
      <c r="L2254" s="341">
        <v>1902.49</v>
      </c>
      <c r="M2254" s="346"/>
    </row>
    <row r="2255" spans="2:13" outlineLevel="1" x14ac:dyDescent="0.2">
      <c r="B2255" s="345"/>
      <c r="C2255" s="491"/>
      <c r="D2255" s="469"/>
      <c r="E2255" s="469"/>
      <c r="F2255" s="469"/>
      <c r="G2255" s="469" t="s">
        <v>1917</v>
      </c>
      <c r="H2255" s="470">
        <v>5.4106785952222332</v>
      </c>
      <c r="I2255" s="469" t="s">
        <v>1918</v>
      </c>
      <c r="J2255" s="470">
        <v>5.96</v>
      </c>
      <c r="K2255" s="469" t="s">
        <v>1919</v>
      </c>
      <c r="L2255" s="470">
        <v>11.37</v>
      </c>
      <c r="M2255" s="346"/>
    </row>
    <row r="2256" spans="2:13" outlineLevel="1" x14ac:dyDescent="0.2">
      <c r="B2256" s="345"/>
      <c r="C2256" s="491"/>
      <c r="D2256" s="469"/>
      <c r="E2256" s="469"/>
      <c r="F2256" s="469"/>
      <c r="G2256" s="469" t="s">
        <v>1920</v>
      </c>
      <c r="H2256" s="470">
        <v>293.32</v>
      </c>
      <c r="I2256" s="469"/>
      <c r="J2256" s="471" t="s">
        <v>1921</v>
      </c>
      <c r="K2256" s="471"/>
      <c r="L2256" s="470">
        <v>2212.9899999999998</v>
      </c>
      <c r="M2256" s="346"/>
    </row>
    <row r="2257" spans="2:13" outlineLevel="1" x14ac:dyDescent="0.2">
      <c r="B2257" s="345"/>
      <c r="C2257" s="494" t="s">
        <v>2001</v>
      </c>
      <c r="D2257" s="474"/>
      <c r="E2257" s="474"/>
      <c r="F2257" s="474"/>
      <c r="G2257" s="474"/>
      <c r="H2257" s="474"/>
      <c r="I2257" s="474"/>
      <c r="J2257" s="474"/>
      <c r="K2257" s="474"/>
      <c r="L2257" s="474"/>
      <c r="M2257" s="346"/>
    </row>
    <row r="2258" spans="2:13" ht="13.5" outlineLevel="1" thickBot="1" x14ac:dyDescent="0.25">
      <c r="B2258" s="345"/>
      <c r="C2258" s="486" t="s">
        <v>3156</v>
      </c>
      <c r="D2258" s="471"/>
      <c r="E2258" s="471"/>
      <c r="F2258" s="471"/>
      <c r="G2258" s="471"/>
      <c r="H2258" s="471"/>
      <c r="I2258" s="471"/>
      <c r="J2258" s="471"/>
      <c r="K2258" s="471"/>
      <c r="L2258" s="471"/>
      <c r="M2258" s="346"/>
    </row>
    <row r="2259" spans="2:13" ht="13.5" outlineLevel="1" thickTop="1" x14ac:dyDescent="0.2">
      <c r="B2259" s="345"/>
      <c r="C2259" s="492"/>
      <c r="D2259" s="338"/>
      <c r="E2259" s="338"/>
      <c r="F2259" s="338"/>
      <c r="G2259" s="338"/>
      <c r="H2259" s="338"/>
      <c r="I2259" s="338"/>
      <c r="J2259" s="338"/>
      <c r="K2259" s="338"/>
      <c r="L2259" s="338"/>
      <c r="M2259" s="346"/>
    </row>
    <row r="2260" spans="2:13" ht="15" outlineLevel="1" x14ac:dyDescent="0.2">
      <c r="B2260" s="345"/>
      <c r="C2260" s="488" t="s">
        <v>716</v>
      </c>
      <c r="D2260" s="462" t="s">
        <v>1</v>
      </c>
      <c r="E2260" s="461" t="s">
        <v>2</v>
      </c>
      <c r="F2260" s="461" t="s">
        <v>3</v>
      </c>
      <c r="G2260" s="463" t="s">
        <v>1900</v>
      </c>
      <c r="H2260" s="463"/>
      <c r="I2260" s="464" t="s">
        <v>4</v>
      </c>
      <c r="J2260" s="462" t="s">
        <v>5</v>
      </c>
      <c r="K2260" s="462" t="s">
        <v>6</v>
      </c>
      <c r="L2260" s="462" t="s">
        <v>7</v>
      </c>
      <c r="M2260" s="346"/>
    </row>
    <row r="2261" spans="2:13" ht="38.25" outlineLevel="1" x14ac:dyDescent="0.2">
      <c r="B2261" s="345"/>
      <c r="C2261" s="489" t="s">
        <v>1901</v>
      </c>
      <c r="D2261" s="465" t="s">
        <v>717</v>
      </c>
      <c r="E2261" s="443" t="s">
        <v>27</v>
      </c>
      <c r="F2261" s="443" t="s">
        <v>718</v>
      </c>
      <c r="G2261" s="466" t="s">
        <v>1938</v>
      </c>
      <c r="H2261" s="466"/>
      <c r="I2261" s="332" t="s">
        <v>29</v>
      </c>
      <c r="J2261" s="333">
        <v>1</v>
      </c>
      <c r="K2261" s="334">
        <v>3873.72</v>
      </c>
      <c r="L2261" s="334">
        <v>3873.72</v>
      </c>
      <c r="M2261" s="346"/>
    </row>
    <row r="2262" spans="2:13" ht="25.5" outlineLevel="1" x14ac:dyDescent="0.2">
      <c r="B2262" s="345"/>
      <c r="C2262" s="490" t="s">
        <v>1903</v>
      </c>
      <c r="D2262" s="467" t="s">
        <v>1997</v>
      </c>
      <c r="E2262" s="442" t="s">
        <v>14</v>
      </c>
      <c r="F2262" s="442" t="s">
        <v>1998</v>
      </c>
      <c r="G2262" s="468" t="s">
        <v>1916</v>
      </c>
      <c r="H2262" s="468"/>
      <c r="I2262" s="335" t="s">
        <v>1050</v>
      </c>
      <c r="J2262" s="336">
        <v>2</v>
      </c>
      <c r="K2262" s="337">
        <v>21.09</v>
      </c>
      <c r="L2262" s="337">
        <v>42.18</v>
      </c>
      <c r="M2262" s="346"/>
    </row>
    <row r="2263" spans="2:13" ht="25.5" outlineLevel="1" x14ac:dyDescent="0.2">
      <c r="B2263" s="345"/>
      <c r="C2263" s="490" t="s">
        <v>1903</v>
      </c>
      <c r="D2263" s="467" t="s">
        <v>2372</v>
      </c>
      <c r="E2263" s="442" t="s">
        <v>14</v>
      </c>
      <c r="F2263" s="442" t="s">
        <v>2373</v>
      </c>
      <c r="G2263" s="468" t="s">
        <v>1916</v>
      </c>
      <c r="H2263" s="468"/>
      <c r="I2263" s="335" t="s">
        <v>1050</v>
      </c>
      <c r="J2263" s="336">
        <v>1</v>
      </c>
      <c r="K2263" s="337">
        <v>26.56</v>
      </c>
      <c r="L2263" s="337">
        <v>26.56</v>
      </c>
      <c r="M2263" s="346"/>
    </row>
    <row r="2264" spans="2:13" ht="127.5" outlineLevel="1" x14ac:dyDescent="0.2">
      <c r="B2264" s="345"/>
      <c r="C2264" s="493" t="s">
        <v>1991</v>
      </c>
      <c r="D2264" s="472" t="s">
        <v>3147</v>
      </c>
      <c r="E2264" s="444" t="s">
        <v>27</v>
      </c>
      <c r="F2264" s="444" t="s">
        <v>3154</v>
      </c>
      <c r="G2264" s="473" t="s">
        <v>2271</v>
      </c>
      <c r="H2264" s="473"/>
      <c r="I2264" s="339" t="s">
        <v>3155</v>
      </c>
      <c r="J2264" s="340">
        <v>2</v>
      </c>
      <c r="K2264" s="341">
        <v>1902.49</v>
      </c>
      <c r="L2264" s="341">
        <v>3804.98</v>
      </c>
      <c r="M2264" s="346"/>
    </row>
    <row r="2265" spans="2:13" outlineLevel="1" x14ac:dyDescent="0.2">
      <c r="B2265" s="345"/>
      <c r="C2265" s="491"/>
      <c r="D2265" s="469"/>
      <c r="E2265" s="469"/>
      <c r="F2265" s="469"/>
      <c r="G2265" s="469" t="s">
        <v>1917</v>
      </c>
      <c r="H2265" s="470">
        <v>21.666508</v>
      </c>
      <c r="I2265" s="469" t="s">
        <v>1918</v>
      </c>
      <c r="J2265" s="470">
        <v>23.86</v>
      </c>
      <c r="K2265" s="469" t="s">
        <v>1919</v>
      </c>
      <c r="L2265" s="470">
        <v>45.53</v>
      </c>
      <c r="M2265" s="346"/>
    </row>
    <row r="2266" spans="2:13" outlineLevel="1" x14ac:dyDescent="0.2">
      <c r="B2266" s="345"/>
      <c r="C2266" s="491"/>
      <c r="D2266" s="469"/>
      <c r="E2266" s="469"/>
      <c r="F2266" s="469"/>
      <c r="G2266" s="469" t="s">
        <v>1920</v>
      </c>
      <c r="H2266" s="470">
        <v>591.9</v>
      </c>
      <c r="I2266" s="469"/>
      <c r="J2266" s="471" t="s">
        <v>1921</v>
      </c>
      <c r="K2266" s="471"/>
      <c r="L2266" s="470">
        <v>4465.62</v>
      </c>
      <c r="M2266" s="346"/>
    </row>
    <row r="2267" spans="2:13" outlineLevel="1" x14ac:dyDescent="0.2">
      <c r="B2267" s="345"/>
      <c r="C2267" s="494" t="s">
        <v>2001</v>
      </c>
      <c r="D2267" s="474"/>
      <c r="E2267" s="474"/>
      <c r="F2267" s="474"/>
      <c r="G2267" s="474"/>
      <c r="H2267" s="474"/>
      <c r="I2267" s="474"/>
      <c r="J2267" s="474"/>
      <c r="K2267" s="474"/>
      <c r="L2267" s="474"/>
      <c r="M2267" s="346"/>
    </row>
    <row r="2268" spans="2:13" ht="13.5" outlineLevel="1" thickBot="1" x14ac:dyDescent="0.25">
      <c r="B2268" s="345"/>
      <c r="C2268" s="486" t="s">
        <v>3157</v>
      </c>
      <c r="D2268" s="471"/>
      <c r="E2268" s="471"/>
      <c r="F2268" s="471"/>
      <c r="G2268" s="471"/>
      <c r="H2268" s="471"/>
      <c r="I2268" s="471"/>
      <c r="J2268" s="471"/>
      <c r="K2268" s="471"/>
      <c r="L2268" s="471"/>
      <c r="M2268" s="346"/>
    </row>
    <row r="2269" spans="2:13" ht="13.5" outlineLevel="1" thickTop="1" x14ac:dyDescent="0.2">
      <c r="B2269" s="345"/>
      <c r="C2269" s="492"/>
      <c r="D2269" s="338"/>
      <c r="E2269" s="338"/>
      <c r="F2269" s="338"/>
      <c r="G2269" s="338"/>
      <c r="H2269" s="338"/>
      <c r="I2269" s="338"/>
      <c r="J2269" s="338"/>
      <c r="K2269" s="338"/>
      <c r="L2269" s="338"/>
      <c r="M2269" s="346"/>
    </row>
    <row r="2270" spans="2:13" ht="15" outlineLevel="1" x14ac:dyDescent="0.2">
      <c r="B2270" s="345"/>
      <c r="C2270" s="488" t="s">
        <v>721</v>
      </c>
      <c r="D2270" s="462" t="s">
        <v>1</v>
      </c>
      <c r="E2270" s="461" t="s">
        <v>2</v>
      </c>
      <c r="F2270" s="461" t="s">
        <v>3</v>
      </c>
      <c r="G2270" s="463" t="s">
        <v>1900</v>
      </c>
      <c r="H2270" s="463"/>
      <c r="I2270" s="464" t="s">
        <v>4</v>
      </c>
      <c r="J2270" s="462" t="s">
        <v>5</v>
      </c>
      <c r="K2270" s="462" t="s">
        <v>6</v>
      </c>
      <c r="L2270" s="462" t="s">
        <v>7</v>
      </c>
      <c r="M2270" s="346"/>
    </row>
    <row r="2271" spans="2:13" ht="63.75" outlineLevel="1" x14ac:dyDescent="0.2">
      <c r="B2271" s="345"/>
      <c r="C2271" s="489" t="s">
        <v>1901</v>
      </c>
      <c r="D2271" s="465" t="s">
        <v>722</v>
      </c>
      <c r="E2271" s="443" t="s">
        <v>14</v>
      </c>
      <c r="F2271" s="443" t="s">
        <v>723</v>
      </c>
      <c r="G2271" s="466" t="s">
        <v>1948</v>
      </c>
      <c r="H2271" s="466"/>
      <c r="I2271" s="332" t="s">
        <v>29</v>
      </c>
      <c r="J2271" s="333">
        <v>1</v>
      </c>
      <c r="K2271" s="334">
        <v>27.5</v>
      </c>
      <c r="L2271" s="334">
        <v>27.5</v>
      </c>
      <c r="M2271" s="346"/>
    </row>
    <row r="2272" spans="2:13" ht="25.5" outlineLevel="1" x14ac:dyDescent="0.2">
      <c r="B2272" s="345"/>
      <c r="C2272" s="490" t="s">
        <v>1903</v>
      </c>
      <c r="D2272" s="467" t="s">
        <v>2174</v>
      </c>
      <c r="E2272" s="442" t="s">
        <v>14</v>
      </c>
      <c r="F2272" s="442" t="s">
        <v>2175</v>
      </c>
      <c r="G2272" s="468" t="s">
        <v>1916</v>
      </c>
      <c r="H2272" s="468"/>
      <c r="I2272" s="335" t="s">
        <v>1050</v>
      </c>
      <c r="J2272" s="336">
        <v>7.4800000000000005E-2</v>
      </c>
      <c r="K2272" s="337">
        <v>22.19</v>
      </c>
      <c r="L2272" s="337">
        <v>1.65</v>
      </c>
      <c r="M2272" s="346"/>
    </row>
    <row r="2273" spans="2:13" ht="25.5" outlineLevel="1" x14ac:dyDescent="0.2">
      <c r="B2273" s="345"/>
      <c r="C2273" s="490" t="s">
        <v>1903</v>
      </c>
      <c r="D2273" s="467" t="s">
        <v>1995</v>
      </c>
      <c r="E2273" s="442" t="s">
        <v>14</v>
      </c>
      <c r="F2273" s="442" t="s">
        <v>1996</v>
      </c>
      <c r="G2273" s="468" t="s">
        <v>1916</v>
      </c>
      <c r="H2273" s="468"/>
      <c r="I2273" s="335" t="s">
        <v>1050</v>
      </c>
      <c r="J2273" s="336">
        <v>0.17949999999999999</v>
      </c>
      <c r="K2273" s="337">
        <v>28.58</v>
      </c>
      <c r="L2273" s="337">
        <v>5.13</v>
      </c>
      <c r="M2273" s="346"/>
    </row>
    <row r="2274" spans="2:13" ht="25.5" outlineLevel="1" x14ac:dyDescent="0.2">
      <c r="B2274" s="345"/>
      <c r="C2274" s="493" t="s">
        <v>1991</v>
      </c>
      <c r="D2274" s="472" t="s">
        <v>2374</v>
      </c>
      <c r="E2274" s="444" t="s">
        <v>14</v>
      </c>
      <c r="F2274" s="444" t="s">
        <v>1477</v>
      </c>
      <c r="G2274" s="473" t="s">
        <v>1993</v>
      </c>
      <c r="H2274" s="473"/>
      <c r="I2274" s="339" t="s">
        <v>29</v>
      </c>
      <c r="J2274" s="340">
        <v>1</v>
      </c>
      <c r="K2274" s="341">
        <v>20.72</v>
      </c>
      <c r="L2274" s="341">
        <v>20.72</v>
      </c>
      <c r="M2274" s="346"/>
    </row>
    <row r="2275" spans="2:13" outlineLevel="1" x14ac:dyDescent="0.2">
      <c r="B2275" s="345"/>
      <c r="C2275" s="491"/>
      <c r="D2275" s="469"/>
      <c r="E2275" s="469"/>
      <c r="F2275" s="469"/>
      <c r="G2275" s="469" t="s">
        <v>1917</v>
      </c>
      <c r="H2275" s="470">
        <v>2.2699152945655277</v>
      </c>
      <c r="I2275" s="469" t="s">
        <v>1918</v>
      </c>
      <c r="J2275" s="470">
        <v>2.5</v>
      </c>
      <c r="K2275" s="469" t="s">
        <v>1919</v>
      </c>
      <c r="L2275" s="470">
        <v>4.7699999999999996</v>
      </c>
      <c r="M2275" s="346"/>
    </row>
    <row r="2276" spans="2:13" ht="13.5" outlineLevel="1" thickBot="1" x14ac:dyDescent="0.25">
      <c r="B2276" s="345"/>
      <c r="C2276" s="491"/>
      <c r="D2276" s="469"/>
      <c r="E2276" s="469"/>
      <c r="F2276" s="469"/>
      <c r="G2276" s="469" t="s">
        <v>1920</v>
      </c>
      <c r="H2276" s="470">
        <v>6.11</v>
      </c>
      <c r="I2276" s="469"/>
      <c r="J2276" s="471" t="s">
        <v>1921</v>
      </c>
      <c r="K2276" s="471"/>
      <c r="L2276" s="470">
        <v>33.61</v>
      </c>
      <c r="M2276" s="346"/>
    </row>
    <row r="2277" spans="2:13" ht="13.5" outlineLevel="1" thickTop="1" x14ac:dyDescent="0.2">
      <c r="B2277" s="345"/>
      <c r="C2277" s="492"/>
      <c r="D2277" s="338"/>
      <c r="E2277" s="338"/>
      <c r="F2277" s="338"/>
      <c r="G2277" s="338"/>
      <c r="H2277" s="338"/>
      <c r="I2277" s="338"/>
      <c r="J2277" s="338"/>
      <c r="K2277" s="338"/>
      <c r="L2277" s="338"/>
      <c r="M2277" s="346"/>
    </row>
    <row r="2278" spans="2:13" ht="15" outlineLevel="1" x14ac:dyDescent="0.2">
      <c r="B2278" s="345"/>
      <c r="C2278" s="488" t="s">
        <v>724</v>
      </c>
      <c r="D2278" s="462" t="s">
        <v>1</v>
      </c>
      <c r="E2278" s="461" t="s">
        <v>2</v>
      </c>
      <c r="F2278" s="461" t="s">
        <v>3</v>
      </c>
      <c r="G2278" s="463" t="s">
        <v>1900</v>
      </c>
      <c r="H2278" s="463"/>
      <c r="I2278" s="464" t="s">
        <v>4</v>
      </c>
      <c r="J2278" s="462" t="s">
        <v>5</v>
      </c>
      <c r="K2278" s="462" t="s">
        <v>6</v>
      </c>
      <c r="L2278" s="462" t="s">
        <v>7</v>
      </c>
      <c r="M2278" s="346"/>
    </row>
    <row r="2279" spans="2:13" ht="63.75" outlineLevel="1" x14ac:dyDescent="0.2">
      <c r="B2279" s="345"/>
      <c r="C2279" s="489" t="s">
        <v>1901</v>
      </c>
      <c r="D2279" s="465" t="s">
        <v>725</v>
      </c>
      <c r="E2279" s="443" t="s">
        <v>27</v>
      </c>
      <c r="F2279" s="443" t="s">
        <v>726</v>
      </c>
      <c r="G2279" s="466" t="s">
        <v>1948</v>
      </c>
      <c r="H2279" s="466"/>
      <c r="I2279" s="332" t="s">
        <v>29</v>
      </c>
      <c r="J2279" s="333">
        <v>1</v>
      </c>
      <c r="K2279" s="334">
        <v>56.54</v>
      </c>
      <c r="L2279" s="334">
        <v>56.54</v>
      </c>
      <c r="M2279" s="346"/>
    </row>
    <row r="2280" spans="2:13" ht="25.5" outlineLevel="1" x14ac:dyDescent="0.2">
      <c r="B2280" s="345"/>
      <c r="C2280" s="490" t="s">
        <v>1903</v>
      </c>
      <c r="D2280" s="467" t="s">
        <v>2174</v>
      </c>
      <c r="E2280" s="442" t="s">
        <v>14</v>
      </c>
      <c r="F2280" s="442" t="s">
        <v>2175</v>
      </c>
      <c r="G2280" s="468" t="s">
        <v>1916</v>
      </c>
      <c r="H2280" s="468"/>
      <c r="I2280" s="335" t="s">
        <v>1050</v>
      </c>
      <c r="J2280" s="336">
        <v>0.17269999999999999</v>
      </c>
      <c r="K2280" s="337">
        <v>22.19</v>
      </c>
      <c r="L2280" s="337">
        <v>3.83</v>
      </c>
      <c r="M2280" s="346"/>
    </row>
    <row r="2281" spans="2:13" ht="25.5" outlineLevel="1" x14ac:dyDescent="0.2">
      <c r="B2281" s="345"/>
      <c r="C2281" s="490" t="s">
        <v>1903</v>
      </c>
      <c r="D2281" s="467" t="s">
        <v>1995</v>
      </c>
      <c r="E2281" s="442" t="s">
        <v>14</v>
      </c>
      <c r="F2281" s="442" t="s">
        <v>1996</v>
      </c>
      <c r="G2281" s="468" t="s">
        <v>1916</v>
      </c>
      <c r="H2281" s="468"/>
      <c r="I2281" s="335" t="s">
        <v>1050</v>
      </c>
      <c r="J2281" s="336">
        <v>0.41439999999999999</v>
      </c>
      <c r="K2281" s="337">
        <v>28.58</v>
      </c>
      <c r="L2281" s="337">
        <v>11.84</v>
      </c>
      <c r="M2281" s="346"/>
    </row>
    <row r="2282" spans="2:13" ht="25.5" outlineLevel="1" x14ac:dyDescent="0.2">
      <c r="B2282" s="345"/>
      <c r="C2282" s="493" t="s">
        <v>1991</v>
      </c>
      <c r="D2282" s="472" t="s">
        <v>2375</v>
      </c>
      <c r="E2282" s="444" t="s">
        <v>14</v>
      </c>
      <c r="F2282" s="444" t="s">
        <v>1487</v>
      </c>
      <c r="G2282" s="473" t="s">
        <v>1993</v>
      </c>
      <c r="H2282" s="473"/>
      <c r="I2282" s="339" t="s">
        <v>29</v>
      </c>
      <c r="J2282" s="340">
        <v>1</v>
      </c>
      <c r="K2282" s="341">
        <v>18.809999999999999</v>
      </c>
      <c r="L2282" s="341">
        <v>18.809999999999999</v>
      </c>
      <c r="M2282" s="346"/>
    </row>
    <row r="2283" spans="2:13" outlineLevel="1" x14ac:dyDescent="0.2">
      <c r="B2283" s="345"/>
      <c r="C2283" s="493" t="s">
        <v>1991</v>
      </c>
      <c r="D2283" s="472" t="s">
        <v>2376</v>
      </c>
      <c r="E2283" s="444" t="s">
        <v>14</v>
      </c>
      <c r="F2283" s="444" t="s">
        <v>1470</v>
      </c>
      <c r="G2283" s="473" t="s">
        <v>1993</v>
      </c>
      <c r="H2283" s="473"/>
      <c r="I2283" s="339" t="s">
        <v>29</v>
      </c>
      <c r="J2283" s="340">
        <v>2</v>
      </c>
      <c r="K2283" s="341">
        <v>11.03</v>
      </c>
      <c r="L2283" s="341">
        <v>22.06</v>
      </c>
      <c r="M2283" s="346"/>
    </row>
    <row r="2284" spans="2:13" outlineLevel="1" x14ac:dyDescent="0.2">
      <c r="B2284" s="345"/>
      <c r="C2284" s="491"/>
      <c r="D2284" s="469"/>
      <c r="E2284" s="469"/>
      <c r="F2284" s="469"/>
      <c r="G2284" s="469" t="s">
        <v>1917</v>
      </c>
      <c r="H2284" s="470">
        <v>5.244122965641953</v>
      </c>
      <c r="I2284" s="469" t="s">
        <v>1918</v>
      </c>
      <c r="J2284" s="470">
        <v>5.78</v>
      </c>
      <c r="K2284" s="469" t="s">
        <v>1919</v>
      </c>
      <c r="L2284" s="470">
        <v>11.02</v>
      </c>
      <c r="M2284" s="346"/>
    </row>
    <row r="2285" spans="2:13" outlineLevel="1" x14ac:dyDescent="0.2">
      <c r="B2285" s="345"/>
      <c r="C2285" s="491"/>
      <c r="D2285" s="469"/>
      <c r="E2285" s="469"/>
      <c r="F2285" s="469"/>
      <c r="G2285" s="469" t="s">
        <v>1920</v>
      </c>
      <c r="H2285" s="470">
        <v>12.56</v>
      </c>
      <c r="I2285" s="469"/>
      <c r="J2285" s="471" t="s">
        <v>1921</v>
      </c>
      <c r="K2285" s="471"/>
      <c r="L2285" s="470">
        <v>69.099999999999994</v>
      </c>
      <c r="M2285" s="346"/>
    </row>
    <row r="2286" spans="2:13" outlineLevel="1" x14ac:dyDescent="0.2">
      <c r="B2286" s="345"/>
      <c r="C2286" s="494" t="s">
        <v>2001</v>
      </c>
      <c r="D2286" s="474"/>
      <c r="E2286" s="474"/>
      <c r="F2286" s="474"/>
      <c r="G2286" s="474"/>
      <c r="H2286" s="474"/>
      <c r="I2286" s="474"/>
      <c r="J2286" s="474"/>
      <c r="K2286" s="474"/>
      <c r="L2286" s="474"/>
      <c r="M2286" s="346"/>
    </row>
    <row r="2287" spans="2:13" ht="13.5" outlineLevel="1" thickBot="1" x14ac:dyDescent="0.25">
      <c r="B2287" s="345"/>
      <c r="C2287" s="486" t="s">
        <v>3158</v>
      </c>
      <c r="D2287" s="471"/>
      <c r="E2287" s="471"/>
      <c r="F2287" s="471"/>
      <c r="G2287" s="471"/>
      <c r="H2287" s="471"/>
      <c r="I2287" s="471"/>
      <c r="J2287" s="471"/>
      <c r="K2287" s="471"/>
      <c r="L2287" s="471"/>
      <c r="M2287" s="346"/>
    </row>
    <row r="2288" spans="2:13" ht="13.5" outlineLevel="1" thickTop="1" x14ac:dyDescent="0.2">
      <c r="B2288" s="345"/>
      <c r="C2288" s="492"/>
      <c r="D2288" s="338"/>
      <c r="E2288" s="338"/>
      <c r="F2288" s="338"/>
      <c r="G2288" s="338"/>
      <c r="H2288" s="338"/>
      <c r="I2288" s="338"/>
      <c r="J2288" s="338"/>
      <c r="K2288" s="338"/>
      <c r="L2288" s="338"/>
      <c r="M2288" s="346"/>
    </row>
    <row r="2289" spans="2:13" ht="15" outlineLevel="1" x14ac:dyDescent="0.2">
      <c r="B2289" s="345"/>
      <c r="C2289" s="488" t="s">
        <v>727</v>
      </c>
      <c r="D2289" s="462" t="s">
        <v>1</v>
      </c>
      <c r="E2289" s="461" t="s">
        <v>2</v>
      </c>
      <c r="F2289" s="461" t="s">
        <v>3</v>
      </c>
      <c r="G2289" s="463" t="s">
        <v>1900</v>
      </c>
      <c r="H2289" s="463"/>
      <c r="I2289" s="464" t="s">
        <v>4</v>
      </c>
      <c r="J2289" s="462" t="s">
        <v>5</v>
      </c>
      <c r="K2289" s="462" t="s">
        <v>6</v>
      </c>
      <c r="L2289" s="462" t="s">
        <v>7</v>
      </c>
      <c r="M2289" s="346"/>
    </row>
    <row r="2290" spans="2:13" ht="63.75" outlineLevel="1" x14ac:dyDescent="0.2">
      <c r="B2290" s="345"/>
      <c r="C2290" s="489" t="s">
        <v>1901</v>
      </c>
      <c r="D2290" s="465" t="s">
        <v>728</v>
      </c>
      <c r="E2290" s="443" t="s">
        <v>27</v>
      </c>
      <c r="F2290" s="443" t="s">
        <v>729</v>
      </c>
      <c r="G2290" s="466" t="s">
        <v>1948</v>
      </c>
      <c r="H2290" s="466"/>
      <c r="I2290" s="332" t="s">
        <v>29</v>
      </c>
      <c r="J2290" s="333">
        <v>1</v>
      </c>
      <c r="K2290" s="334">
        <v>220.56</v>
      </c>
      <c r="L2290" s="334">
        <v>220.56</v>
      </c>
      <c r="M2290" s="346"/>
    </row>
    <row r="2291" spans="2:13" ht="25.5" outlineLevel="1" x14ac:dyDescent="0.2">
      <c r="B2291" s="345"/>
      <c r="C2291" s="490" t="s">
        <v>1903</v>
      </c>
      <c r="D2291" s="467" t="s">
        <v>1995</v>
      </c>
      <c r="E2291" s="442" t="s">
        <v>14</v>
      </c>
      <c r="F2291" s="442" t="s">
        <v>1996</v>
      </c>
      <c r="G2291" s="468" t="s">
        <v>1916</v>
      </c>
      <c r="H2291" s="468"/>
      <c r="I2291" s="335" t="s">
        <v>1050</v>
      </c>
      <c r="J2291" s="336">
        <v>1</v>
      </c>
      <c r="K2291" s="337">
        <v>28.58</v>
      </c>
      <c r="L2291" s="337">
        <v>28.58</v>
      </c>
      <c r="M2291" s="346"/>
    </row>
    <row r="2292" spans="2:13" ht="25.5" outlineLevel="1" x14ac:dyDescent="0.2">
      <c r="B2292" s="345"/>
      <c r="C2292" s="490" t="s">
        <v>1903</v>
      </c>
      <c r="D2292" s="467" t="s">
        <v>1997</v>
      </c>
      <c r="E2292" s="442" t="s">
        <v>14</v>
      </c>
      <c r="F2292" s="442" t="s">
        <v>1998</v>
      </c>
      <c r="G2292" s="468" t="s">
        <v>1916</v>
      </c>
      <c r="H2292" s="468"/>
      <c r="I2292" s="335" t="s">
        <v>1050</v>
      </c>
      <c r="J2292" s="336">
        <v>1</v>
      </c>
      <c r="K2292" s="337">
        <v>21.09</v>
      </c>
      <c r="L2292" s="337">
        <v>21.09</v>
      </c>
      <c r="M2292" s="346"/>
    </row>
    <row r="2293" spans="2:13" ht="25.5" outlineLevel="1" x14ac:dyDescent="0.2">
      <c r="B2293" s="345"/>
      <c r="C2293" s="493" t="s">
        <v>1991</v>
      </c>
      <c r="D2293" s="472" t="s">
        <v>2377</v>
      </c>
      <c r="E2293" s="444" t="s">
        <v>67</v>
      </c>
      <c r="F2293" s="444" t="s">
        <v>1386</v>
      </c>
      <c r="G2293" s="473" t="s">
        <v>1993</v>
      </c>
      <c r="H2293" s="473"/>
      <c r="I2293" s="339" t="s">
        <v>209</v>
      </c>
      <c r="J2293" s="340">
        <v>1</v>
      </c>
      <c r="K2293" s="341">
        <v>6.36</v>
      </c>
      <c r="L2293" s="341">
        <v>6.36</v>
      </c>
      <c r="M2293" s="346"/>
    </row>
    <row r="2294" spans="2:13" ht="25.5" outlineLevel="1" x14ac:dyDescent="0.2">
      <c r="B2294" s="345"/>
      <c r="C2294" s="493" t="s">
        <v>1991</v>
      </c>
      <c r="D2294" s="472" t="s">
        <v>2378</v>
      </c>
      <c r="E2294" s="444" t="s">
        <v>14</v>
      </c>
      <c r="F2294" s="444" t="s">
        <v>1413</v>
      </c>
      <c r="G2294" s="473" t="s">
        <v>1993</v>
      </c>
      <c r="H2294" s="473"/>
      <c r="I2294" s="339" t="s">
        <v>83</v>
      </c>
      <c r="J2294" s="340">
        <v>0.5</v>
      </c>
      <c r="K2294" s="341">
        <v>9.27</v>
      </c>
      <c r="L2294" s="341">
        <v>4.63</v>
      </c>
      <c r="M2294" s="346"/>
    </row>
    <row r="2295" spans="2:13" outlineLevel="1" x14ac:dyDescent="0.2">
      <c r="B2295" s="345"/>
      <c r="C2295" s="493" t="s">
        <v>1991</v>
      </c>
      <c r="D2295" s="472" t="s">
        <v>2379</v>
      </c>
      <c r="E2295" s="444" t="s">
        <v>108</v>
      </c>
      <c r="F2295" s="444" t="s">
        <v>1222</v>
      </c>
      <c r="G2295" s="473" t="s">
        <v>1993</v>
      </c>
      <c r="H2295" s="473"/>
      <c r="I2295" s="339" t="s">
        <v>29</v>
      </c>
      <c r="J2295" s="340">
        <v>1</v>
      </c>
      <c r="K2295" s="341">
        <v>159.9</v>
      </c>
      <c r="L2295" s="341">
        <v>159.9</v>
      </c>
      <c r="M2295" s="346"/>
    </row>
    <row r="2296" spans="2:13" outlineLevel="1" x14ac:dyDescent="0.2">
      <c r="B2296" s="345"/>
      <c r="C2296" s="491"/>
      <c r="D2296" s="469"/>
      <c r="E2296" s="469"/>
      <c r="F2296" s="469"/>
      <c r="G2296" s="469" t="s">
        <v>1917</v>
      </c>
      <c r="H2296" s="470">
        <v>16.193965899999998</v>
      </c>
      <c r="I2296" s="469" t="s">
        <v>1918</v>
      </c>
      <c r="J2296" s="470">
        <v>17.84</v>
      </c>
      <c r="K2296" s="469" t="s">
        <v>1919</v>
      </c>
      <c r="L2296" s="470">
        <v>34.03</v>
      </c>
      <c r="M2296" s="346"/>
    </row>
    <row r="2297" spans="2:13" outlineLevel="1" x14ac:dyDescent="0.2">
      <c r="B2297" s="345"/>
      <c r="C2297" s="491"/>
      <c r="D2297" s="469"/>
      <c r="E2297" s="469"/>
      <c r="F2297" s="469"/>
      <c r="G2297" s="469" t="s">
        <v>1920</v>
      </c>
      <c r="H2297" s="470">
        <v>49.03</v>
      </c>
      <c r="I2297" s="469"/>
      <c r="J2297" s="471" t="s">
        <v>1921</v>
      </c>
      <c r="K2297" s="471"/>
      <c r="L2297" s="470">
        <v>269.58999999999997</v>
      </c>
      <c r="M2297" s="346"/>
    </row>
    <row r="2298" spans="2:13" outlineLevel="1" x14ac:dyDescent="0.2">
      <c r="B2298" s="345"/>
      <c r="C2298" s="494" t="s">
        <v>2001</v>
      </c>
      <c r="D2298" s="474"/>
      <c r="E2298" s="474"/>
      <c r="F2298" s="474"/>
      <c r="G2298" s="474"/>
      <c r="H2298" s="474"/>
      <c r="I2298" s="474"/>
      <c r="J2298" s="474"/>
      <c r="K2298" s="474"/>
      <c r="L2298" s="474"/>
      <c r="M2298" s="346"/>
    </row>
    <row r="2299" spans="2:13" ht="13.5" outlineLevel="1" thickBot="1" x14ac:dyDescent="0.25">
      <c r="B2299" s="345"/>
      <c r="C2299" s="486" t="s">
        <v>2380</v>
      </c>
      <c r="D2299" s="471"/>
      <c r="E2299" s="471"/>
      <c r="F2299" s="471"/>
      <c r="G2299" s="471"/>
      <c r="H2299" s="471"/>
      <c r="I2299" s="471"/>
      <c r="J2299" s="471"/>
      <c r="K2299" s="471"/>
      <c r="L2299" s="471"/>
      <c r="M2299" s="346"/>
    </row>
    <row r="2300" spans="2:13" ht="13.5" outlineLevel="1" thickTop="1" x14ac:dyDescent="0.2">
      <c r="B2300" s="345"/>
      <c r="C2300" s="492"/>
      <c r="D2300" s="338"/>
      <c r="E2300" s="338"/>
      <c r="F2300" s="338"/>
      <c r="G2300" s="338"/>
      <c r="H2300" s="338"/>
      <c r="I2300" s="338"/>
      <c r="J2300" s="338"/>
      <c r="K2300" s="338"/>
      <c r="L2300" s="338"/>
      <c r="M2300" s="346"/>
    </row>
    <row r="2301" spans="2:13" ht="15" outlineLevel="1" x14ac:dyDescent="0.2">
      <c r="B2301" s="345"/>
      <c r="C2301" s="488" t="s">
        <v>730</v>
      </c>
      <c r="D2301" s="462" t="s">
        <v>1</v>
      </c>
      <c r="E2301" s="461" t="s">
        <v>2</v>
      </c>
      <c r="F2301" s="461" t="s">
        <v>3</v>
      </c>
      <c r="G2301" s="463" t="s">
        <v>1900</v>
      </c>
      <c r="H2301" s="463"/>
      <c r="I2301" s="464" t="s">
        <v>4</v>
      </c>
      <c r="J2301" s="462" t="s">
        <v>5</v>
      </c>
      <c r="K2301" s="462" t="s">
        <v>6</v>
      </c>
      <c r="L2301" s="462" t="s">
        <v>7</v>
      </c>
      <c r="M2301" s="346"/>
    </row>
    <row r="2302" spans="2:13" ht="63.75" outlineLevel="1" x14ac:dyDescent="0.2">
      <c r="B2302" s="345"/>
      <c r="C2302" s="489" t="s">
        <v>1901</v>
      </c>
      <c r="D2302" s="465" t="s">
        <v>731</v>
      </c>
      <c r="E2302" s="443" t="s">
        <v>27</v>
      </c>
      <c r="F2302" s="443" t="s">
        <v>732</v>
      </c>
      <c r="G2302" s="466" t="s">
        <v>1948</v>
      </c>
      <c r="H2302" s="466"/>
      <c r="I2302" s="332" t="s">
        <v>29</v>
      </c>
      <c r="J2302" s="333">
        <v>1</v>
      </c>
      <c r="K2302" s="334">
        <v>70.349999999999994</v>
      </c>
      <c r="L2302" s="334">
        <v>70.349999999999994</v>
      </c>
      <c r="M2302" s="346"/>
    </row>
    <row r="2303" spans="2:13" ht="25.5" outlineLevel="1" x14ac:dyDescent="0.2">
      <c r="B2303" s="345"/>
      <c r="C2303" s="490" t="s">
        <v>1903</v>
      </c>
      <c r="D2303" s="467" t="s">
        <v>1995</v>
      </c>
      <c r="E2303" s="442" t="s">
        <v>14</v>
      </c>
      <c r="F2303" s="442" t="s">
        <v>1996</v>
      </c>
      <c r="G2303" s="468" t="s">
        <v>1916</v>
      </c>
      <c r="H2303" s="468"/>
      <c r="I2303" s="335" t="s">
        <v>1050</v>
      </c>
      <c r="J2303" s="336">
        <v>0.5</v>
      </c>
      <c r="K2303" s="337">
        <v>28.58</v>
      </c>
      <c r="L2303" s="337">
        <v>14.29</v>
      </c>
      <c r="M2303" s="346"/>
    </row>
    <row r="2304" spans="2:13" ht="25.5" outlineLevel="1" x14ac:dyDescent="0.2">
      <c r="B2304" s="345"/>
      <c r="C2304" s="490" t="s">
        <v>1903</v>
      </c>
      <c r="D2304" s="467" t="s">
        <v>1997</v>
      </c>
      <c r="E2304" s="442" t="s">
        <v>14</v>
      </c>
      <c r="F2304" s="442" t="s">
        <v>1998</v>
      </c>
      <c r="G2304" s="468" t="s">
        <v>1916</v>
      </c>
      <c r="H2304" s="468"/>
      <c r="I2304" s="335" t="s">
        <v>1050</v>
      </c>
      <c r="J2304" s="336">
        <v>0.3</v>
      </c>
      <c r="K2304" s="337">
        <v>21.09</v>
      </c>
      <c r="L2304" s="337">
        <v>6.32</v>
      </c>
      <c r="M2304" s="346"/>
    </row>
    <row r="2305" spans="2:13" outlineLevel="1" x14ac:dyDescent="0.2">
      <c r="B2305" s="345"/>
      <c r="C2305" s="493" t="s">
        <v>1991</v>
      </c>
      <c r="D2305" s="472" t="s">
        <v>2205</v>
      </c>
      <c r="E2305" s="444" t="s">
        <v>14</v>
      </c>
      <c r="F2305" s="444" t="s">
        <v>1377</v>
      </c>
      <c r="G2305" s="473" t="s">
        <v>1993</v>
      </c>
      <c r="H2305" s="473"/>
      <c r="I2305" s="339" t="s">
        <v>29</v>
      </c>
      <c r="J2305" s="340">
        <v>1</v>
      </c>
      <c r="K2305" s="341">
        <v>1.34</v>
      </c>
      <c r="L2305" s="341">
        <v>1.34</v>
      </c>
      <c r="M2305" s="346"/>
    </row>
    <row r="2306" spans="2:13" outlineLevel="1" x14ac:dyDescent="0.2">
      <c r="B2306" s="345"/>
      <c r="C2306" s="493" t="s">
        <v>1991</v>
      </c>
      <c r="D2306" s="472" t="s">
        <v>2381</v>
      </c>
      <c r="E2306" s="444" t="s">
        <v>14</v>
      </c>
      <c r="F2306" s="444" t="s">
        <v>1471</v>
      </c>
      <c r="G2306" s="473" t="s">
        <v>1993</v>
      </c>
      <c r="H2306" s="473"/>
      <c r="I2306" s="339" t="s">
        <v>29</v>
      </c>
      <c r="J2306" s="340">
        <v>1</v>
      </c>
      <c r="K2306" s="341">
        <v>48.4</v>
      </c>
      <c r="L2306" s="341">
        <v>48.4</v>
      </c>
      <c r="M2306" s="346"/>
    </row>
    <row r="2307" spans="2:13" outlineLevel="1" x14ac:dyDescent="0.2">
      <c r="B2307" s="345"/>
      <c r="C2307" s="491"/>
      <c r="D2307" s="469"/>
      <c r="E2307" s="469"/>
      <c r="F2307" s="469"/>
      <c r="G2307" s="469" t="s">
        <v>1917</v>
      </c>
      <c r="H2307" s="470">
        <v>6.8240220805177501</v>
      </c>
      <c r="I2307" s="469" t="s">
        <v>1918</v>
      </c>
      <c r="J2307" s="470">
        <v>7.52</v>
      </c>
      <c r="K2307" s="469" t="s">
        <v>1919</v>
      </c>
      <c r="L2307" s="470">
        <v>14.34</v>
      </c>
      <c r="M2307" s="346"/>
    </row>
    <row r="2308" spans="2:13" outlineLevel="1" x14ac:dyDescent="0.2">
      <c r="B2308" s="345"/>
      <c r="C2308" s="491"/>
      <c r="D2308" s="469"/>
      <c r="E2308" s="469"/>
      <c r="F2308" s="469"/>
      <c r="G2308" s="469" t="s">
        <v>1920</v>
      </c>
      <c r="H2308" s="470">
        <v>15.63</v>
      </c>
      <c r="I2308" s="469"/>
      <c r="J2308" s="471" t="s">
        <v>1921</v>
      </c>
      <c r="K2308" s="471"/>
      <c r="L2308" s="470">
        <v>85.98</v>
      </c>
      <c r="M2308" s="346"/>
    </row>
    <row r="2309" spans="2:13" outlineLevel="1" x14ac:dyDescent="0.2">
      <c r="B2309" s="345"/>
      <c r="C2309" s="494" t="s">
        <v>2001</v>
      </c>
      <c r="D2309" s="474"/>
      <c r="E2309" s="474"/>
      <c r="F2309" s="474"/>
      <c r="G2309" s="474"/>
      <c r="H2309" s="474"/>
      <c r="I2309" s="474"/>
      <c r="J2309" s="474"/>
      <c r="K2309" s="474"/>
      <c r="L2309" s="474"/>
      <c r="M2309" s="346"/>
    </row>
    <row r="2310" spans="2:13" ht="13.5" outlineLevel="1" thickBot="1" x14ac:dyDescent="0.25">
      <c r="B2310" s="345"/>
      <c r="C2310" s="486" t="s">
        <v>2382</v>
      </c>
      <c r="D2310" s="471"/>
      <c r="E2310" s="471"/>
      <c r="F2310" s="471"/>
      <c r="G2310" s="471"/>
      <c r="H2310" s="471"/>
      <c r="I2310" s="471"/>
      <c r="J2310" s="471"/>
      <c r="K2310" s="471"/>
      <c r="L2310" s="471"/>
      <c r="M2310" s="346"/>
    </row>
    <row r="2311" spans="2:13" ht="13.5" outlineLevel="1" thickTop="1" x14ac:dyDescent="0.2">
      <c r="B2311" s="345"/>
      <c r="C2311" s="492"/>
      <c r="D2311" s="338"/>
      <c r="E2311" s="338"/>
      <c r="F2311" s="338"/>
      <c r="G2311" s="338"/>
      <c r="H2311" s="338"/>
      <c r="I2311" s="338"/>
      <c r="J2311" s="338"/>
      <c r="K2311" s="338"/>
      <c r="L2311" s="338"/>
      <c r="M2311" s="346"/>
    </row>
    <row r="2312" spans="2:13" ht="15" outlineLevel="1" x14ac:dyDescent="0.2">
      <c r="B2312" s="345"/>
      <c r="C2312" s="488" t="s">
        <v>733</v>
      </c>
      <c r="D2312" s="462" t="s">
        <v>1</v>
      </c>
      <c r="E2312" s="461" t="s">
        <v>2</v>
      </c>
      <c r="F2312" s="461" t="s">
        <v>3</v>
      </c>
      <c r="G2312" s="463" t="s">
        <v>1900</v>
      </c>
      <c r="H2312" s="463"/>
      <c r="I2312" s="464" t="s">
        <v>4</v>
      </c>
      <c r="J2312" s="462" t="s">
        <v>5</v>
      </c>
      <c r="K2312" s="462" t="s">
        <v>6</v>
      </c>
      <c r="L2312" s="462" t="s">
        <v>7</v>
      </c>
      <c r="M2312" s="346"/>
    </row>
    <row r="2313" spans="2:13" ht="63.75" outlineLevel="1" x14ac:dyDescent="0.2">
      <c r="B2313" s="345"/>
      <c r="C2313" s="489" t="s">
        <v>1901</v>
      </c>
      <c r="D2313" s="465" t="s">
        <v>734</v>
      </c>
      <c r="E2313" s="443" t="s">
        <v>14</v>
      </c>
      <c r="F2313" s="443" t="s">
        <v>735</v>
      </c>
      <c r="G2313" s="466" t="s">
        <v>1948</v>
      </c>
      <c r="H2313" s="466"/>
      <c r="I2313" s="332" t="s">
        <v>29</v>
      </c>
      <c r="J2313" s="333">
        <v>1</v>
      </c>
      <c r="K2313" s="334">
        <v>22.28</v>
      </c>
      <c r="L2313" s="334">
        <v>22.28</v>
      </c>
      <c r="M2313" s="346"/>
    </row>
    <row r="2314" spans="2:13" ht="25.5" outlineLevel="1" x14ac:dyDescent="0.2">
      <c r="B2314" s="345"/>
      <c r="C2314" s="490" t="s">
        <v>1903</v>
      </c>
      <c r="D2314" s="467" t="s">
        <v>2174</v>
      </c>
      <c r="E2314" s="442" t="s">
        <v>14</v>
      </c>
      <c r="F2314" s="442" t="s">
        <v>2175</v>
      </c>
      <c r="G2314" s="468" t="s">
        <v>1916</v>
      </c>
      <c r="H2314" s="468"/>
      <c r="I2314" s="335" t="s">
        <v>1050</v>
      </c>
      <c r="J2314" s="336">
        <v>1.6799999999999999E-2</v>
      </c>
      <c r="K2314" s="337">
        <v>22.19</v>
      </c>
      <c r="L2314" s="337">
        <v>0.37</v>
      </c>
      <c r="M2314" s="346"/>
    </row>
    <row r="2315" spans="2:13" ht="25.5" outlineLevel="1" x14ac:dyDescent="0.2">
      <c r="B2315" s="345"/>
      <c r="C2315" s="490" t="s">
        <v>1903</v>
      </c>
      <c r="D2315" s="467" t="s">
        <v>1995</v>
      </c>
      <c r="E2315" s="442" t="s">
        <v>14</v>
      </c>
      <c r="F2315" s="442" t="s">
        <v>1996</v>
      </c>
      <c r="G2315" s="468" t="s">
        <v>1916</v>
      </c>
      <c r="H2315" s="468"/>
      <c r="I2315" s="335" t="s">
        <v>1050</v>
      </c>
      <c r="J2315" s="336">
        <v>1.6799999999999999E-2</v>
      </c>
      <c r="K2315" s="337">
        <v>28.58</v>
      </c>
      <c r="L2315" s="337">
        <v>0.48</v>
      </c>
      <c r="M2315" s="346"/>
    </row>
    <row r="2316" spans="2:13" outlineLevel="1" x14ac:dyDescent="0.2">
      <c r="B2316" s="345"/>
      <c r="C2316" s="493" t="s">
        <v>1991</v>
      </c>
      <c r="D2316" s="472" t="s">
        <v>2359</v>
      </c>
      <c r="E2316" s="444" t="s">
        <v>14</v>
      </c>
      <c r="F2316" s="444" t="s">
        <v>1466</v>
      </c>
      <c r="G2316" s="473" t="s">
        <v>1993</v>
      </c>
      <c r="H2316" s="473"/>
      <c r="I2316" s="339" t="s">
        <v>29</v>
      </c>
      <c r="J2316" s="340">
        <v>2.1000000000000001E-2</v>
      </c>
      <c r="K2316" s="341">
        <v>4.45</v>
      </c>
      <c r="L2316" s="341">
        <v>0.09</v>
      </c>
      <c r="M2316" s="346"/>
    </row>
    <row r="2317" spans="2:13" outlineLevel="1" x14ac:dyDescent="0.2">
      <c r="B2317" s="345"/>
      <c r="C2317" s="493" t="s">
        <v>1991</v>
      </c>
      <c r="D2317" s="472" t="s">
        <v>1635</v>
      </c>
      <c r="E2317" s="444" t="s">
        <v>14</v>
      </c>
      <c r="F2317" s="444" t="s">
        <v>1636</v>
      </c>
      <c r="G2317" s="473" t="s">
        <v>1993</v>
      </c>
      <c r="H2317" s="473"/>
      <c r="I2317" s="339" t="s">
        <v>29</v>
      </c>
      <c r="J2317" s="340">
        <v>1</v>
      </c>
      <c r="K2317" s="341">
        <v>21.34</v>
      </c>
      <c r="L2317" s="341">
        <v>21.34</v>
      </c>
      <c r="M2317" s="346"/>
    </row>
    <row r="2318" spans="2:13" outlineLevel="1" x14ac:dyDescent="0.2">
      <c r="B2318" s="345"/>
      <c r="C2318" s="491"/>
      <c r="D2318" s="469"/>
      <c r="E2318" s="469"/>
      <c r="F2318" s="469"/>
      <c r="G2318" s="469" t="s">
        <v>1917</v>
      </c>
      <c r="H2318" s="470">
        <v>0.27600647187589228</v>
      </c>
      <c r="I2318" s="469" t="s">
        <v>1918</v>
      </c>
      <c r="J2318" s="470">
        <v>0.3</v>
      </c>
      <c r="K2318" s="469" t="s">
        <v>1919</v>
      </c>
      <c r="L2318" s="470">
        <v>0.57999999999999996</v>
      </c>
      <c r="M2318" s="346"/>
    </row>
    <row r="2319" spans="2:13" ht="13.5" outlineLevel="1" thickBot="1" x14ac:dyDescent="0.25">
      <c r="B2319" s="345"/>
      <c r="C2319" s="491"/>
      <c r="D2319" s="469"/>
      <c r="E2319" s="469"/>
      <c r="F2319" s="469"/>
      <c r="G2319" s="469" t="s">
        <v>1920</v>
      </c>
      <c r="H2319" s="470">
        <v>4.95</v>
      </c>
      <c r="I2319" s="469"/>
      <c r="J2319" s="471" t="s">
        <v>1921</v>
      </c>
      <c r="K2319" s="471"/>
      <c r="L2319" s="470">
        <v>27.23</v>
      </c>
      <c r="M2319" s="346"/>
    </row>
    <row r="2320" spans="2:13" ht="13.5" outlineLevel="1" thickTop="1" x14ac:dyDescent="0.2">
      <c r="B2320" s="345"/>
      <c r="C2320" s="492"/>
      <c r="D2320" s="338"/>
      <c r="E2320" s="338"/>
      <c r="F2320" s="338"/>
      <c r="G2320" s="338"/>
      <c r="H2320" s="338"/>
      <c r="I2320" s="338"/>
      <c r="J2320" s="338"/>
      <c r="K2320" s="338"/>
      <c r="L2320" s="338"/>
      <c r="M2320" s="346"/>
    </row>
    <row r="2321" spans="2:13" ht="15" outlineLevel="1" x14ac:dyDescent="0.2">
      <c r="B2321" s="345"/>
      <c r="C2321" s="488" t="s">
        <v>736</v>
      </c>
      <c r="D2321" s="462" t="s">
        <v>1</v>
      </c>
      <c r="E2321" s="461" t="s">
        <v>2</v>
      </c>
      <c r="F2321" s="461" t="s">
        <v>3</v>
      </c>
      <c r="G2321" s="463" t="s">
        <v>1900</v>
      </c>
      <c r="H2321" s="463"/>
      <c r="I2321" s="464" t="s">
        <v>4</v>
      </c>
      <c r="J2321" s="462" t="s">
        <v>5</v>
      </c>
      <c r="K2321" s="462" t="s">
        <v>6</v>
      </c>
      <c r="L2321" s="462" t="s">
        <v>7</v>
      </c>
      <c r="M2321" s="346"/>
    </row>
    <row r="2322" spans="2:13" ht="63.75" outlineLevel="1" x14ac:dyDescent="0.2">
      <c r="B2322" s="345"/>
      <c r="C2322" s="489" t="s">
        <v>1901</v>
      </c>
      <c r="D2322" s="465" t="s">
        <v>737</v>
      </c>
      <c r="E2322" s="443" t="s">
        <v>27</v>
      </c>
      <c r="F2322" s="443" t="s">
        <v>738</v>
      </c>
      <c r="G2322" s="466" t="s">
        <v>1948</v>
      </c>
      <c r="H2322" s="466"/>
      <c r="I2322" s="332" t="s">
        <v>29</v>
      </c>
      <c r="J2322" s="333">
        <v>1</v>
      </c>
      <c r="K2322" s="334">
        <v>228.17</v>
      </c>
      <c r="L2322" s="334">
        <v>228.17</v>
      </c>
      <c r="M2322" s="346"/>
    </row>
    <row r="2323" spans="2:13" ht="25.5" outlineLevel="1" x14ac:dyDescent="0.2">
      <c r="B2323" s="345"/>
      <c r="C2323" s="490" t="s">
        <v>1903</v>
      </c>
      <c r="D2323" s="467" t="s">
        <v>2383</v>
      </c>
      <c r="E2323" s="442" t="s">
        <v>14</v>
      </c>
      <c r="F2323" s="442" t="s">
        <v>2384</v>
      </c>
      <c r="G2323" s="468" t="s">
        <v>1916</v>
      </c>
      <c r="H2323" s="468"/>
      <c r="I2323" s="335" t="s">
        <v>1050</v>
      </c>
      <c r="J2323" s="336">
        <v>1.0660000000000001</v>
      </c>
      <c r="K2323" s="337">
        <v>29.85</v>
      </c>
      <c r="L2323" s="337">
        <v>31.82</v>
      </c>
      <c r="M2323" s="346"/>
    </row>
    <row r="2324" spans="2:13" ht="25.5" outlineLevel="1" x14ac:dyDescent="0.2">
      <c r="B2324" s="345"/>
      <c r="C2324" s="490" t="s">
        <v>1903</v>
      </c>
      <c r="D2324" s="467" t="s">
        <v>2385</v>
      </c>
      <c r="E2324" s="442" t="s">
        <v>14</v>
      </c>
      <c r="F2324" s="442" t="s">
        <v>2386</v>
      </c>
      <c r="G2324" s="468" t="s">
        <v>1916</v>
      </c>
      <c r="H2324" s="468"/>
      <c r="I2324" s="335" t="s">
        <v>1050</v>
      </c>
      <c r="J2324" s="336">
        <v>1.0660000000000001</v>
      </c>
      <c r="K2324" s="337">
        <v>19.850000000000001</v>
      </c>
      <c r="L2324" s="337">
        <v>21.16</v>
      </c>
      <c r="M2324" s="346"/>
    </row>
    <row r="2325" spans="2:13" ht="25.5" outlineLevel="1" x14ac:dyDescent="0.2">
      <c r="B2325" s="345"/>
      <c r="C2325" s="493" t="s">
        <v>1991</v>
      </c>
      <c r="D2325" s="472" t="s">
        <v>2377</v>
      </c>
      <c r="E2325" s="444" t="s">
        <v>67</v>
      </c>
      <c r="F2325" s="444" t="s">
        <v>1386</v>
      </c>
      <c r="G2325" s="473" t="s">
        <v>1993</v>
      </c>
      <c r="H2325" s="473"/>
      <c r="I2325" s="339" t="s">
        <v>209</v>
      </c>
      <c r="J2325" s="340">
        <v>1</v>
      </c>
      <c r="K2325" s="341">
        <v>6.36</v>
      </c>
      <c r="L2325" s="341">
        <v>6.36</v>
      </c>
      <c r="M2325" s="346"/>
    </row>
    <row r="2326" spans="2:13" ht="25.5" outlineLevel="1" x14ac:dyDescent="0.2">
      <c r="B2326" s="345"/>
      <c r="C2326" s="493" t="s">
        <v>1991</v>
      </c>
      <c r="D2326" s="472" t="s">
        <v>2378</v>
      </c>
      <c r="E2326" s="444" t="s">
        <v>14</v>
      </c>
      <c r="F2326" s="444" t="s">
        <v>1413</v>
      </c>
      <c r="G2326" s="473" t="s">
        <v>1993</v>
      </c>
      <c r="H2326" s="473"/>
      <c r="I2326" s="339" t="s">
        <v>83</v>
      </c>
      <c r="J2326" s="340">
        <v>0.5</v>
      </c>
      <c r="K2326" s="341">
        <v>9.27</v>
      </c>
      <c r="L2326" s="341">
        <v>4.63</v>
      </c>
      <c r="M2326" s="346"/>
    </row>
    <row r="2327" spans="2:13" outlineLevel="1" x14ac:dyDescent="0.2">
      <c r="B2327" s="345"/>
      <c r="C2327" s="493" t="s">
        <v>1991</v>
      </c>
      <c r="D2327" s="472" t="s">
        <v>2387</v>
      </c>
      <c r="E2327" s="444" t="s">
        <v>108</v>
      </c>
      <c r="F2327" s="444" t="s">
        <v>1390</v>
      </c>
      <c r="G2327" s="473" t="s">
        <v>1993</v>
      </c>
      <c r="H2327" s="473"/>
      <c r="I2327" s="339" t="s">
        <v>29</v>
      </c>
      <c r="J2327" s="340">
        <v>1</v>
      </c>
      <c r="K2327" s="341">
        <v>164.2</v>
      </c>
      <c r="L2327" s="341">
        <v>164.2</v>
      </c>
      <c r="M2327" s="346"/>
    </row>
    <row r="2328" spans="2:13" outlineLevel="1" x14ac:dyDescent="0.2">
      <c r="B2328" s="345"/>
      <c r="C2328" s="491"/>
      <c r="D2328" s="469"/>
      <c r="E2328" s="469"/>
      <c r="F2328" s="469"/>
      <c r="G2328" s="469" t="s">
        <v>1917</v>
      </c>
      <c r="H2328" s="470">
        <v>17.783382506900161</v>
      </c>
      <c r="I2328" s="469" t="s">
        <v>1918</v>
      </c>
      <c r="J2328" s="470">
        <v>19.59</v>
      </c>
      <c r="K2328" s="469" t="s">
        <v>1919</v>
      </c>
      <c r="L2328" s="470">
        <v>37.369999999999997</v>
      </c>
      <c r="M2328" s="346"/>
    </row>
    <row r="2329" spans="2:13" outlineLevel="1" x14ac:dyDescent="0.2">
      <c r="B2329" s="345"/>
      <c r="C2329" s="491"/>
      <c r="D2329" s="469"/>
      <c r="E2329" s="469"/>
      <c r="F2329" s="469"/>
      <c r="G2329" s="469" t="s">
        <v>1920</v>
      </c>
      <c r="H2329" s="470">
        <v>50.72</v>
      </c>
      <c r="I2329" s="469"/>
      <c r="J2329" s="471" t="s">
        <v>1921</v>
      </c>
      <c r="K2329" s="471"/>
      <c r="L2329" s="470">
        <v>278.89</v>
      </c>
      <c r="M2329" s="346"/>
    </row>
    <row r="2330" spans="2:13" outlineLevel="1" x14ac:dyDescent="0.2">
      <c r="B2330" s="345"/>
      <c r="C2330" s="494" t="s">
        <v>2001</v>
      </c>
      <c r="D2330" s="474"/>
      <c r="E2330" s="474"/>
      <c r="F2330" s="474"/>
      <c r="G2330" s="474"/>
      <c r="H2330" s="474"/>
      <c r="I2330" s="474"/>
      <c r="J2330" s="474"/>
      <c r="K2330" s="474"/>
      <c r="L2330" s="474"/>
      <c r="M2330" s="346"/>
    </row>
    <row r="2331" spans="2:13" ht="13.5" outlineLevel="1" thickBot="1" x14ac:dyDescent="0.25">
      <c r="B2331" s="345"/>
      <c r="C2331" s="486" t="s">
        <v>2388</v>
      </c>
      <c r="D2331" s="471"/>
      <c r="E2331" s="471"/>
      <c r="F2331" s="471"/>
      <c r="G2331" s="471"/>
      <c r="H2331" s="471"/>
      <c r="I2331" s="471"/>
      <c r="J2331" s="471"/>
      <c r="K2331" s="471"/>
      <c r="L2331" s="471"/>
      <c r="M2331" s="346"/>
    </row>
    <row r="2332" spans="2:13" ht="13.5" outlineLevel="1" thickTop="1" x14ac:dyDescent="0.2">
      <c r="B2332" s="345"/>
      <c r="C2332" s="492"/>
      <c r="D2332" s="338"/>
      <c r="E2332" s="338"/>
      <c r="F2332" s="338"/>
      <c r="G2332" s="338"/>
      <c r="H2332" s="338"/>
      <c r="I2332" s="338"/>
      <c r="J2332" s="338"/>
      <c r="K2332" s="338"/>
      <c r="L2332" s="338"/>
      <c r="M2332" s="346"/>
    </row>
    <row r="2333" spans="2:13" ht="15" outlineLevel="1" x14ac:dyDescent="0.2">
      <c r="B2333" s="345"/>
      <c r="C2333" s="488" t="s">
        <v>741</v>
      </c>
      <c r="D2333" s="462" t="s">
        <v>1</v>
      </c>
      <c r="E2333" s="461" t="s">
        <v>2</v>
      </c>
      <c r="F2333" s="461" t="s">
        <v>3</v>
      </c>
      <c r="G2333" s="463" t="s">
        <v>1900</v>
      </c>
      <c r="H2333" s="463"/>
      <c r="I2333" s="464" t="s">
        <v>4</v>
      </c>
      <c r="J2333" s="462" t="s">
        <v>5</v>
      </c>
      <c r="K2333" s="462" t="s">
        <v>6</v>
      </c>
      <c r="L2333" s="462" t="s">
        <v>7</v>
      </c>
      <c r="M2333" s="346"/>
    </row>
    <row r="2334" spans="2:13" ht="63.75" outlineLevel="1" x14ac:dyDescent="0.2">
      <c r="B2334" s="345"/>
      <c r="C2334" s="489" t="s">
        <v>1901</v>
      </c>
      <c r="D2334" s="465" t="s">
        <v>742</v>
      </c>
      <c r="E2334" s="443" t="s">
        <v>27</v>
      </c>
      <c r="F2334" s="443" t="s">
        <v>743</v>
      </c>
      <c r="G2334" s="466" t="s">
        <v>1948</v>
      </c>
      <c r="H2334" s="466"/>
      <c r="I2334" s="332" t="s">
        <v>29</v>
      </c>
      <c r="J2334" s="333">
        <v>1</v>
      </c>
      <c r="K2334" s="334">
        <v>4050.76</v>
      </c>
      <c r="L2334" s="334">
        <v>4050.76</v>
      </c>
      <c r="M2334" s="346"/>
    </row>
    <row r="2335" spans="2:13" ht="25.5" outlineLevel="1" x14ac:dyDescent="0.2">
      <c r="B2335" s="345"/>
      <c r="C2335" s="490" t="s">
        <v>1903</v>
      </c>
      <c r="D2335" s="467" t="s">
        <v>2174</v>
      </c>
      <c r="E2335" s="442" t="s">
        <v>14</v>
      </c>
      <c r="F2335" s="442" t="s">
        <v>2175</v>
      </c>
      <c r="G2335" s="468" t="s">
        <v>1916</v>
      </c>
      <c r="H2335" s="468"/>
      <c r="I2335" s="335" t="s">
        <v>1050</v>
      </c>
      <c r="J2335" s="336">
        <v>1.5233000000000001</v>
      </c>
      <c r="K2335" s="337">
        <v>22.19</v>
      </c>
      <c r="L2335" s="337">
        <v>33.799999999999997</v>
      </c>
      <c r="M2335" s="346"/>
    </row>
    <row r="2336" spans="2:13" ht="25.5" outlineLevel="1" x14ac:dyDescent="0.2">
      <c r="B2336" s="345"/>
      <c r="C2336" s="490" t="s">
        <v>1903</v>
      </c>
      <c r="D2336" s="467" t="s">
        <v>1995</v>
      </c>
      <c r="E2336" s="442" t="s">
        <v>14</v>
      </c>
      <c r="F2336" s="442" t="s">
        <v>1996</v>
      </c>
      <c r="G2336" s="468" t="s">
        <v>1916</v>
      </c>
      <c r="H2336" s="468"/>
      <c r="I2336" s="335" t="s">
        <v>1050</v>
      </c>
      <c r="J2336" s="336">
        <v>1.5233000000000001</v>
      </c>
      <c r="K2336" s="337">
        <v>28.58</v>
      </c>
      <c r="L2336" s="337">
        <v>43.53</v>
      </c>
      <c r="M2336" s="346"/>
    </row>
    <row r="2337" spans="2:13" outlineLevel="1" x14ac:dyDescent="0.2">
      <c r="B2337" s="345"/>
      <c r="C2337" s="493" t="s">
        <v>1991</v>
      </c>
      <c r="D2337" s="472" t="s">
        <v>1629</v>
      </c>
      <c r="E2337" s="444" t="s">
        <v>174</v>
      </c>
      <c r="F2337" s="444" t="s">
        <v>1630</v>
      </c>
      <c r="G2337" s="473" t="s">
        <v>1993</v>
      </c>
      <c r="H2337" s="473"/>
      <c r="I2337" s="339" t="s">
        <v>29</v>
      </c>
      <c r="J2337" s="340">
        <v>1</v>
      </c>
      <c r="K2337" s="341">
        <v>12.22</v>
      </c>
      <c r="L2337" s="341">
        <v>12.22</v>
      </c>
      <c r="M2337" s="346"/>
    </row>
    <row r="2338" spans="2:13" outlineLevel="1" x14ac:dyDescent="0.2">
      <c r="B2338" s="345"/>
      <c r="C2338" s="493" t="s">
        <v>1991</v>
      </c>
      <c r="D2338" s="472" t="s">
        <v>2389</v>
      </c>
      <c r="E2338" s="444" t="s">
        <v>108</v>
      </c>
      <c r="F2338" s="444" t="s">
        <v>1446</v>
      </c>
      <c r="G2338" s="473" t="s">
        <v>1993</v>
      </c>
      <c r="H2338" s="473"/>
      <c r="I2338" s="339" t="s">
        <v>24</v>
      </c>
      <c r="J2338" s="340">
        <v>0.17</v>
      </c>
      <c r="K2338" s="341">
        <v>654.66</v>
      </c>
      <c r="L2338" s="341">
        <v>111.29</v>
      </c>
      <c r="M2338" s="346"/>
    </row>
    <row r="2339" spans="2:13" ht="25.5" outlineLevel="1" x14ac:dyDescent="0.2">
      <c r="B2339" s="345"/>
      <c r="C2339" s="493" t="s">
        <v>1991</v>
      </c>
      <c r="D2339" s="472" t="s">
        <v>2390</v>
      </c>
      <c r="E2339" s="444" t="s">
        <v>108</v>
      </c>
      <c r="F2339" s="444" t="s">
        <v>1494</v>
      </c>
      <c r="G2339" s="473" t="s">
        <v>1993</v>
      </c>
      <c r="H2339" s="473"/>
      <c r="I2339" s="339" t="s">
        <v>29</v>
      </c>
      <c r="J2339" s="340">
        <v>1.34</v>
      </c>
      <c r="K2339" s="341">
        <v>28.99</v>
      </c>
      <c r="L2339" s="341">
        <v>38.840000000000003</v>
      </c>
      <c r="M2339" s="346"/>
    </row>
    <row r="2340" spans="2:13" outlineLevel="1" x14ac:dyDescent="0.2">
      <c r="B2340" s="345"/>
      <c r="C2340" s="493" t="s">
        <v>1991</v>
      </c>
      <c r="D2340" s="472" t="s">
        <v>2391</v>
      </c>
      <c r="E2340" s="444" t="s">
        <v>108</v>
      </c>
      <c r="F2340" s="444" t="s">
        <v>1387</v>
      </c>
      <c r="G2340" s="473" t="s">
        <v>1993</v>
      </c>
      <c r="H2340" s="473"/>
      <c r="I2340" s="339" t="s">
        <v>83</v>
      </c>
      <c r="J2340" s="340">
        <v>1.1000000000000001</v>
      </c>
      <c r="K2340" s="341">
        <v>77.84</v>
      </c>
      <c r="L2340" s="341">
        <v>85.62</v>
      </c>
      <c r="M2340" s="346"/>
    </row>
    <row r="2341" spans="2:13" outlineLevel="1" x14ac:dyDescent="0.2">
      <c r="B2341" s="345"/>
      <c r="C2341" s="493" t="s">
        <v>1991</v>
      </c>
      <c r="D2341" s="472" t="s">
        <v>2392</v>
      </c>
      <c r="E2341" s="444" t="s">
        <v>108</v>
      </c>
      <c r="F2341" s="444" t="s">
        <v>1488</v>
      </c>
      <c r="G2341" s="473" t="s">
        <v>1993</v>
      </c>
      <c r="H2341" s="473"/>
      <c r="I2341" s="339" t="s">
        <v>29</v>
      </c>
      <c r="J2341" s="340">
        <v>2</v>
      </c>
      <c r="K2341" s="341">
        <v>26.02</v>
      </c>
      <c r="L2341" s="341">
        <v>52.04</v>
      </c>
      <c r="M2341" s="346"/>
    </row>
    <row r="2342" spans="2:13" outlineLevel="1" x14ac:dyDescent="0.2">
      <c r="B2342" s="345"/>
      <c r="C2342" s="493" t="s">
        <v>1991</v>
      </c>
      <c r="D2342" s="472" t="s">
        <v>2393</v>
      </c>
      <c r="E2342" s="444" t="s">
        <v>14</v>
      </c>
      <c r="F2342" s="444" t="s">
        <v>1398</v>
      </c>
      <c r="G2342" s="473" t="s">
        <v>1993</v>
      </c>
      <c r="H2342" s="473"/>
      <c r="I2342" s="339" t="s">
        <v>29</v>
      </c>
      <c r="J2342" s="340">
        <v>1</v>
      </c>
      <c r="K2342" s="341">
        <v>725.2</v>
      </c>
      <c r="L2342" s="341">
        <v>725.2</v>
      </c>
      <c r="M2342" s="346"/>
    </row>
    <row r="2343" spans="2:13" outlineLevel="1" x14ac:dyDescent="0.2">
      <c r="B2343" s="345"/>
      <c r="C2343" s="493" t="s">
        <v>1991</v>
      </c>
      <c r="D2343" s="472" t="s">
        <v>2394</v>
      </c>
      <c r="E2343" s="444" t="s">
        <v>67</v>
      </c>
      <c r="F2343" s="444" t="s">
        <v>2395</v>
      </c>
      <c r="G2343" s="473" t="s">
        <v>1993</v>
      </c>
      <c r="H2343" s="473"/>
      <c r="I2343" s="339" t="s">
        <v>209</v>
      </c>
      <c r="J2343" s="340">
        <v>2</v>
      </c>
      <c r="K2343" s="341">
        <v>430</v>
      </c>
      <c r="L2343" s="341">
        <v>860</v>
      </c>
      <c r="M2343" s="346"/>
    </row>
    <row r="2344" spans="2:13" outlineLevel="1" x14ac:dyDescent="0.2">
      <c r="B2344" s="345"/>
      <c r="C2344" s="493" t="s">
        <v>1991</v>
      </c>
      <c r="D2344" s="472" t="s">
        <v>2396</v>
      </c>
      <c r="E2344" s="444" t="s">
        <v>108</v>
      </c>
      <c r="F2344" s="444" t="s">
        <v>1358</v>
      </c>
      <c r="G2344" s="473" t="s">
        <v>1993</v>
      </c>
      <c r="H2344" s="473"/>
      <c r="I2344" s="339" t="s">
        <v>29</v>
      </c>
      <c r="J2344" s="340">
        <v>2</v>
      </c>
      <c r="K2344" s="341">
        <v>316.64</v>
      </c>
      <c r="L2344" s="341">
        <v>633.28</v>
      </c>
      <c r="M2344" s="346"/>
    </row>
    <row r="2345" spans="2:13" ht="25.5" outlineLevel="1" x14ac:dyDescent="0.2">
      <c r="B2345" s="345"/>
      <c r="C2345" s="493" t="s">
        <v>1991</v>
      </c>
      <c r="D2345" s="472" t="s">
        <v>2397</v>
      </c>
      <c r="E2345" s="444" t="s">
        <v>14</v>
      </c>
      <c r="F2345" s="444" t="s">
        <v>1302</v>
      </c>
      <c r="G2345" s="473" t="s">
        <v>1993</v>
      </c>
      <c r="H2345" s="473"/>
      <c r="I2345" s="339" t="s">
        <v>29</v>
      </c>
      <c r="J2345" s="340">
        <v>4</v>
      </c>
      <c r="K2345" s="341">
        <v>136.88</v>
      </c>
      <c r="L2345" s="341">
        <v>547.52</v>
      </c>
      <c r="M2345" s="346"/>
    </row>
    <row r="2346" spans="2:13" ht="25.5" outlineLevel="1" x14ac:dyDescent="0.2">
      <c r="B2346" s="345"/>
      <c r="C2346" s="493" t="s">
        <v>1991</v>
      </c>
      <c r="D2346" s="472" t="s">
        <v>1739</v>
      </c>
      <c r="E2346" s="444" t="s">
        <v>14</v>
      </c>
      <c r="F2346" s="444" t="s">
        <v>1740</v>
      </c>
      <c r="G2346" s="473" t="s">
        <v>1993</v>
      </c>
      <c r="H2346" s="473"/>
      <c r="I2346" s="339" t="s">
        <v>29</v>
      </c>
      <c r="J2346" s="340">
        <v>3</v>
      </c>
      <c r="K2346" s="341">
        <v>8.75</v>
      </c>
      <c r="L2346" s="341">
        <v>26.25</v>
      </c>
      <c r="M2346" s="346"/>
    </row>
    <row r="2347" spans="2:13" ht="25.5" outlineLevel="1" x14ac:dyDescent="0.2">
      <c r="B2347" s="345"/>
      <c r="C2347" s="493" t="s">
        <v>1991</v>
      </c>
      <c r="D2347" s="472" t="s">
        <v>1753</v>
      </c>
      <c r="E2347" s="444" t="s">
        <v>14</v>
      </c>
      <c r="F2347" s="444" t="s">
        <v>1754</v>
      </c>
      <c r="G2347" s="473" t="s">
        <v>1993</v>
      </c>
      <c r="H2347" s="473"/>
      <c r="I2347" s="339" t="s">
        <v>29</v>
      </c>
      <c r="J2347" s="340">
        <v>4</v>
      </c>
      <c r="K2347" s="341">
        <v>5.7</v>
      </c>
      <c r="L2347" s="341">
        <v>22.8</v>
      </c>
      <c r="M2347" s="346"/>
    </row>
    <row r="2348" spans="2:13" outlineLevel="1" x14ac:dyDescent="0.2">
      <c r="B2348" s="345"/>
      <c r="C2348" s="493" t="s">
        <v>1991</v>
      </c>
      <c r="D2348" s="472" t="s">
        <v>1723</v>
      </c>
      <c r="E2348" s="444" t="s">
        <v>108</v>
      </c>
      <c r="F2348" s="444" t="s">
        <v>1724</v>
      </c>
      <c r="G2348" s="473" t="s">
        <v>1993</v>
      </c>
      <c r="H2348" s="473"/>
      <c r="I2348" s="339" t="s">
        <v>29</v>
      </c>
      <c r="J2348" s="340">
        <v>0.25</v>
      </c>
      <c r="K2348" s="341">
        <v>59.9</v>
      </c>
      <c r="L2348" s="341">
        <v>14.97</v>
      </c>
      <c r="M2348" s="346"/>
    </row>
    <row r="2349" spans="2:13" outlineLevel="1" x14ac:dyDescent="0.2">
      <c r="B2349" s="345"/>
      <c r="C2349" s="493" t="s">
        <v>1991</v>
      </c>
      <c r="D2349" s="472" t="s">
        <v>1541</v>
      </c>
      <c r="E2349" s="444" t="s">
        <v>108</v>
      </c>
      <c r="F2349" s="444" t="s">
        <v>1542</v>
      </c>
      <c r="G2349" s="473" t="s">
        <v>1993</v>
      </c>
      <c r="H2349" s="473"/>
      <c r="I2349" s="339" t="s">
        <v>29</v>
      </c>
      <c r="J2349" s="340">
        <v>0.375</v>
      </c>
      <c r="K2349" s="341">
        <v>94.71</v>
      </c>
      <c r="L2349" s="341">
        <v>35.51</v>
      </c>
      <c r="M2349" s="346"/>
    </row>
    <row r="2350" spans="2:13" outlineLevel="1" x14ac:dyDescent="0.2">
      <c r="B2350" s="345"/>
      <c r="C2350" s="493" t="s">
        <v>1991</v>
      </c>
      <c r="D2350" s="472" t="s">
        <v>2398</v>
      </c>
      <c r="E2350" s="444" t="s">
        <v>67</v>
      </c>
      <c r="F2350" s="444" t="s">
        <v>2399</v>
      </c>
      <c r="G2350" s="473" t="s">
        <v>1993</v>
      </c>
      <c r="H2350" s="473"/>
      <c r="I2350" s="339" t="s">
        <v>209</v>
      </c>
      <c r="J2350" s="340">
        <v>2</v>
      </c>
      <c r="K2350" s="341">
        <v>0.57999999999999996</v>
      </c>
      <c r="L2350" s="341">
        <v>1.1599999999999999</v>
      </c>
      <c r="M2350" s="346"/>
    </row>
    <row r="2351" spans="2:13" outlineLevel="1" x14ac:dyDescent="0.2">
      <c r="B2351" s="345"/>
      <c r="C2351" s="493" t="s">
        <v>1991</v>
      </c>
      <c r="D2351" s="472" t="s">
        <v>1855</v>
      </c>
      <c r="E2351" s="444" t="s">
        <v>75</v>
      </c>
      <c r="F2351" s="444" t="s">
        <v>1856</v>
      </c>
      <c r="G2351" s="473" t="s">
        <v>1993</v>
      </c>
      <c r="H2351" s="473"/>
      <c r="I2351" s="339" t="s">
        <v>24</v>
      </c>
      <c r="J2351" s="340">
        <v>2.8E-3</v>
      </c>
      <c r="K2351" s="341">
        <v>310.70999999999998</v>
      </c>
      <c r="L2351" s="341">
        <v>0.86</v>
      </c>
      <c r="M2351" s="346"/>
    </row>
    <row r="2352" spans="2:13" outlineLevel="1" x14ac:dyDescent="0.2">
      <c r="B2352" s="345"/>
      <c r="C2352" s="493" t="s">
        <v>1991</v>
      </c>
      <c r="D2352" s="472" t="s">
        <v>1609</v>
      </c>
      <c r="E2352" s="444" t="s">
        <v>1205</v>
      </c>
      <c r="F2352" s="444" t="s">
        <v>1610</v>
      </c>
      <c r="G2352" s="473" t="s">
        <v>1993</v>
      </c>
      <c r="H2352" s="473"/>
      <c r="I2352" s="339" t="s">
        <v>29</v>
      </c>
      <c r="J2352" s="340">
        <v>1</v>
      </c>
      <c r="K2352" s="341">
        <v>14.75</v>
      </c>
      <c r="L2352" s="341">
        <v>14.75</v>
      </c>
      <c r="M2352" s="346"/>
    </row>
    <row r="2353" spans="2:13" ht="25.5" outlineLevel="1" x14ac:dyDescent="0.2">
      <c r="B2353" s="345"/>
      <c r="C2353" s="493" t="s">
        <v>1991</v>
      </c>
      <c r="D2353" s="472" t="s">
        <v>2400</v>
      </c>
      <c r="E2353" s="444" t="s">
        <v>14</v>
      </c>
      <c r="F2353" s="444" t="s">
        <v>1325</v>
      </c>
      <c r="G2353" s="473" t="s">
        <v>1993</v>
      </c>
      <c r="H2353" s="473"/>
      <c r="I2353" s="339" t="s">
        <v>29</v>
      </c>
      <c r="J2353" s="340">
        <v>1</v>
      </c>
      <c r="K2353" s="341">
        <v>762.02</v>
      </c>
      <c r="L2353" s="341">
        <v>762.02</v>
      </c>
      <c r="M2353" s="346"/>
    </row>
    <row r="2354" spans="2:13" ht="25.5" outlineLevel="1" x14ac:dyDescent="0.2">
      <c r="B2354" s="345"/>
      <c r="C2354" s="493" t="s">
        <v>1991</v>
      </c>
      <c r="D2354" s="472" t="s">
        <v>1679</v>
      </c>
      <c r="E2354" s="444" t="s">
        <v>14</v>
      </c>
      <c r="F2354" s="444" t="s">
        <v>1680</v>
      </c>
      <c r="G2354" s="473" t="s">
        <v>1993</v>
      </c>
      <c r="H2354" s="473"/>
      <c r="I2354" s="339" t="s">
        <v>29</v>
      </c>
      <c r="J2354" s="340">
        <v>10</v>
      </c>
      <c r="K2354" s="341">
        <v>2.91</v>
      </c>
      <c r="L2354" s="341">
        <v>29.1</v>
      </c>
      <c r="M2354" s="346"/>
    </row>
    <row r="2355" spans="2:13" outlineLevel="1" x14ac:dyDescent="0.2">
      <c r="B2355" s="345"/>
      <c r="C2355" s="491"/>
      <c r="D2355" s="469"/>
      <c r="E2355" s="469"/>
      <c r="F2355" s="469"/>
      <c r="G2355" s="469" t="s">
        <v>1917</v>
      </c>
      <c r="H2355" s="470">
        <v>25.345008089844864</v>
      </c>
      <c r="I2355" s="469" t="s">
        <v>1918</v>
      </c>
      <c r="J2355" s="470">
        <v>27.91</v>
      </c>
      <c r="K2355" s="469" t="s">
        <v>1919</v>
      </c>
      <c r="L2355" s="470">
        <v>53.26</v>
      </c>
      <c r="M2355" s="346"/>
    </row>
    <row r="2356" spans="2:13" outlineLevel="1" x14ac:dyDescent="0.2">
      <c r="B2356" s="345"/>
      <c r="C2356" s="491"/>
      <c r="D2356" s="469"/>
      <c r="E2356" s="469"/>
      <c r="F2356" s="469"/>
      <c r="G2356" s="469" t="s">
        <v>1920</v>
      </c>
      <c r="H2356" s="470">
        <v>900.48</v>
      </c>
      <c r="I2356" s="469"/>
      <c r="J2356" s="471" t="s">
        <v>1921</v>
      </c>
      <c r="K2356" s="471"/>
      <c r="L2356" s="470">
        <v>4951.24</v>
      </c>
      <c r="M2356" s="346"/>
    </row>
    <row r="2357" spans="2:13" outlineLevel="1" x14ac:dyDescent="0.2">
      <c r="B2357" s="345"/>
      <c r="C2357" s="494" t="s">
        <v>2001</v>
      </c>
      <c r="D2357" s="474"/>
      <c r="E2357" s="474"/>
      <c r="F2357" s="474"/>
      <c r="G2357" s="474"/>
      <c r="H2357" s="474"/>
      <c r="I2357" s="474"/>
      <c r="J2357" s="474"/>
      <c r="K2357" s="474"/>
      <c r="L2357" s="474"/>
      <c r="M2357" s="346"/>
    </row>
    <row r="2358" spans="2:13" ht="13.5" outlineLevel="1" thickBot="1" x14ac:dyDescent="0.25">
      <c r="B2358" s="345"/>
      <c r="C2358" s="486" t="s">
        <v>2401</v>
      </c>
      <c r="D2358" s="471"/>
      <c r="E2358" s="471"/>
      <c r="F2358" s="471"/>
      <c r="G2358" s="471"/>
      <c r="H2358" s="471"/>
      <c r="I2358" s="471"/>
      <c r="J2358" s="471"/>
      <c r="K2358" s="471"/>
      <c r="L2358" s="471"/>
      <c r="M2358" s="346"/>
    </row>
    <row r="2359" spans="2:13" ht="13.5" outlineLevel="1" thickTop="1" x14ac:dyDescent="0.2">
      <c r="B2359" s="345"/>
      <c r="C2359" s="492"/>
      <c r="D2359" s="338"/>
      <c r="E2359" s="338"/>
      <c r="F2359" s="338"/>
      <c r="G2359" s="338"/>
      <c r="H2359" s="338"/>
      <c r="I2359" s="338"/>
      <c r="J2359" s="338"/>
      <c r="K2359" s="338"/>
      <c r="L2359" s="338"/>
      <c r="M2359" s="346"/>
    </row>
    <row r="2360" spans="2:13" ht="15" outlineLevel="1" x14ac:dyDescent="0.2">
      <c r="B2360" s="345"/>
      <c r="C2360" s="488" t="s">
        <v>744</v>
      </c>
      <c r="D2360" s="462" t="s">
        <v>1</v>
      </c>
      <c r="E2360" s="461" t="s">
        <v>2</v>
      </c>
      <c r="F2360" s="461" t="s">
        <v>3</v>
      </c>
      <c r="G2360" s="463" t="s">
        <v>1900</v>
      </c>
      <c r="H2360" s="463"/>
      <c r="I2360" s="464" t="s">
        <v>4</v>
      </c>
      <c r="J2360" s="462" t="s">
        <v>5</v>
      </c>
      <c r="K2360" s="462" t="s">
        <v>6</v>
      </c>
      <c r="L2360" s="462" t="s">
        <v>7</v>
      </c>
      <c r="M2360" s="346"/>
    </row>
    <row r="2361" spans="2:13" ht="63.75" outlineLevel="1" x14ac:dyDescent="0.2">
      <c r="B2361" s="345"/>
      <c r="C2361" s="489" t="s">
        <v>1901</v>
      </c>
      <c r="D2361" s="465" t="s">
        <v>745</v>
      </c>
      <c r="E2361" s="443" t="s">
        <v>27</v>
      </c>
      <c r="F2361" s="443" t="s">
        <v>746</v>
      </c>
      <c r="G2361" s="466" t="s">
        <v>1948</v>
      </c>
      <c r="H2361" s="466"/>
      <c r="I2361" s="332" t="s">
        <v>29</v>
      </c>
      <c r="J2361" s="333">
        <v>1</v>
      </c>
      <c r="K2361" s="334">
        <v>2997.35</v>
      </c>
      <c r="L2361" s="334">
        <v>2997.35</v>
      </c>
      <c r="M2361" s="346"/>
    </row>
    <row r="2362" spans="2:13" ht="38.25" outlineLevel="1" x14ac:dyDescent="0.2">
      <c r="B2362" s="345"/>
      <c r="C2362" s="490" t="s">
        <v>1903</v>
      </c>
      <c r="D2362" s="467" t="s">
        <v>2402</v>
      </c>
      <c r="E2362" s="442" t="s">
        <v>14</v>
      </c>
      <c r="F2362" s="442" t="s">
        <v>2403</v>
      </c>
      <c r="G2362" s="468" t="s">
        <v>1916</v>
      </c>
      <c r="H2362" s="468"/>
      <c r="I2362" s="335" t="s">
        <v>90</v>
      </c>
      <c r="J2362" s="336">
        <v>1.9199999999999998E-2</v>
      </c>
      <c r="K2362" s="337">
        <v>801.61</v>
      </c>
      <c r="L2362" s="337">
        <v>15.39</v>
      </c>
      <c r="M2362" s="346"/>
    </row>
    <row r="2363" spans="2:13" ht="25.5" outlineLevel="1" x14ac:dyDescent="0.2">
      <c r="B2363" s="345"/>
      <c r="C2363" s="490" t="s">
        <v>1903</v>
      </c>
      <c r="D2363" s="467" t="s">
        <v>2174</v>
      </c>
      <c r="E2363" s="442" t="s">
        <v>14</v>
      </c>
      <c r="F2363" s="442" t="s">
        <v>2175</v>
      </c>
      <c r="G2363" s="468" t="s">
        <v>1916</v>
      </c>
      <c r="H2363" s="468"/>
      <c r="I2363" s="335" t="s">
        <v>1050</v>
      </c>
      <c r="J2363" s="336">
        <v>0.63370000000000004</v>
      </c>
      <c r="K2363" s="337">
        <v>22.19</v>
      </c>
      <c r="L2363" s="337">
        <v>14.06</v>
      </c>
      <c r="M2363" s="346"/>
    </row>
    <row r="2364" spans="2:13" ht="25.5" outlineLevel="1" x14ac:dyDescent="0.2">
      <c r="B2364" s="345"/>
      <c r="C2364" s="490" t="s">
        <v>1903</v>
      </c>
      <c r="D2364" s="467" t="s">
        <v>1995</v>
      </c>
      <c r="E2364" s="442" t="s">
        <v>14</v>
      </c>
      <c r="F2364" s="442" t="s">
        <v>1996</v>
      </c>
      <c r="G2364" s="468" t="s">
        <v>1916</v>
      </c>
      <c r="H2364" s="468"/>
      <c r="I2364" s="335" t="s">
        <v>1050</v>
      </c>
      <c r="J2364" s="336">
        <v>0.63370000000000004</v>
      </c>
      <c r="K2364" s="337">
        <v>28.58</v>
      </c>
      <c r="L2364" s="337">
        <v>18.11</v>
      </c>
      <c r="M2364" s="346"/>
    </row>
    <row r="2365" spans="2:13" outlineLevel="1" x14ac:dyDescent="0.2">
      <c r="B2365" s="345"/>
      <c r="C2365" s="493" t="s">
        <v>1991</v>
      </c>
      <c r="D2365" s="472" t="s">
        <v>1629</v>
      </c>
      <c r="E2365" s="444" t="s">
        <v>174</v>
      </c>
      <c r="F2365" s="444" t="s">
        <v>1630</v>
      </c>
      <c r="G2365" s="473" t="s">
        <v>1993</v>
      </c>
      <c r="H2365" s="473"/>
      <c r="I2365" s="339" t="s">
        <v>29</v>
      </c>
      <c r="J2365" s="340">
        <v>1</v>
      </c>
      <c r="K2365" s="341">
        <v>12.22</v>
      </c>
      <c r="L2365" s="341">
        <v>12.22</v>
      </c>
      <c r="M2365" s="346"/>
    </row>
    <row r="2366" spans="2:13" ht="25.5" outlineLevel="1" x14ac:dyDescent="0.2">
      <c r="B2366" s="345"/>
      <c r="C2366" s="493" t="s">
        <v>1991</v>
      </c>
      <c r="D2366" s="472" t="s">
        <v>2404</v>
      </c>
      <c r="E2366" s="444" t="s">
        <v>14</v>
      </c>
      <c r="F2366" s="444" t="s">
        <v>1322</v>
      </c>
      <c r="G2366" s="473" t="s">
        <v>1993</v>
      </c>
      <c r="H2366" s="473"/>
      <c r="I2366" s="339" t="s">
        <v>29</v>
      </c>
      <c r="J2366" s="340">
        <v>1</v>
      </c>
      <c r="K2366" s="341">
        <v>765.87</v>
      </c>
      <c r="L2366" s="341">
        <v>765.87</v>
      </c>
      <c r="M2366" s="346"/>
    </row>
    <row r="2367" spans="2:13" outlineLevel="1" x14ac:dyDescent="0.2">
      <c r="B2367" s="345"/>
      <c r="C2367" s="493" t="s">
        <v>1991</v>
      </c>
      <c r="D2367" s="472" t="s">
        <v>2389</v>
      </c>
      <c r="E2367" s="444" t="s">
        <v>108</v>
      </c>
      <c r="F2367" s="444" t="s">
        <v>1446</v>
      </c>
      <c r="G2367" s="473" t="s">
        <v>1993</v>
      </c>
      <c r="H2367" s="473"/>
      <c r="I2367" s="339" t="s">
        <v>24</v>
      </c>
      <c r="J2367" s="340">
        <v>0.27</v>
      </c>
      <c r="K2367" s="341">
        <v>654.66</v>
      </c>
      <c r="L2367" s="341">
        <v>176.75</v>
      </c>
      <c r="M2367" s="346"/>
    </row>
    <row r="2368" spans="2:13" ht="25.5" outlineLevel="1" x14ac:dyDescent="0.2">
      <c r="B2368" s="345"/>
      <c r="C2368" s="493" t="s">
        <v>1991</v>
      </c>
      <c r="D2368" s="472" t="s">
        <v>2390</v>
      </c>
      <c r="E2368" s="444" t="s">
        <v>108</v>
      </c>
      <c r="F2368" s="444" t="s">
        <v>1494</v>
      </c>
      <c r="G2368" s="473" t="s">
        <v>1993</v>
      </c>
      <c r="H2368" s="473"/>
      <c r="I2368" s="339" t="s">
        <v>29</v>
      </c>
      <c r="J2368" s="340">
        <v>1.63</v>
      </c>
      <c r="K2368" s="341">
        <v>28.99</v>
      </c>
      <c r="L2368" s="341">
        <v>47.25</v>
      </c>
      <c r="M2368" s="346"/>
    </row>
    <row r="2369" spans="2:13" outlineLevel="1" x14ac:dyDescent="0.2">
      <c r="B2369" s="345"/>
      <c r="C2369" s="493" t="s">
        <v>1991</v>
      </c>
      <c r="D2369" s="472" t="s">
        <v>2391</v>
      </c>
      <c r="E2369" s="444" t="s">
        <v>108</v>
      </c>
      <c r="F2369" s="444" t="s">
        <v>1387</v>
      </c>
      <c r="G2369" s="473" t="s">
        <v>1993</v>
      </c>
      <c r="H2369" s="473"/>
      <c r="I2369" s="339" t="s">
        <v>83</v>
      </c>
      <c r="J2369" s="340">
        <v>2.21</v>
      </c>
      <c r="K2369" s="341">
        <v>77.84</v>
      </c>
      <c r="L2369" s="341">
        <v>172.02</v>
      </c>
      <c r="M2369" s="346"/>
    </row>
    <row r="2370" spans="2:13" outlineLevel="1" x14ac:dyDescent="0.2">
      <c r="B2370" s="345"/>
      <c r="C2370" s="493" t="s">
        <v>1991</v>
      </c>
      <c r="D2370" s="472" t="s">
        <v>2392</v>
      </c>
      <c r="E2370" s="444" t="s">
        <v>108</v>
      </c>
      <c r="F2370" s="444" t="s">
        <v>1488</v>
      </c>
      <c r="G2370" s="473" t="s">
        <v>1993</v>
      </c>
      <c r="H2370" s="473"/>
      <c r="I2370" s="339" t="s">
        <v>29</v>
      </c>
      <c r="J2370" s="340">
        <v>2</v>
      </c>
      <c r="K2370" s="341">
        <v>26.02</v>
      </c>
      <c r="L2370" s="341">
        <v>52.04</v>
      </c>
      <c r="M2370" s="346"/>
    </row>
    <row r="2371" spans="2:13" outlineLevel="1" x14ac:dyDescent="0.2">
      <c r="B2371" s="345"/>
      <c r="C2371" s="493" t="s">
        <v>1991</v>
      </c>
      <c r="D2371" s="472" t="s">
        <v>2394</v>
      </c>
      <c r="E2371" s="444" t="s">
        <v>67</v>
      </c>
      <c r="F2371" s="444" t="s">
        <v>2395</v>
      </c>
      <c r="G2371" s="473" t="s">
        <v>1993</v>
      </c>
      <c r="H2371" s="473"/>
      <c r="I2371" s="339" t="s">
        <v>209</v>
      </c>
      <c r="J2371" s="340">
        <v>1</v>
      </c>
      <c r="K2371" s="341">
        <v>430</v>
      </c>
      <c r="L2371" s="341">
        <v>430</v>
      </c>
      <c r="M2371" s="346"/>
    </row>
    <row r="2372" spans="2:13" ht="25.5" outlineLevel="1" x14ac:dyDescent="0.2">
      <c r="B2372" s="345"/>
      <c r="C2372" s="493" t="s">
        <v>1991</v>
      </c>
      <c r="D2372" s="472" t="s">
        <v>2397</v>
      </c>
      <c r="E2372" s="444" t="s">
        <v>14</v>
      </c>
      <c r="F2372" s="444" t="s">
        <v>1302</v>
      </c>
      <c r="G2372" s="473" t="s">
        <v>1993</v>
      </c>
      <c r="H2372" s="473"/>
      <c r="I2372" s="339" t="s">
        <v>29</v>
      </c>
      <c r="J2372" s="340">
        <v>4</v>
      </c>
      <c r="K2372" s="341">
        <v>136.88</v>
      </c>
      <c r="L2372" s="341">
        <v>547.52</v>
      </c>
      <c r="M2372" s="346"/>
    </row>
    <row r="2373" spans="2:13" outlineLevel="1" x14ac:dyDescent="0.2">
      <c r="B2373" s="345"/>
      <c r="C2373" s="493" t="s">
        <v>1991</v>
      </c>
      <c r="D2373" s="472" t="s">
        <v>2405</v>
      </c>
      <c r="E2373" s="444" t="s">
        <v>14</v>
      </c>
      <c r="F2373" s="444" t="s">
        <v>1405</v>
      </c>
      <c r="G2373" s="473" t="s">
        <v>1993</v>
      </c>
      <c r="H2373" s="473"/>
      <c r="I2373" s="339" t="s">
        <v>29</v>
      </c>
      <c r="J2373" s="340">
        <v>30</v>
      </c>
      <c r="K2373" s="341">
        <v>11.89</v>
      </c>
      <c r="L2373" s="341">
        <v>356.7</v>
      </c>
      <c r="M2373" s="346"/>
    </row>
    <row r="2374" spans="2:13" outlineLevel="1" x14ac:dyDescent="0.2">
      <c r="B2374" s="345"/>
      <c r="C2374" s="493" t="s">
        <v>1991</v>
      </c>
      <c r="D2374" s="472" t="s">
        <v>2406</v>
      </c>
      <c r="E2374" s="444" t="s">
        <v>14</v>
      </c>
      <c r="F2374" s="444" t="s">
        <v>1455</v>
      </c>
      <c r="G2374" s="473" t="s">
        <v>1993</v>
      </c>
      <c r="H2374" s="473"/>
      <c r="I2374" s="339" t="s">
        <v>29</v>
      </c>
      <c r="J2374" s="340">
        <v>1</v>
      </c>
      <c r="K2374" s="341">
        <v>186.34</v>
      </c>
      <c r="L2374" s="341">
        <v>186.34</v>
      </c>
      <c r="M2374" s="346"/>
    </row>
    <row r="2375" spans="2:13" ht="25.5" outlineLevel="1" x14ac:dyDescent="0.2">
      <c r="B2375" s="345"/>
      <c r="C2375" s="493" t="s">
        <v>1991</v>
      </c>
      <c r="D2375" s="472" t="s">
        <v>1679</v>
      </c>
      <c r="E2375" s="444" t="s">
        <v>14</v>
      </c>
      <c r="F2375" s="444" t="s">
        <v>1680</v>
      </c>
      <c r="G2375" s="473" t="s">
        <v>1993</v>
      </c>
      <c r="H2375" s="473"/>
      <c r="I2375" s="339" t="s">
        <v>29</v>
      </c>
      <c r="J2375" s="340">
        <v>7</v>
      </c>
      <c r="K2375" s="341">
        <v>2.91</v>
      </c>
      <c r="L2375" s="341">
        <v>20.37</v>
      </c>
      <c r="M2375" s="346"/>
    </row>
    <row r="2376" spans="2:13" outlineLevel="1" x14ac:dyDescent="0.2">
      <c r="B2376" s="345"/>
      <c r="C2376" s="493" t="s">
        <v>1991</v>
      </c>
      <c r="D2376" s="472" t="s">
        <v>1723</v>
      </c>
      <c r="E2376" s="444" t="s">
        <v>108</v>
      </c>
      <c r="F2376" s="444" t="s">
        <v>1724</v>
      </c>
      <c r="G2376" s="473" t="s">
        <v>1993</v>
      </c>
      <c r="H2376" s="473"/>
      <c r="I2376" s="339" t="s">
        <v>29</v>
      </c>
      <c r="J2376" s="340">
        <v>0.25</v>
      </c>
      <c r="K2376" s="341">
        <v>59.9</v>
      </c>
      <c r="L2376" s="341">
        <v>14.97</v>
      </c>
      <c r="M2376" s="346"/>
    </row>
    <row r="2377" spans="2:13" outlineLevel="1" x14ac:dyDescent="0.2">
      <c r="B2377" s="345"/>
      <c r="C2377" s="493" t="s">
        <v>1991</v>
      </c>
      <c r="D2377" s="472" t="s">
        <v>1541</v>
      </c>
      <c r="E2377" s="444" t="s">
        <v>108</v>
      </c>
      <c r="F2377" s="444" t="s">
        <v>1542</v>
      </c>
      <c r="G2377" s="473" t="s">
        <v>1993</v>
      </c>
      <c r="H2377" s="473"/>
      <c r="I2377" s="339" t="s">
        <v>29</v>
      </c>
      <c r="J2377" s="340">
        <v>0.375</v>
      </c>
      <c r="K2377" s="341">
        <v>94.71</v>
      </c>
      <c r="L2377" s="341">
        <v>35.51</v>
      </c>
      <c r="M2377" s="346"/>
    </row>
    <row r="2378" spans="2:13" ht="25.5" outlineLevel="1" x14ac:dyDescent="0.2">
      <c r="B2378" s="345"/>
      <c r="C2378" s="493" t="s">
        <v>1991</v>
      </c>
      <c r="D2378" s="472" t="s">
        <v>1669</v>
      </c>
      <c r="E2378" s="444" t="s">
        <v>14</v>
      </c>
      <c r="F2378" s="444" t="s">
        <v>1670</v>
      </c>
      <c r="G2378" s="473" t="s">
        <v>1993</v>
      </c>
      <c r="H2378" s="473"/>
      <c r="I2378" s="339" t="s">
        <v>29</v>
      </c>
      <c r="J2378" s="340">
        <v>4</v>
      </c>
      <c r="K2378" s="341">
        <v>1.37</v>
      </c>
      <c r="L2378" s="341">
        <v>5.48</v>
      </c>
      <c r="M2378" s="346"/>
    </row>
    <row r="2379" spans="2:13" ht="25.5" outlineLevel="1" x14ac:dyDescent="0.2">
      <c r="B2379" s="345"/>
      <c r="C2379" s="493" t="s">
        <v>1991</v>
      </c>
      <c r="D2379" s="472" t="s">
        <v>1557</v>
      </c>
      <c r="E2379" s="444" t="s">
        <v>14</v>
      </c>
      <c r="F2379" s="444" t="s">
        <v>1558</v>
      </c>
      <c r="G2379" s="473" t="s">
        <v>1993</v>
      </c>
      <c r="H2379" s="473"/>
      <c r="I2379" s="339" t="s">
        <v>29</v>
      </c>
      <c r="J2379" s="340">
        <v>66</v>
      </c>
      <c r="K2379" s="341">
        <v>1.06</v>
      </c>
      <c r="L2379" s="341">
        <v>69.959999999999994</v>
      </c>
      <c r="M2379" s="346"/>
    </row>
    <row r="2380" spans="2:13" outlineLevel="1" x14ac:dyDescent="0.2">
      <c r="B2380" s="345"/>
      <c r="C2380" s="493" t="s">
        <v>1991</v>
      </c>
      <c r="D2380" s="472" t="s">
        <v>2398</v>
      </c>
      <c r="E2380" s="444" t="s">
        <v>67</v>
      </c>
      <c r="F2380" s="444" t="s">
        <v>2399</v>
      </c>
      <c r="G2380" s="473" t="s">
        <v>1993</v>
      </c>
      <c r="H2380" s="473"/>
      <c r="I2380" s="339" t="s">
        <v>209</v>
      </c>
      <c r="J2380" s="340">
        <v>71</v>
      </c>
      <c r="K2380" s="341">
        <v>0.57999999999999996</v>
      </c>
      <c r="L2380" s="341">
        <v>41.18</v>
      </c>
      <c r="M2380" s="346"/>
    </row>
    <row r="2381" spans="2:13" outlineLevel="1" x14ac:dyDescent="0.2">
      <c r="B2381" s="345"/>
      <c r="C2381" s="493" t="s">
        <v>1991</v>
      </c>
      <c r="D2381" s="472" t="s">
        <v>1855</v>
      </c>
      <c r="E2381" s="444" t="s">
        <v>75</v>
      </c>
      <c r="F2381" s="444" t="s">
        <v>1856</v>
      </c>
      <c r="G2381" s="473" t="s">
        <v>1993</v>
      </c>
      <c r="H2381" s="473"/>
      <c r="I2381" s="339" t="s">
        <v>24</v>
      </c>
      <c r="J2381" s="340">
        <v>2.8E-3</v>
      </c>
      <c r="K2381" s="341">
        <v>310.70999999999998</v>
      </c>
      <c r="L2381" s="341">
        <v>0.86</v>
      </c>
      <c r="M2381" s="346"/>
    </row>
    <row r="2382" spans="2:13" outlineLevel="1" x14ac:dyDescent="0.2">
      <c r="B2382" s="345"/>
      <c r="C2382" s="493" t="s">
        <v>1991</v>
      </c>
      <c r="D2382" s="472" t="s">
        <v>1609</v>
      </c>
      <c r="E2382" s="444" t="s">
        <v>1205</v>
      </c>
      <c r="F2382" s="444" t="s">
        <v>1610</v>
      </c>
      <c r="G2382" s="473" t="s">
        <v>1993</v>
      </c>
      <c r="H2382" s="473"/>
      <c r="I2382" s="339" t="s">
        <v>29</v>
      </c>
      <c r="J2382" s="340">
        <v>1</v>
      </c>
      <c r="K2382" s="341">
        <v>14.75</v>
      </c>
      <c r="L2382" s="341">
        <v>14.75</v>
      </c>
      <c r="M2382" s="346"/>
    </row>
    <row r="2383" spans="2:13" outlineLevel="1" x14ac:dyDescent="0.2">
      <c r="B2383" s="345"/>
      <c r="C2383" s="491"/>
      <c r="D2383" s="469"/>
      <c r="E2383" s="469"/>
      <c r="F2383" s="469"/>
      <c r="G2383" s="469" t="s">
        <v>1917</v>
      </c>
      <c r="H2383" s="470">
        <v>11.906348148853146</v>
      </c>
      <c r="I2383" s="469" t="s">
        <v>1918</v>
      </c>
      <c r="J2383" s="470">
        <v>13.11</v>
      </c>
      <c r="K2383" s="469" t="s">
        <v>1919</v>
      </c>
      <c r="L2383" s="470">
        <v>25.02</v>
      </c>
      <c r="M2383" s="346"/>
    </row>
    <row r="2384" spans="2:13" outlineLevel="1" x14ac:dyDescent="0.2">
      <c r="B2384" s="345"/>
      <c r="C2384" s="491"/>
      <c r="D2384" s="469"/>
      <c r="E2384" s="469"/>
      <c r="F2384" s="469"/>
      <c r="G2384" s="469" t="s">
        <v>1920</v>
      </c>
      <c r="H2384" s="470">
        <v>666.31</v>
      </c>
      <c r="I2384" s="469"/>
      <c r="J2384" s="471" t="s">
        <v>1921</v>
      </c>
      <c r="K2384" s="471"/>
      <c r="L2384" s="470">
        <v>3663.66</v>
      </c>
      <c r="M2384" s="346"/>
    </row>
    <row r="2385" spans="2:13" outlineLevel="1" x14ac:dyDescent="0.2">
      <c r="B2385" s="345"/>
      <c r="C2385" s="494" t="s">
        <v>2001</v>
      </c>
      <c r="D2385" s="474"/>
      <c r="E2385" s="474"/>
      <c r="F2385" s="474"/>
      <c r="G2385" s="474"/>
      <c r="H2385" s="474"/>
      <c r="I2385" s="474"/>
      <c r="J2385" s="474"/>
      <c r="K2385" s="474"/>
      <c r="L2385" s="474"/>
      <c r="M2385" s="346"/>
    </row>
    <row r="2386" spans="2:13" ht="13.5" outlineLevel="1" thickBot="1" x14ac:dyDescent="0.25">
      <c r="B2386" s="345"/>
      <c r="C2386" s="486" t="s">
        <v>2407</v>
      </c>
      <c r="D2386" s="471"/>
      <c r="E2386" s="471"/>
      <c r="F2386" s="471"/>
      <c r="G2386" s="471"/>
      <c r="H2386" s="471"/>
      <c r="I2386" s="471"/>
      <c r="J2386" s="471"/>
      <c r="K2386" s="471"/>
      <c r="L2386" s="471"/>
      <c r="M2386" s="346"/>
    </row>
    <row r="2387" spans="2:13" ht="13.5" outlineLevel="1" thickTop="1" x14ac:dyDescent="0.2">
      <c r="B2387" s="345"/>
      <c r="C2387" s="492"/>
      <c r="D2387" s="338"/>
      <c r="E2387" s="338"/>
      <c r="F2387" s="338"/>
      <c r="G2387" s="338"/>
      <c r="H2387" s="338"/>
      <c r="I2387" s="338"/>
      <c r="J2387" s="338"/>
      <c r="K2387" s="338"/>
      <c r="L2387" s="338"/>
      <c r="M2387" s="346"/>
    </row>
    <row r="2388" spans="2:13" ht="15" outlineLevel="1" x14ac:dyDescent="0.2">
      <c r="B2388" s="345"/>
      <c r="C2388" s="488" t="s">
        <v>747</v>
      </c>
      <c r="D2388" s="462" t="s">
        <v>1</v>
      </c>
      <c r="E2388" s="461" t="s">
        <v>2</v>
      </c>
      <c r="F2388" s="461" t="s">
        <v>3</v>
      </c>
      <c r="G2388" s="463" t="s">
        <v>1900</v>
      </c>
      <c r="H2388" s="463"/>
      <c r="I2388" s="464" t="s">
        <v>4</v>
      </c>
      <c r="J2388" s="462" t="s">
        <v>5</v>
      </c>
      <c r="K2388" s="462" t="s">
        <v>6</v>
      </c>
      <c r="L2388" s="462" t="s">
        <v>7</v>
      </c>
      <c r="M2388" s="346"/>
    </row>
    <row r="2389" spans="2:13" ht="63.75" outlineLevel="1" x14ac:dyDescent="0.2">
      <c r="B2389" s="345"/>
      <c r="C2389" s="489" t="s">
        <v>1901</v>
      </c>
      <c r="D2389" s="465" t="s">
        <v>748</v>
      </c>
      <c r="E2389" s="443" t="s">
        <v>27</v>
      </c>
      <c r="F2389" s="443" t="s">
        <v>749</v>
      </c>
      <c r="G2389" s="466" t="s">
        <v>1948</v>
      </c>
      <c r="H2389" s="466"/>
      <c r="I2389" s="332" t="s">
        <v>29</v>
      </c>
      <c r="J2389" s="333">
        <v>1</v>
      </c>
      <c r="K2389" s="334">
        <v>2564.2399999999998</v>
      </c>
      <c r="L2389" s="334">
        <v>2564.2399999999998</v>
      </c>
      <c r="M2389" s="346"/>
    </row>
    <row r="2390" spans="2:13" ht="38.25" outlineLevel="1" x14ac:dyDescent="0.2">
      <c r="B2390" s="345"/>
      <c r="C2390" s="490" t="s">
        <v>1903</v>
      </c>
      <c r="D2390" s="467" t="s">
        <v>2402</v>
      </c>
      <c r="E2390" s="442" t="s">
        <v>14</v>
      </c>
      <c r="F2390" s="442" t="s">
        <v>2403</v>
      </c>
      <c r="G2390" s="468" t="s">
        <v>1916</v>
      </c>
      <c r="H2390" s="468"/>
      <c r="I2390" s="335" t="s">
        <v>90</v>
      </c>
      <c r="J2390" s="336">
        <v>1.9199999999999998E-2</v>
      </c>
      <c r="K2390" s="337">
        <v>801.61</v>
      </c>
      <c r="L2390" s="337">
        <v>15.39</v>
      </c>
      <c r="M2390" s="346"/>
    </row>
    <row r="2391" spans="2:13" ht="25.5" outlineLevel="1" x14ac:dyDescent="0.2">
      <c r="B2391" s="345"/>
      <c r="C2391" s="490" t="s">
        <v>1903</v>
      </c>
      <c r="D2391" s="467" t="s">
        <v>2174</v>
      </c>
      <c r="E2391" s="442" t="s">
        <v>14</v>
      </c>
      <c r="F2391" s="442" t="s">
        <v>2175</v>
      </c>
      <c r="G2391" s="468" t="s">
        <v>1916</v>
      </c>
      <c r="H2391" s="468"/>
      <c r="I2391" s="335" t="s">
        <v>1050</v>
      </c>
      <c r="J2391" s="336">
        <v>0.63370000000000004</v>
      </c>
      <c r="K2391" s="337">
        <v>22.19</v>
      </c>
      <c r="L2391" s="337">
        <v>14.06</v>
      </c>
      <c r="M2391" s="346"/>
    </row>
    <row r="2392" spans="2:13" ht="25.5" outlineLevel="1" x14ac:dyDescent="0.2">
      <c r="B2392" s="345"/>
      <c r="C2392" s="490" t="s">
        <v>1903</v>
      </c>
      <c r="D2392" s="467" t="s">
        <v>1995</v>
      </c>
      <c r="E2392" s="442" t="s">
        <v>14</v>
      </c>
      <c r="F2392" s="442" t="s">
        <v>1996</v>
      </c>
      <c r="G2392" s="468" t="s">
        <v>1916</v>
      </c>
      <c r="H2392" s="468"/>
      <c r="I2392" s="335" t="s">
        <v>1050</v>
      </c>
      <c r="J2392" s="336">
        <v>0.63370000000000004</v>
      </c>
      <c r="K2392" s="337">
        <v>28.58</v>
      </c>
      <c r="L2392" s="337">
        <v>18.11</v>
      </c>
      <c r="M2392" s="346"/>
    </row>
    <row r="2393" spans="2:13" outlineLevel="1" x14ac:dyDescent="0.2">
      <c r="B2393" s="345"/>
      <c r="C2393" s="493" t="s">
        <v>1991</v>
      </c>
      <c r="D2393" s="472" t="s">
        <v>1629</v>
      </c>
      <c r="E2393" s="444" t="s">
        <v>174</v>
      </c>
      <c r="F2393" s="444" t="s">
        <v>1630</v>
      </c>
      <c r="G2393" s="473" t="s">
        <v>1993</v>
      </c>
      <c r="H2393" s="473"/>
      <c r="I2393" s="339" t="s">
        <v>29</v>
      </c>
      <c r="J2393" s="340">
        <v>1</v>
      </c>
      <c r="K2393" s="341">
        <v>12.22</v>
      </c>
      <c r="L2393" s="341">
        <v>12.22</v>
      </c>
      <c r="M2393" s="346"/>
    </row>
    <row r="2394" spans="2:13" ht="25.5" outlineLevel="1" x14ac:dyDescent="0.2">
      <c r="B2394" s="345"/>
      <c r="C2394" s="493" t="s">
        <v>1991</v>
      </c>
      <c r="D2394" s="472" t="s">
        <v>2404</v>
      </c>
      <c r="E2394" s="444" t="s">
        <v>14</v>
      </c>
      <c r="F2394" s="444" t="s">
        <v>1322</v>
      </c>
      <c r="G2394" s="473" t="s">
        <v>1993</v>
      </c>
      <c r="H2394" s="473"/>
      <c r="I2394" s="339" t="s">
        <v>29</v>
      </c>
      <c r="J2394" s="340">
        <v>1</v>
      </c>
      <c r="K2394" s="341">
        <v>765.87</v>
      </c>
      <c r="L2394" s="341">
        <v>765.87</v>
      </c>
      <c r="M2394" s="346"/>
    </row>
    <row r="2395" spans="2:13" outlineLevel="1" x14ac:dyDescent="0.2">
      <c r="B2395" s="345"/>
      <c r="C2395" s="493" t="s">
        <v>1991</v>
      </c>
      <c r="D2395" s="472" t="s">
        <v>2389</v>
      </c>
      <c r="E2395" s="444" t="s">
        <v>108</v>
      </c>
      <c r="F2395" s="444" t="s">
        <v>1446</v>
      </c>
      <c r="G2395" s="473" t="s">
        <v>1993</v>
      </c>
      <c r="H2395" s="473"/>
      <c r="I2395" s="339" t="s">
        <v>24</v>
      </c>
      <c r="J2395" s="340">
        <v>0.27</v>
      </c>
      <c r="K2395" s="341">
        <v>654.66</v>
      </c>
      <c r="L2395" s="341">
        <v>176.75</v>
      </c>
      <c r="M2395" s="346"/>
    </row>
    <row r="2396" spans="2:13" ht="25.5" outlineLevel="1" x14ac:dyDescent="0.2">
      <c r="B2396" s="345"/>
      <c r="C2396" s="493" t="s">
        <v>1991</v>
      </c>
      <c r="D2396" s="472" t="s">
        <v>2390</v>
      </c>
      <c r="E2396" s="444" t="s">
        <v>108</v>
      </c>
      <c r="F2396" s="444" t="s">
        <v>1494</v>
      </c>
      <c r="G2396" s="473" t="s">
        <v>1993</v>
      </c>
      <c r="H2396" s="473"/>
      <c r="I2396" s="339" t="s">
        <v>29</v>
      </c>
      <c r="J2396" s="340">
        <v>1.63</v>
      </c>
      <c r="K2396" s="341">
        <v>28.99</v>
      </c>
      <c r="L2396" s="341">
        <v>47.25</v>
      </c>
      <c r="M2396" s="346"/>
    </row>
    <row r="2397" spans="2:13" outlineLevel="1" x14ac:dyDescent="0.2">
      <c r="B2397" s="345"/>
      <c r="C2397" s="493" t="s">
        <v>1991</v>
      </c>
      <c r="D2397" s="472" t="s">
        <v>2391</v>
      </c>
      <c r="E2397" s="444" t="s">
        <v>108</v>
      </c>
      <c r="F2397" s="444" t="s">
        <v>1387</v>
      </c>
      <c r="G2397" s="473" t="s">
        <v>1993</v>
      </c>
      <c r="H2397" s="473"/>
      <c r="I2397" s="339" t="s">
        <v>83</v>
      </c>
      <c r="J2397" s="340">
        <v>2.21</v>
      </c>
      <c r="K2397" s="341">
        <v>77.84</v>
      </c>
      <c r="L2397" s="341">
        <v>172.02</v>
      </c>
      <c r="M2397" s="346"/>
    </row>
    <row r="2398" spans="2:13" outlineLevel="1" x14ac:dyDescent="0.2">
      <c r="B2398" s="345"/>
      <c r="C2398" s="493" t="s">
        <v>1991</v>
      </c>
      <c r="D2398" s="472" t="s">
        <v>2392</v>
      </c>
      <c r="E2398" s="444" t="s">
        <v>108</v>
      </c>
      <c r="F2398" s="444" t="s">
        <v>1488</v>
      </c>
      <c r="G2398" s="473" t="s">
        <v>1993</v>
      </c>
      <c r="H2398" s="473"/>
      <c r="I2398" s="339" t="s">
        <v>29</v>
      </c>
      <c r="J2398" s="340">
        <v>2</v>
      </c>
      <c r="K2398" s="341">
        <v>26.02</v>
      </c>
      <c r="L2398" s="341">
        <v>52.04</v>
      </c>
      <c r="M2398" s="346"/>
    </row>
    <row r="2399" spans="2:13" outlineLevel="1" x14ac:dyDescent="0.2">
      <c r="B2399" s="345"/>
      <c r="C2399" s="493" t="s">
        <v>1991</v>
      </c>
      <c r="D2399" s="472" t="s">
        <v>2396</v>
      </c>
      <c r="E2399" s="444" t="s">
        <v>108</v>
      </c>
      <c r="F2399" s="444" t="s">
        <v>1358</v>
      </c>
      <c r="G2399" s="473" t="s">
        <v>1993</v>
      </c>
      <c r="H2399" s="473"/>
      <c r="I2399" s="339" t="s">
        <v>29</v>
      </c>
      <c r="J2399" s="340">
        <v>1</v>
      </c>
      <c r="K2399" s="341">
        <v>316.64</v>
      </c>
      <c r="L2399" s="341">
        <v>316.64</v>
      </c>
      <c r="M2399" s="346"/>
    </row>
    <row r="2400" spans="2:13" ht="25.5" outlineLevel="1" x14ac:dyDescent="0.2">
      <c r="B2400" s="345"/>
      <c r="C2400" s="493" t="s">
        <v>1991</v>
      </c>
      <c r="D2400" s="472" t="s">
        <v>2397</v>
      </c>
      <c r="E2400" s="444" t="s">
        <v>14</v>
      </c>
      <c r="F2400" s="444" t="s">
        <v>1302</v>
      </c>
      <c r="G2400" s="473" t="s">
        <v>1993</v>
      </c>
      <c r="H2400" s="473"/>
      <c r="I2400" s="339" t="s">
        <v>29</v>
      </c>
      <c r="J2400" s="340">
        <v>4</v>
      </c>
      <c r="K2400" s="341">
        <v>136.88</v>
      </c>
      <c r="L2400" s="341">
        <v>547.52</v>
      </c>
      <c r="M2400" s="346"/>
    </row>
    <row r="2401" spans="2:13" outlineLevel="1" x14ac:dyDescent="0.2">
      <c r="B2401" s="345"/>
      <c r="C2401" s="493" t="s">
        <v>1991</v>
      </c>
      <c r="D2401" s="472" t="s">
        <v>2405</v>
      </c>
      <c r="E2401" s="444" t="s">
        <v>14</v>
      </c>
      <c r="F2401" s="444" t="s">
        <v>1405</v>
      </c>
      <c r="G2401" s="473" t="s">
        <v>1993</v>
      </c>
      <c r="H2401" s="473"/>
      <c r="I2401" s="339" t="s">
        <v>29</v>
      </c>
      <c r="J2401" s="340">
        <v>11</v>
      </c>
      <c r="K2401" s="341">
        <v>11.89</v>
      </c>
      <c r="L2401" s="341">
        <v>130.79</v>
      </c>
      <c r="M2401" s="346"/>
    </row>
    <row r="2402" spans="2:13" outlineLevel="1" x14ac:dyDescent="0.2">
      <c r="B2402" s="345"/>
      <c r="C2402" s="493" t="s">
        <v>1991</v>
      </c>
      <c r="D2402" s="472" t="s">
        <v>2406</v>
      </c>
      <c r="E2402" s="444" t="s">
        <v>14</v>
      </c>
      <c r="F2402" s="444" t="s">
        <v>1455</v>
      </c>
      <c r="G2402" s="473" t="s">
        <v>1993</v>
      </c>
      <c r="H2402" s="473"/>
      <c r="I2402" s="339" t="s">
        <v>29</v>
      </c>
      <c r="J2402" s="340">
        <v>1</v>
      </c>
      <c r="K2402" s="341">
        <v>186.34</v>
      </c>
      <c r="L2402" s="341">
        <v>186.34</v>
      </c>
      <c r="M2402" s="346"/>
    </row>
    <row r="2403" spans="2:13" ht="25.5" outlineLevel="1" x14ac:dyDescent="0.2">
      <c r="B2403" s="345"/>
      <c r="C2403" s="493" t="s">
        <v>1991</v>
      </c>
      <c r="D2403" s="472" t="s">
        <v>1793</v>
      </c>
      <c r="E2403" s="444" t="s">
        <v>14</v>
      </c>
      <c r="F2403" s="444" t="s">
        <v>1794</v>
      </c>
      <c r="G2403" s="473" t="s">
        <v>1993</v>
      </c>
      <c r="H2403" s="473"/>
      <c r="I2403" s="339" t="s">
        <v>29</v>
      </c>
      <c r="J2403" s="340">
        <v>8</v>
      </c>
      <c r="K2403" s="341">
        <v>1.77</v>
      </c>
      <c r="L2403" s="341">
        <v>14.16</v>
      </c>
      <c r="M2403" s="346"/>
    </row>
    <row r="2404" spans="2:13" outlineLevel="1" x14ac:dyDescent="0.2">
      <c r="B2404" s="345"/>
      <c r="C2404" s="493" t="s">
        <v>1991</v>
      </c>
      <c r="D2404" s="472" t="s">
        <v>1723</v>
      </c>
      <c r="E2404" s="444" t="s">
        <v>108</v>
      </c>
      <c r="F2404" s="444" t="s">
        <v>1724</v>
      </c>
      <c r="G2404" s="473" t="s">
        <v>1993</v>
      </c>
      <c r="H2404" s="473"/>
      <c r="I2404" s="339" t="s">
        <v>29</v>
      </c>
      <c r="J2404" s="340">
        <v>0.25</v>
      </c>
      <c r="K2404" s="341">
        <v>59.9</v>
      </c>
      <c r="L2404" s="341">
        <v>14.97</v>
      </c>
      <c r="M2404" s="346"/>
    </row>
    <row r="2405" spans="2:13" outlineLevel="1" x14ac:dyDescent="0.2">
      <c r="B2405" s="345"/>
      <c r="C2405" s="493" t="s">
        <v>1991</v>
      </c>
      <c r="D2405" s="472" t="s">
        <v>1541</v>
      </c>
      <c r="E2405" s="444" t="s">
        <v>108</v>
      </c>
      <c r="F2405" s="444" t="s">
        <v>1542</v>
      </c>
      <c r="G2405" s="473" t="s">
        <v>1993</v>
      </c>
      <c r="H2405" s="473"/>
      <c r="I2405" s="339" t="s">
        <v>29</v>
      </c>
      <c r="J2405" s="340">
        <v>0.375</v>
      </c>
      <c r="K2405" s="341">
        <v>94.71</v>
      </c>
      <c r="L2405" s="341">
        <v>35.51</v>
      </c>
      <c r="M2405" s="346"/>
    </row>
    <row r="2406" spans="2:13" ht="25.5" outlineLevel="1" x14ac:dyDescent="0.2">
      <c r="B2406" s="345"/>
      <c r="C2406" s="493" t="s">
        <v>1991</v>
      </c>
      <c r="D2406" s="472" t="s">
        <v>1669</v>
      </c>
      <c r="E2406" s="444" t="s">
        <v>14</v>
      </c>
      <c r="F2406" s="444" t="s">
        <v>1670</v>
      </c>
      <c r="G2406" s="473" t="s">
        <v>1993</v>
      </c>
      <c r="H2406" s="473"/>
      <c r="I2406" s="339" t="s">
        <v>29</v>
      </c>
      <c r="J2406" s="340">
        <v>7</v>
      </c>
      <c r="K2406" s="341">
        <v>1.37</v>
      </c>
      <c r="L2406" s="341">
        <v>9.59</v>
      </c>
      <c r="M2406" s="346"/>
    </row>
    <row r="2407" spans="2:13" ht="25.5" outlineLevel="1" x14ac:dyDescent="0.2">
      <c r="B2407" s="345"/>
      <c r="C2407" s="493" t="s">
        <v>1991</v>
      </c>
      <c r="D2407" s="472" t="s">
        <v>1557</v>
      </c>
      <c r="E2407" s="444" t="s">
        <v>14</v>
      </c>
      <c r="F2407" s="444" t="s">
        <v>1558</v>
      </c>
      <c r="G2407" s="473" t="s">
        <v>1993</v>
      </c>
      <c r="H2407" s="473"/>
      <c r="I2407" s="339" t="s">
        <v>29</v>
      </c>
      <c r="J2407" s="340">
        <v>9</v>
      </c>
      <c r="K2407" s="341">
        <v>1.06</v>
      </c>
      <c r="L2407" s="341">
        <v>9.5399999999999991</v>
      </c>
      <c r="M2407" s="346"/>
    </row>
    <row r="2408" spans="2:13" outlineLevel="1" x14ac:dyDescent="0.2">
      <c r="B2408" s="345"/>
      <c r="C2408" s="493" t="s">
        <v>1991</v>
      </c>
      <c r="D2408" s="472" t="s">
        <v>2398</v>
      </c>
      <c r="E2408" s="444" t="s">
        <v>67</v>
      </c>
      <c r="F2408" s="444" t="s">
        <v>2399</v>
      </c>
      <c r="G2408" s="473" t="s">
        <v>1993</v>
      </c>
      <c r="H2408" s="473"/>
      <c r="I2408" s="339" t="s">
        <v>209</v>
      </c>
      <c r="J2408" s="340">
        <v>17</v>
      </c>
      <c r="K2408" s="341">
        <v>0.57999999999999996</v>
      </c>
      <c r="L2408" s="341">
        <v>9.86</v>
      </c>
      <c r="M2408" s="346"/>
    </row>
    <row r="2409" spans="2:13" outlineLevel="1" x14ac:dyDescent="0.2">
      <c r="B2409" s="345"/>
      <c r="C2409" s="493" t="s">
        <v>1991</v>
      </c>
      <c r="D2409" s="472" t="s">
        <v>1855</v>
      </c>
      <c r="E2409" s="444" t="s">
        <v>75</v>
      </c>
      <c r="F2409" s="444" t="s">
        <v>1856</v>
      </c>
      <c r="G2409" s="473" t="s">
        <v>1993</v>
      </c>
      <c r="H2409" s="473"/>
      <c r="I2409" s="339" t="s">
        <v>24</v>
      </c>
      <c r="J2409" s="340">
        <v>2.8E-3</v>
      </c>
      <c r="K2409" s="341">
        <v>310.70999999999998</v>
      </c>
      <c r="L2409" s="341">
        <v>0.86</v>
      </c>
      <c r="M2409" s="346"/>
    </row>
    <row r="2410" spans="2:13" outlineLevel="1" x14ac:dyDescent="0.2">
      <c r="B2410" s="345"/>
      <c r="C2410" s="493" t="s">
        <v>1991</v>
      </c>
      <c r="D2410" s="472" t="s">
        <v>1609</v>
      </c>
      <c r="E2410" s="444" t="s">
        <v>1205</v>
      </c>
      <c r="F2410" s="444" t="s">
        <v>1610</v>
      </c>
      <c r="G2410" s="473" t="s">
        <v>1993</v>
      </c>
      <c r="H2410" s="473"/>
      <c r="I2410" s="339" t="s">
        <v>29</v>
      </c>
      <c r="J2410" s="340">
        <v>1</v>
      </c>
      <c r="K2410" s="341">
        <v>14.75</v>
      </c>
      <c r="L2410" s="341">
        <v>14.75</v>
      </c>
      <c r="M2410" s="346"/>
    </row>
    <row r="2411" spans="2:13" outlineLevel="1" x14ac:dyDescent="0.2">
      <c r="B2411" s="345"/>
      <c r="C2411" s="491"/>
      <c r="D2411" s="469"/>
      <c r="E2411" s="469"/>
      <c r="F2411" s="469"/>
      <c r="G2411" s="469" t="s">
        <v>1917</v>
      </c>
      <c r="H2411" s="470">
        <v>11.906348148853146</v>
      </c>
      <c r="I2411" s="469" t="s">
        <v>1918</v>
      </c>
      <c r="J2411" s="470">
        <v>13.11</v>
      </c>
      <c r="K2411" s="469" t="s">
        <v>1919</v>
      </c>
      <c r="L2411" s="470">
        <v>25.02</v>
      </c>
      <c r="M2411" s="346"/>
    </row>
    <row r="2412" spans="2:13" outlineLevel="1" x14ac:dyDescent="0.2">
      <c r="B2412" s="345"/>
      <c r="C2412" s="491"/>
      <c r="D2412" s="469"/>
      <c r="E2412" s="469"/>
      <c r="F2412" s="469"/>
      <c r="G2412" s="469" t="s">
        <v>1920</v>
      </c>
      <c r="H2412" s="470">
        <v>570.03</v>
      </c>
      <c r="I2412" s="469"/>
      <c r="J2412" s="471" t="s">
        <v>1921</v>
      </c>
      <c r="K2412" s="471"/>
      <c r="L2412" s="470">
        <v>3134.27</v>
      </c>
      <c r="M2412" s="346"/>
    </row>
    <row r="2413" spans="2:13" outlineLevel="1" x14ac:dyDescent="0.2">
      <c r="B2413" s="345"/>
      <c r="C2413" s="494" t="s">
        <v>2001</v>
      </c>
      <c r="D2413" s="474"/>
      <c r="E2413" s="474"/>
      <c r="F2413" s="474"/>
      <c r="G2413" s="474"/>
      <c r="H2413" s="474"/>
      <c r="I2413" s="474"/>
      <c r="J2413" s="474"/>
      <c r="K2413" s="474"/>
      <c r="L2413" s="474"/>
      <c r="M2413" s="346"/>
    </row>
    <row r="2414" spans="2:13" ht="13.5" outlineLevel="1" thickBot="1" x14ac:dyDescent="0.25">
      <c r="B2414" s="345"/>
      <c r="C2414" s="486" t="s">
        <v>2407</v>
      </c>
      <c r="D2414" s="471"/>
      <c r="E2414" s="471"/>
      <c r="F2414" s="471"/>
      <c r="G2414" s="471"/>
      <c r="H2414" s="471"/>
      <c r="I2414" s="471"/>
      <c r="J2414" s="471"/>
      <c r="K2414" s="471"/>
      <c r="L2414" s="471"/>
      <c r="M2414" s="346"/>
    </row>
    <row r="2415" spans="2:13" ht="13.5" outlineLevel="1" thickTop="1" x14ac:dyDescent="0.2">
      <c r="B2415" s="345"/>
      <c r="C2415" s="492"/>
      <c r="D2415" s="338"/>
      <c r="E2415" s="338"/>
      <c r="F2415" s="338"/>
      <c r="G2415" s="338"/>
      <c r="H2415" s="338"/>
      <c r="I2415" s="338"/>
      <c r="J2415" s="338"/>
      <c r="K2415" s="338"/>
      <c r="L2415" s="338"/>
      <c r="M2415" s="346"/>
    </row>
    <row r="2416" spans="2:13" ht="15" outlineLevel="1" x14ac:dyDescent="0.2">
      <c r="B2416" s="345"/>
      <c r="C2416" s="488" t="s">
        <v>750</v>
      </c>
      <c r="D2416" s="462" t="s">
        <v>1</v>
      </c>
      <c r="E2416" s="461" t="s">
        <v>2</v>
      </c>
      <c r="F2416" s="461" t="s">
        <v>3</v>
      </c>
      <c r="G2416" s="463" t="s">
        <v>1900</v>
      </c>
      <c r="H2416" s="463"/>
      <c r="I2416" s="464" t="s">
        <v>4</v>
      </c>
      <c r="J2416" s="462" t="s">
        <v>5</v>
      </c>
      <c r="K2416" s="462" t="s">
        <v>6</v>
      </c>
      <c r="L2416" s="462" t="s">
        <v>7</v>
      </c>
      <c r="M2416" s="346"/>
    </row>
    <row r="2417" spans="2:13" ht="63.75" outlineLevel="1" x14ac:dyDescent="0.2">
      <c r="B2417" s="345"/>
      <c r="C2417" s="489" t="s">
        <v>1901</v>
      </c>
      <c r="D2417" s="465" t="s">
        <v>751</v>
      </c>
      <c r="E2417" s="443" t="s">
        <v>27</v>
      </c>
      <c r="F2417" s="443" t="s">
        <v>752</v>
      </c>
      <c r="G2417" s="466" t="s">
        <v>1948</v>
      </c>
      <c r="H2417" s="466"/>
      <c r="I2417" s="332" t="s">
        <v>29</v>
      </c>
      <c r="J2417" s="333">
        <v>1</v>
      </c>
      <c r="K2417" s="334">
        <v>3854.62</v>
      </c>
      <c r="L2417" s="334">
        <v>3854.62</v>
      </c>
      <c r="M2417" s="346"/>
    </row>
    <row r="2418" spans="2:13" ht="38.25" outlineLevel="1" x14ac:dyDescent="0.2">
      <c r="B2418" s="345"/>
      <c r="C2418" s="490" t="s">
        <v>1903</v>
      </c>
      <c r="D2418" s="467" t="s">
        <v>2402</v>
      </c>
      <c r="E2418" s="442" t="s">
        <v>14</v>
      </c>
      <c r="F2418" s="442" t="s">
        <v>2403</v>
      </c>
      <c r="G2418" s="468" t="s">
        <v>1916</v>
      </c>
      <c r="H2418" s="468"/>
      <c r="I2418" s="335" t="s">
        <v>90</v>
      </c>
      <c r="J2418" s="336">
        <v>1.9199999999999998E-2</v>
      </c>
      <c r="K2418" s="337">
        <v>801.61</v>
      </c>
      <c r="L2418" s="337">
        <v>15.39</v>
      </c>
      <c r="M2418" s="346"/>
    </row>
    <row r="2419" spans="2:13" ht="25.5" outlineLevel="1" x14ac:dyDescent="0.2">
      <c r="B2419" s="345"/>
      <c r="C2419" s="490" t="s">
        <v>1903</v>
      </c>
      <c r="D2419" s="467" t="s">
        <v>2174</v>
      </c>
      <c r="E2419" s="442" t="s">
        <v>14</v>
      </c>
      <c r="F2419" s="442" t="s">
        <v>2175</v>
      </c>
      <c r="G2419" s="468" t="s">
        <v>1916</v>
      </c>
      <c r="H2419" s="468"/>
      <c r="I2419" s="335" t="s">
        <v>1050</v>
      </c>
      <c r="J2419" s="336">
        <v>0.63370000000000004</v>
      </c>
      <c r="K2419" s="337">
        <v>22.19</v>
      </c>
      <c r="L2419" s="337">
        <v>14.06</v>
      </c>
      <c r="M2419" s="346"/>
    </row>
    <row r="2420" spans="2:13" ht="25.5" outlineLevel="1" x14ac:dyDescent="0.2">
      <c r="B2420" s="345"/>
      <c r="C2420" s="490" t="s">
        <v>1903</v>
      </c>
      <c r="D2420" s="467" t="s">
        <v>1995</v>
      </c>
      <c r="E2420" s="442" t="s">
        <v>14</v>
      </c>
      <c r="F2420" s="442" t="s">
        <v>1996</v>
      </c>
      <c r="G2420" s="468" t="s">
        <v>1916</v>
      </c>
      <c r="H2420" s="468"/>
      <c r="I2420" s="335" t="s">
        <v>1050</v>
      </c>
      <c r="J2420" s="336">
        <v>0.63370000000000004</v>
      </c>
      <c r="K2420" s="337">
        <v>28.58</v>
      </c>
      <c r="L2420" s="337">
        <v>18.11</v>
      </c>
      <c r="M2420" s="346"/>
    </row>
    <row r="2421" spans="2:13" ht="25.5" outlineLevel="1" x14ac:dyDescent="0.2">
      <c r="B2421" s="345"/>
      <c r="C2421" s="493" t="s">
        <v>1991</v>
      </c>
      <c r="D2421" s="472" t="s">
        <v>2400</v>
      </c>
      <c r="E2421" s="444" t="s">
        <v>14</v>
      </c>
      <c r="F2421" s="444" t="s">
        <v>1325</v>
      </c>
      <c r="G2421" s="473" t="s">
        <v>1993</v>
      </c>
      <c r="H2421" s="473"/>
      <c r="I2421" s="339" t="s">
        <v>29</v>
      </c>
      <c r="J2421" s="340">
        <v>1</v>
      </c>
      <c r="K2421" s="341">
        <v>762.02</v>
      </c>
      <c r="L2421" s="341">
        <v>762.02</v>
      </c>
      <c r="M2421" s="346"/>
    </row>
    <row r="2422" spans="2:13" outlineLevel="1" x14ac:dyDescent="0.2">
      <c r="B2422" s="345"/>
      <c r="C2422" s="493" t="s">
        <v>1991</v>
      </c>
      <c r="D2422" s="472" t="s">
        <v>1629</v>
      </c>
      <c r="E2422" s="444" t="s">
        <v>174</v>
      </c>
      <c r="F2422" s="444" t="s">
        <v>1630</v>
      </c>
      <c r="G2422" s="473" t="s">
        <v>1993</v>
      </c>
      <c r="H2422" s="473"/>
      <c r="I2422" s="339" t="s">
        <v>29</v>
      </c>
      <c r="J2422" s="340">
        <v>1</v>
      </c>
      <c r="K2422" s="341">
        <v>12.22</v>
      </c>
      <c r="L2422" s="341">
        <v>12.22</v>
      </c>
      <c r="M2422" s="346"/>
    </row>
    <row r="2423" spans="2:13" outlineLevel="1" x14ac:dyDescent="0.2">
      <c r="B2423" s="345"/>
      <c r="C2423" s="493" t="s">
        <v>1991</v>
      </c>
      <c r="D2423" s="472" t="s">
        <v>2389</v>
      </c>
      <c r="E2423" s="444" t="s">
        <v>108</v>
      </c>
      <c r="F2423" s="444" t="s">
        <v>1446</v>
      </c>
      <c r="G2423" s="473" t="s">
        <v>1993</v>
      </c>
      <c r="H2423" s="473"/>
      <c r="I2423" s="339" t="s">
        <v>24</v>
      </c>
      <c r="J2423" s="340">
        <v>0.27</v>
      </c>
      <c r="K2423" s="341">
        <v>654.66</v>
      </c>
      <c r="L2423" s="341">
        <v>176.75</v>
      </c>
      <c r="M2423" s="346"/>
    </row>
    <row r="2424" spans="2:13" ht="25.5" outlineLevel="1" x14ac:dyDescent="0.2">
      <c r="B2424" s="345"/>
      <c r="C2424" s="493" t="s">
        <v>1991</v>
      </c>
      <c r="D2424" s="472" t="s">
        <v>2390</v>
      </c>
      <c r="E2424" s="444" t="s">
        <v>108</v>
      </c>
      <c r="F2424" s="444" t="s">
        <v>1494</v>
      </c>
      <c r="G2424" s="473" t="s">
        <v>1993</v>
      </c>
      <c r="H2424" s="473"/>
      <c r="I2424" s="339" t="s">
        <v>29</v>
      </c>
      <c r="J2424" s="340">
        <v>1.63</v>
      </c>
      <c r="K2424" s="341">
        <v>28.99</v>
      </c>
      <c r="L2424" s="341">
        <v>47.25</v>
      </c>
      <c r="M2424" s="346"/>
    </row>
    <row r="2425" spans="2:13" outlineLevel="1" x14ac:dyDescent="0.2">
      <c r="B2425" s="345"/>
      <c r="C2425" s="493" t="s">
        <v>1991</v>
      </c>
      <c r="D2425" s="472" t="s">
        <v>2391</v>
      </c>
      <c r="E2425" s="444" t="s">
        <v>108</v>
      </c>
      <c r="F2425" s="444" t="s">
        <v>1387</v>
      </c>
      <c r="G2425" s="473" t="s">
        <v>1993</v>
      </c>
      <c r="H2425" s="473"/>
      <c r="I2425" s="339" t="s">
        <v>83</v>
      </c>
      <c r="J2425" s="340">
        <v>2</v>
      </c>
      <c r="K2425" s="341">
        <v>77.84</v>
      </c>
      <c r="L2425" s="341">
        <v>155.68</v>
      </c>
      <c r="M2425" s="346"/>
    </row>
    <row r="2426" spans="2:13" outlineLevel="1" x14ac:dyDescent="0.2">
      <c r="B2426" s="345"/>
      <c r="C2426" s="493" t="s">
        <v>1991</v>
      </c>
      <c r="D2426" s="472" t="s">
        <v>2392</v>
      </c>
      <c r="E2426" s="444" t="s">
        <v>108</v>
      </c>
      <c r="F2426" s="444" t="s">
        <v>1488</v>
      </c>
      <c r="G2426" s="473" t="s">
        <v>1993</v>
      </c>
      <c r="H2426" s="473"/>
      <c r="I2426" s="339" t="s">
        <v>29</v>
      </c>
      <c r="J2426" s="340">
        <v>2</v>
      </c>
      <c r="K2426" s="341">
        <v>26.02</v>
      </c>
      <c r="L2426" s="341">
        <v>52.04</v>
      </c>
      <c r="M2426" s="346"/>
    </row>
    <row r="2427" spans="2:13" outlineLevel="1" x14ac:dyDescent="0.2">
      <c r="B2427" s="345"/>
      <c r="C2427" s="493" t="s">
        <v>1991</v>
      </c>
      <c r="D2427" s="472" t="s">
        <v>2394</v>
      </c>
      <c r="E2427" s="444" t="s">
        <v>67</v>
      </c>
      <c r="F2427" s="444" t="s">
        <v>2395</v>
      </c>
      <c r="G2427" s="473" t="s">
        <v>1993</v>
      </c>
      <c r="H2427" s="473"/>
      <c r="I2427" s="339" t="s">
        <v>209</v>
      </c>
      <c r="J2427" s="340">
        <v>4</v>
      </c>
      <c r="K2427" s="341">
        <v>430</v>
      </c>
      <c r="L2427" s="341">
        <v>1720</v>
      </c>
      <c r="M2427" s="346"/>
    </row>
    <row r="2428" spans="2:13" ht="25.5" outlineLevel="1" x14ac:dyDescent="0.2">
      <c r="B2428" s="345"/>
      <c r="C2428" s="493" t="s">
        <v>1991</v>
      </c>
      <c r="D2428" s="472" t="s">
        <v>2397</v>
      </c>
      <c r="E2428" s="444" t="s">
        <v>14</v>
      </c>
      <c r="F2428" s="444" t="s">
        <v>1302</v>
      </c>
      <c r="G2428" s="473" t="s">
        <v>1993</v>
      </c>
      <c r="H2428" s="473"/>
      <c r="I2428" s="339" t="s">
        <v>29</v>
      </c>
      <c r="J2428" s="340">
        <v>4</v>
      </c>
      <c r="K2428" s="341">
        <v>136.88</v>
      </c>
      <c r="L2428" s="341">
        <v>547.52</v>
      </c>
      <c r="M2428" s="346"/>
    </row>
    <row r="2429" spans="2:13" outlineLevel="1" x14ac:dyDescent="0.2">
      <c r="B2429" s="345"/>
      <c r="C2429" s="493" t="s">
        <v>1991</v>
      </c>
      <c r="D2429" s="472" t="s">
        <v>2405</v>
      </c>
      <c r="E2429" s="444" t="s">
        <v>14</v>
      </c>
      <c r="F2429" s="444" t="s">
        <v>1405</v>
      </c>
      <c r="G2429" s="473" t="s">
        <v>1993</v>
      </c>
      <c r="H2429" s="473"/>
      <c r="I2429" s="339" t="s">
        <v>29</v>
      </c>
      <c r="J2429" s="340">
        <v>16</v>
      </c>
      <c r="K2429" s="341">
        <v>11.89</v>
      </c>
      <c r="L2429" s="341">
        <v>190.24</v>
      </c>
      <c r="M2429" s="346"/>
    </row>
    <row r="2430" spans="2:13" ht="25.5" outlineLevel="1" x14ac:dyDescent="0.2">
      <c r="B2430" s="345"/>
      <c r="C2430" s="493" t="s">
        <v>1991</v>
      </c>
      <c r="D2430" s="472" t="s">
        <v>1557</v>
      </c>
      <c r="E2430" s="444" t="s">
        <v>14</v>
      </c>
      <c r="F2430" s="444" t="s">
        <v>1558</v>
      </c>
      <c r="G2430" s="473" t="s">
        <v>1993</v>
      </c>
      <c r="H2430" s="473"/>
      <c r="I2430" s="339" t="s">
        <v>29</v>
      </c>
      <c r="J2430" s="340">
        <v>26</v>
      </c>
      <c r="K2430" s="341">
        <v>1.06</v>
      </c>
      <c r="L2430" s="341">
        <v>27.56</v>
      </c>
      <c r="M2430" s="346"/>
    </row>
    <row r="2431" spans="2:13" outlineLevel="1" x14ac:dyDescent="0.2">
      <c r="B2431" s="345"/>
      <c r="C2431" s="493" t="s">
        <v>1991</v>
      </c>
      <c r="D2431" s="472" t="s">
        <v>1541</v>
      </c>
      <c r="E2431" s="444" t="s">
        <v>108</v>
      </c>
      <c r="F2431" s="444" t="s">
        <v>1542</v>
      </c>
      <c r="G2431" s="473" t="s">
        <v>1993</v>
      </c>
      <c r="H2431" s="473"/>
      <c r="I2431" s="339" t="s">
        <v>29</v>
      </c>
      <c r="J2431" s="340">
        <v>0.375</v>
      </c>
      <c r="K2431" s="341">
        <v>94.71</v>
      </c>
      <c r="L2431" s="341">
        <v>35.51</v>
      </c>
      <c r="M2431" s="346"/>
    </row>
    <row r="2432" spans="2:13" outlineLevel="1" x14ac:dyDescent="0.2">
      <c r="B2432" s="345"/>
      <c r="C2432" s="493" t="s">
        <v>1991</v>
      </c>
      <c r="D2432" s="472" t="s">
        <v>1845</v>
      </c>
      <c r="E2432" s="444" t="s">
        <v>108</v>
      </c>
      <c r="F2432" s="444" t="s">
        <v>1846</v>
      </c>
      <c r="G2432" s="473" t="s">
        <v>1993</v>
      </c>
      <c r="H2432" s="473"/>
      <c r="I2432" s="339" t="s">
        <v>29</v>
      </c>
      <c r="J2432" s="340">
        <v>0.33300000000000002</v>
      </c>
      <c r="K2432" s="341">
        <v>19.3</v>
      </c>
      <c r="L2432" s="341">
        <v>6.42</v>
      </c>
      <c r="M2432" s="346"/>
    </row>
    <row r="2433" spans="2:13" ht="25.5" outlineLevel="1" x14ac:dyDescent="0.2">
      <c r="B2433" s="345"/>
      <c r="C2433" s="493" t="s">
        <v>1991</v>
      </c>
      <c r="D2433" s="472" t="s">
        <v>1669</v>
      </c>
      <c r="E2433" s="444" t="s">
        <v>14</v>
      </c>
      <c r="F2433" s="444" t="s">
        <v>1670</v>
      </c>
      <c r="G2433" s="473" t="s">
        <v>1993</v>
      </c>
      <c r="H2433" s="473"/>
      <c r="I2433" s="339" t="s">
        <v>29</v>
      </c>
      <c r="J2433" s="340">
        <v>26</v>
      </c>
      <c r="K2433" s="341">
        <v>1.37</v>
      </c>
      <c r="L2433" s="341">
        <v>35.619999999999997</v>
      </c>
      <c r="M2433" s="346"/>
    </row>
    <row r="2434" spans="2:13" outlineLevel="1" x14ac:dyDescent="0.2">
      <c r="B2434" s="345"/>
      <c r="C2434" s="493" t="s">
        <v>1991</v>
      </c>
      <c r="D2434" s="472" t="s">
        <v>2398</v>
      </c>
      <c r="E2434" s="444" t="s">
        <v>67</v>
      </c>
      <c r="F2434" s="444" t="s">
        <v>2399</v>
      </c>
      <c r="G2434" s="473" t="s">
        <v>1993</v>
      </c>
      <c r="H2434" s="473"/>
      <c r="I2434" s="339" t="s">
        <v>209</v>
      </c>
      <c r="J2434" s="340">
        <v>39</v>
      </c>
      <c r="K2434" s="341">
        <v>0.57999999999999996</v>
      </c>
      <c r="L2434" s="341">
        <v>22.62</v>
      </c>
      <c r="M2434" s="346"/>
    </row>
    <row r="2435" spans="2:13" outlineLevel="1" x14ac:dyDescent="0.2">
      <c r="B2435" s="345"/>
      <c r="C2435" s="493" t="s">
        <v>1991</v>
      </c>
      <c r="D2435" s="472" t="s">
        <v>1855</v>
      </c>
      <c r="E2435" s="444" t="s">
        <v>75</v>
      </c>
      <c r="F2435" s="444" t="s">
        <v>1856</v>
      </c>
      <c r="G2435" s="473" t="s">
        <v>1993</v>
      </c>
      <c r="H2435" s="473"/>
      <c r="I2435" s="339" t="s">
        <v>24</v>
      </c>
      <c r="J2435" s="340">
        <v>2.8E-3</v>
      </c>
      <c r="K2435" s="341">
        <v>310.70999999999998</v>
      </c>
      <c r="L2435" s="341">
        <v>0.86</v>
      </c>
      <c r="M2435" s="346"/>
    </row>
    <row r="2436" spans="2:13" outlineLevel="1" x14ac:dyDescent="0.2">
      <c r="B2436" s="345"/>
      <c r="C2436" s="493" t="s">
        <v>1991</v>
      </c>
      <c r="D2436" s="472" t="s">
        <v>1609</v>
      </c>
      <c r="E2436" s="444" t="s">
        <v>1205</v>
      </c>
      <c r="F2436" s="444" t="s">
        <v>1610</v>
      </c>
      <c r="G2436" s="473" t="s">
        <v>1993</v>
      </c>
      <c r="H2436" s="473"/>
      <c r="I2436" s="339" t="s">
        <v>29</v>
      </c>
      <c r="J2436" s="340">
        <v>1</v>
      </c>
      <c r="K2436" s="341">
        <v>14.75</v>
      </c>
      <c r="L2436" s="341">
        <v>14.75</v>
      </c>
      <c r="M2436" s="346"/>
    </row>
    <row r="2437" spans="2:13" outlineLevel="1" x14ac:dyDescent="0.2">
      <c r="B2437" s="345"/>
      <c r="C2437" s="491"/>
      <c r="D2437" s="469"/>
      <c r="E2437" s="469"/>
      <c r="F2437" s="469"/>
      <c r="G2437" s="469" t="s">
        <v>1917</v>
      </c>
      <c r="H2437" s="470">
        <v>11.906348148853146</v>
      </c>
      <c r="I2437" s="469" t="s">
        <v>1918</v>
      </c>
      <c r="J2437" s="470">
        <v>13.11</v>
      </c>
      <c r="K2437" s="469" t="s">
        <v>1919</v>
      </c>
      <c r="L2437" s="470">
        <v>25.02</v>
      </c>
      <c r="M2437" s="346"/>
    </row>
    <row r="2438" spans="2:13" outlineLevel="1" x14ac:dyDescent="0.2">
      <c r="B2438" s="345"/>
      <c r="C2438" s="491"/>
      <c r="D2438" s="469"/>
      <c r="E2438" s="469"/>
      <c r="F2438" s="469"/>
      <c r="G2438" s="469" t="s">
        <v>1920</v>
      </c>
      <c r="H2438" s="470">
        <v>856.88</v>
      </c>
      <c r="I2438" s="469"/>
      <c r="J2438" s="471" t="s">
        <v>1921</v>
      </c>
      <c r="K2438" s="471"/>
      <c r="L2438" s="470">
        <v>4711.5</v>
      </c>
      <c r="M2438" s="346"/>
    </row>
    <row r="2439" spans="2:13" outlineLevel="1" x14ac:dyDescent="0.2">
      <c r="B2439" s="345"/>
      <c r="C2439" s="494" t="s">
        <v>2001</v>
      </c>
      <c r="D2439" s="474"/>
      <c r="E2439" s="474"/>
      <c r="F2439" s="474"/>
      <c r="G2439" s="474"/>
      <c r="H2439" s="474"/>
      <c r="I2439" s="474"/>
      <c r="J2439" s="474"/>
      <c r="K2439" s="474"/>
      <c r="L2439" s="474"/>
      <c r="M2439" s="346"/>
    </row>
    <row r="2440" spans="2:13" ht="13.5" outlineLevel="1" thickBot="1" x14ac:dyDescent="0.25">
      <c r="B2440" s="345"/>
      <c r="C2440" s="486" t="s">
        <v>2407</v>
      </c>
      <c r="D2440" s="471"/>
      <c r="E2440" s="471"/>
      <c r="F2440" s="471"/>
      <c r="G2440" s="471"/>
      <c r="H2440" s="471"/>
      <c r="I2440" s="471"/>
      <c r="J2440" s="471"/>
      <c r="K2440" s="471"/>
      <c r="L2440" s="471"/>
      <c r="M2440" s="346"/>
    </row>
    <row r="2441" spans="2:13" ht="13.5" outlineLevel="1" thickTop="1" x14ac:dyDescent="0.2">
      <c r="B2441" s="345"/>
      <c r="C2441" s="492"/>
      <c r="D2441" s="338"/>
      <c r="E2441" s="338"/>
      <c r="F2441" s="338"/>
      <c r="G2441" s="338"/>
      <c r="H2441" s="338"/>
      <c r="I2441" s="338"/>
      <c r="J2441" s="338"/>
      <c r="K2441" s="338"/>
      <c r="L2441" s="338"/>
      <c r="M2441" s="346"/>
    </row>
    <row r="2442" spans="2:13" ht="15" outlineLevel="1" x14ac:dyDescent="0.2">
      <c r="B2442" s="345"/>
      <c r="C2442" s="488" t="s">
        <v>755</v>
      </c>
      <c r="D2442" s="462" t="s">
        <v>1</v>
      </c>
      <c r="E2442" s="461" t="s">
        <v>2</v>
      </c>
      <c r="F2442" s="461" t="s">
        <v>3</v>
      </c>
      <c r="G2442" s="463" t="s">
        <v>1900</v>
      </c>
      <c r="H2442" s="463"/>
      <c r="I2442" s="464" t="s">
        <v>4</v>
      </c>
      <c r="J2442" s="462" t="s">
        <v>5</v>
      </c>
      <c r="K2442" s="462" t="s">
        <v>6</v>
      </c>
      <c r="L2442" s="462" t="s">
        <v>7</v>
      </c>
      <c r="M2442" s="346"/>
    </row>
    <row r="2443" spans="2:13" ht="25.5" outlineLevel="1" x14ac:dyDescent="0.2">
      <c r="B2443" s="345"/>
      <c r="C2443" s="489" t="s">
        <v>1901</v>
      </c>
      <c r="D2443" s="465" t="s">
        <v>756</v>
      </c>
      <c r="E2443" s="443" t="s">
        <v>27</v>
      </c>
      <c r="F2443" s="443" t="s">
        <v>757</v>
      </c>
      <c r="G2443" s="466" t="s">
        <v>1970</v>
      </c>
      <c r="H2443" s="466"/>
      <c r="I2443" s="332" t="s">
        <v>29</v>
      </c>
      <c r="J2443" s="333">
        <v>1</v>
      </c>
      <c r="K2443" s="334">
        <v>718.32</v>
      </c>
      <c r="L2443" s="334">
        <v>718.32</v>
      </c>
      <c r="M2443" s="346"/>
    </row>
    <row r="2444" spans="2:13" ht="25.5" outlineLevel="1" x14ac:dyDescent="0.2">
      <c r="B2444" s="345"/>
      <c r="C2444" s="490" t="s">
        <v>1903</v>
      </c>
      <c r="D2444" s="467" t="s">
        <v>2003</v>
      </c>
      <c r="E2444" s="442" t="s">
        <v>14</v>
      </c>
      <c r="F2444" s="442" t="s">
        <v>2004</v>
      </c>
      <c r="G2444" s="468" t="s">
        <v>1916</v>
      </c>
      <c r="H2444" s="468"/>
      <c r="I2444" s="335" t="s">
        <v>1050</v>
      </c>
      <c r="J2444" s="336">
        <v>1.3121</v>
      </c>
      <c r="K2444" s="337">
        <v>27.6</v>
      </c>
      <c r="L2444" s="337">
        <v>36.21</v>
      </c>
      <c r="M2444" s="346"/>
    </row>
    <row r="2445" spans="2:13" ht="25.5" outlineLevel="1" x14ac:dyDescent="0.2">
      <c r="B2445" s="345"/>
      <c r="C2445" s="490" t="s">
        <v>1903</v>
      </c>
      <c r="D2445" s="467" t="s">
        <v>1997</v>
      </c>
      <c r="E2445" s="442" t="s">
        <v>14</v>
      </c>
      <c r="F2445" s="442" t="s">
        <v>1998</v>
      </c>
      <c r="G2445" s="468" t="s">
        <v>1916</v>
      </c>
      <c r="H2445" s="468"/>
      <c r="I2445" s="335" t="s">
        <v>1050</v>
      </c>
      <c r="J2445" s="336">
        <v>0.60629999999999995</v>
      </c>
      <c r="K2445" s="337">
        <v>21.09</v>
      </c>
      <c r="L2445" s="337">
        <v>12.78</v>
      </c>
      <c r="M2445" s="346"/>
    </row>
    <row r="2446" spans="2:13" ht="25.5" outlineLevel="1" x14ac:dyDescent="0.2">
      <c r="B2446" s="345"/>
      <c r="C2446" s="490" t="s">
        <v>1903</v>
      </c>
      <c r="D2446" s="467" t="s">
        <v>2408</v>
      </c>
      <c r="E2446" s="442" t="s">
        <v>14</v>
      </c>
      <c r="F2446" s="442" t="s">
        <v>2409</v>
      </c>
      <c r="G2446" s="468" t="s">
        <v>1970</v>
      </c>
      <c r="H2446" s="468"/>
      <c r="I2446" s="335" t="s">
        <v>29</v>
      </c>
      <c r="J2446" s="336">
        <v>1</v>
      </c>
      <c r="K2446" s="337">
        <v>41.69</v>
      </c>
      <c r="L2446" s="337">
        <v>41.69</v>
      </c>
      <c r="M2446" s="346"/>
    </row>
    <row r="2447" spans="2:13" ht="25.5" outlineLevel="1" x14ac:dyDescent="0.2">
      <c r="B2447" s="345"/>
      <c r="C2447" s="493" t="s">
        <v>1991</v>
      </c>
      <c r="D2447" s="472" t="s">
        <v>2410</v>
      </c>
      <c r="E2447" s="444" t="s">
        <v>14</v>
      </c>
      <c r="F2447" s="444" t="s">
        <v>1396</v>
      </c>
      <c r="G2447" s="473" t="s">
        <v>1993</v>
      </c>
      <c r="H2447" s="473"/>
      <c r="I2447" s="339" t="s">
        <v>29</v>
      </c>
      <c r="J2447" s="340">
        <v>2</v>
      </c>
      <c r="K2447" s="341">
        <v>25.04</v>
      </c>
      <c r="L2447" s="341">
        <v>50.08</v>
      </c>
      <c r="M2447" s="346"/>
    </row>
    <row r="2448" spans="2:13" outlineLevel="1" x14ac:dyDescent="0.2">
      <c r="B2448" s="345"/>
      <c r="C2448" s="493" t="s">
        <v>1991</v>
      </c>
      <c r="D2448" s="472" t="s">
        <v>2411</v>
      </c>
      <c r="E2448" s="444" t="s">
        <v>14</v>
      </c>
      <c r="F2448" s="444" t="s">
        <v>1481</v>
      </c>
      <c r="G2448" s="473" t="s">
        <v>1993</v>
      </c>
      <c r="H2448" s="473"/>
      <c r="I2448" s="339" t="s">
        <v>29</v>
      </c>
      <c r="J2448" s="340">
        <v>1</v>
      </c>
      <c r="K2448" s="341">
        <v>15.67</v>
      </c>
      <c r="L2448" s="341">
        <v>15.67</v>
      </c>
      <c r="M2448" s="346"/>
    </row>
    <row r="2449" spans="2:13" outlineLevel="1" x14ac:dyDescent="0.2">
      <c r="B2449" s="345"/>
      <c r="C2449" s="493" t="s">
        <v>1991</v>
      </c>
      <c r="D2449" s="472" t="s">
        <v>2344</v>
      </c>
      <c r="E2449" s="444" t="s">
        <v>14</v>
      </c>
      <c r="F2449" s="444" t="s">
        <v>1524</v>
      </c>
      <c r="G2449" s="473" t="s">
        <v>1993</v>
      </c>
      <c r="H2449" s="473"/>
      <c r="I2449" s="339" t="s">
        <v>166</v>
      </c>
      <c r="J2449" s="340">
        <v>8.8099999999999998E-2</v>
      </c>
      <c r="K2449" s="341">
        <v>71.73</v>
      </c>
      <c r="L2449" s="341">
        <v>6.31</v>
      </c>
      <c r="M2449" s="346"/>
    </row>
    <row r="2450" spans="2:13" ht="25.5" outlineLevel="1" x14ac:dyDescent="0.2">
      <c r="B2450" s="345"/>
      <c r="C2450" s="493" t="s">
        <v>1991</v>
      </c>
      <c r="D2450" s="472" t="s">
        <v>2412</v>
      </c>
      <c r="E2450" s="444" t="s">
        <v>14</v>
      </c>
      <c r="F2450" s="444" t="s">
        <v>1248</v>
      </c>
      <c r="G2450" s="473" t="s">
        <v>1993</v>
      </c>
      <c r="H2450" s="473"/>
      <c r="I2450" s="339" t="s">
        <v>29</v>
      </c>
      <c r="J2450" s="340">
        <v>1</v>
      </c>
      <c r="K2450" s="341">
        <v>515.23</v>
      </c>
      <c r="L2450" s="341">
        <v>515.23</v>
      </c>
      <c r="M2450" s="346"/>
    </row>
    <row r="2451" spans="2:13" outlineLevel="1" x14ac:dyDescent="0.2">
      <c r="B2451" s="345"/>
      <c r="C2451" s="493" t="s">
        <v>1991</v>
      </c>
      <c r="D2451" s="472" t="s">
        <v>2413</v>
      </c>
      <c r="E2451" s="444" t="s">
        <v>14</v>
      </c>
      <c r="F2451" s="444" t="s">
        <v>1392</v>
      </c>
      <c r="G2451" s="473" t="s">
        <v>1993</v>
      </c>
      <c r="H2451" s="473"/>
      <c r="I2451" s="339" t="s">
        <v>29</v>
      </c>
      <c r="J2451" s="340">
        <v>1</v>
      </c>
      <c r="K2451" s="341">
        <v>40.35</v>
      </c>
      <c r="L2451" s="341">
        <v>40.35</v>
      </c>
      <c r="M2451" s="346"/>
    </row>
    <row r="2452" spans="2:13" outlineLevel="1" x14ac:dyDescent="0.2">
      <c r="B2452" s="345"/>
      <c r="C2452" s="491"/>
      <c r="D2452" s="469"/>
      <c r="E2452" s="469"/>
      <c r="F2452" s="469"/>
      <c r="G2452" s="469" t="s">
        <v>1917</v>
      </c>
      <c r="H2452" s="470">
        <v>18.344912915199391</v>
      </c>
      <c r="I2452" s="469" t="s">
        <v>1918</v>
      </c>
      <c r="J2452" s="470">
        <v>20.21</v>
      </c>
      <c r="K2452" s="469" t="s">
        <v>1919</v>
      </c>
      <c r="L2452" s="470">
        <v>38.549999999999997</v>
      </c>
      <c r="M2452" s="346"/>
    </row>
    <row r="2453" spans="2:13" outlineLevel="1" x14ac:dyDescent="0.2">
      <c r="B2453" s="345"/>
      <c r="C2453" s="491"/>
      <c r="D2453" s="469"/>
      <c r="E2453" s="469"/>
      <c r="F2453" s="469"/>
      <c r="G2453" s="469" t="s">
        <v>1920</v>
      </c>
      <c r="H2453" s="470">
        <v>159.68</v>
      </c>
      <c r="I2453" s="469"/>
      <c r="J2453" s="471" t="s">
        <v>1921</v>
      </c>
      <c r="K2453" s="471"/>
      <c r="L2453" s="470">
        <v>878</v>
      </c>
      <c r="M2453" s="346"/>
    </row>
    <row r="2454" spans="2:13" outlineLevel="1" x14ac:dyDescent="0.2">
      <c r="B2454" s="345"/>
      <c r="C2454" s="494" t="s">
        <v>2001</v>
      </c>
      <c r="D2454" s="474"/>
      <c r="E2454" s="474"/>
      <c r="F2454" s="474"/>
      <c r="G2454" s="474"/>
      <c r="H2454" s="474"/>
      <c r="I2454" s="474"/>
      <c r="J2454" s="474"/>
      <c r="K2454" s="474"/>
      <c r="L2454" s="474"/>
      <c r="M2454" s="346"/>
    </row>
    <row r="2455" spans="2:13" ht="13.5" outlineLevel="1" thickBot="1" x14ac:dyDescent="0.25">
      <c r="B2455" s="345"/>
      <c r="C2455" s="486" t="s">
        <v>2414</v>
      </c>
      <c r="D2455" s="471"/>
      <c r="E2455" s="471"/>
      <c r="F2455" s="471"/>
      <c r="G2455" s="471"/>
      <c r="H2455" s="471"/>
      <c r="I2455" s="471"/>
      <c r="J2455" s="471"/>
      <c r="K2455" s="471"/>
      <c r="L2455" s="471"/>
      <c r="M2455" s="346"/>
    </row>
    <row r="2456" spans="2:13" ht="13.5" outlineLevel="1" thickTop="1" x14ac:dyDescent="0.2">
      <c r="B2456" s="345"/>
      <c r="C2456" s="492"/>
      <c r="D2456" s="338"/>
      <c r="E2456" s="338"/>
      <c r="F2456" s="338"/>
      <c r="G2456" s="338"/>
      <c r="H2456" s="338"/>
      <c r="I2456" s="338"/>
      <c r="J2456" s="338"/>
      <c r="K2456" s="338"/>
      <c r="L2456" s="338"/>
      <c r="M2456" s="346"/>
    </row>
    <row r="2457" spans="2:13" ht="15" outlineLevel="1" x14ac:dyDescent="0.2">
      <c r="B2457" s="345"/>
      <c r="C2457" s="488" t="s">
        <v>758</v>
      </c>
      <c r="D2457" s="462" t="s">
        <v>1</v>
      </c>
      <c r="E2457" s="461" t="s">
        <v>2</v>
      </c>
      <c r="F2457" s="461" t="s">
        <v>3</v>
      </c>
      <c r="G2457" s="463" t="s">
        <v>1900</v>
      </c>
      <c r="H2457" s="463"/>
      <c r="I2457" s="464" t="s">
        <v>4</v>
      </c>
      <c r="J2457" s="462" t="s">
        <v>5</v>
      </c>
      <c r="K2457" s="462" t="s">
        <v>6</v>
      </c>
      <c r="L2457" s="462" t="s">
        <v>7</v>
      </c>
      <c r="M2457" s="346"/>
    </row>
    <row r="2458" spans="2:13" ht="25.5" outlineLevel="1" x14ac:dyDescent="0.2">
      <c r="B2458" s="345"/>
      <c r="C2458" s="489" t="s">
        <v>1901</v>
      </c>
      <c r="D2458" s="465" t="s">
        <v>759</v>
      </c>
      <c r="E2458" s="443" t="s">
        <v>14</v>
      </c>
      <c r="F2458" s="443" t="s">
        <v>760</v>
      </c>
      <c r="G2458" s="466" t="s">
        <v>1970</v>
      </c>
      <c r="H2458" s="466"/>
      <c r="I2458" s="332" t="s">
        <v>29</v>
      </c>
      <c r="J2458" s="333">
        <v>1</v>
      </c>
      <c r="K2458" s="334">
        <v>662.83</v>
      </c>
      <c r="L2458" s="334">
        <v>662.83</v>
      </c>
      <c r="M2458" s="346"/>
    </row>
    <row r="2459" spans="2:13" ht="25.5" outlineLevel="1" x14ac:dyDescent="0.2">
      <c r="B2459" s="345"/>
      <c r="C2459" s="490" t="s">
        <v>1903</v>
      </c>
      <c r="D2459" s="467" t="s">
        <v>2003</v>
      </c>
      <c r="E2459" s="442" t="s">
        <v>14</v>
      </c>
      <c r="F2459" s="442" t="s">
        <v>2004</v>
      </c>
      <c r="G2459" s="468" t="s">
        <v>1916</v>
      </c>
      <c r="H2459" s="468"/>
      <c r="I2459" s="335" t="s">
        <v>1050</v>
      </c>
      <c r="J2459" s="336">
        <v>1.0089999999999999</v>
      </c>
      <c r="K2459" s="337">
        <v>27.6</v>
      </c>
      <c r="L2459" s="337">
        <v>27.84</v>
      </c>
      <c r="M2459" s="346"/>
    </row>
    <row r="2460" spans="2:13" ht="25.5" outlineLevel="1" x14ac:dyDescent="0.2">
      <c r="B2460" s="345"/>
      <c r="C2460" s="490" t="s">
        <v>1903</v>
      </c>
      <c r="D2460" s="467" t="s">
        <v>1997</v>
      </c>
      <c r="E2460" s="442" t="s">
        <v>14</v>
      </c>
      <c r="F2460" s="442" t="s">
        <v>1998</v>
      </c>
      <c r="G2460" s="468" t="s">
        <v>1916</v>
      </c>
      <c r="H2460" s="468"/>
      <c r="I2460" s="335" t="s">
        <v>1050</v>
      </c>
      <c r="J2460" s="336">
        <v>0.31790000000000002</v>
      </c>
      <c r="K2460" s="337">
        <v>21.09</v>
      </c>
      <c r="L2460" s="337">
        <v>6.7</v>
      </c>
      <c r="M2460" s="346"/>
    </row>
    <row r="2461" spans="2:13" ht="25.5" outlineLevel="1" x14ac:dyDescent="0.2">
      <c r="B2461" s="345"/>
      <c r="C2461" s="493" t="s">
        <v>1991</v>
      </c>
      <c r="D2461" s="472" t="s">
        <v>1809</v>
      </c>
      <c r="E2461" s="444" t="s">
        <v>14</v>
      </c>
      <c r="F2461" s="444" t="s">
        <v>1810</v>
      </c>
      <c r="G2461" s="473" t="s">
        <v>1993</v>
      </c>
      <c r="H2461" s="473"/>
      <c r="I2461" s="339" t="s">
        <v>29</v>
      </c>
      <c r="J2461" s="340">
        <v>1</v>
      </c>
      <c r="K2461" s="341">
        <v>10.59</v>
      </c>
      <c r="L2461" s="341">
        <v>10.59</v>
      </c>
      <c r="M2461" s="346"/>
    </row>
    <row r="2462" spans="2:13" outlineLevel="1" x14ac:dyDescent="0.2">
      <c r="B2462" s="345"/>
      <c r="C2462" s="493" t="s">
        <v>1991</v>
      </c>
      <c r="D2462" s="472" t="s">
        <v>1799</v>
      </c>
      <c r="E2462" s="444" t="s">
        <v>14</v>
      </c>
      <c r="F2462" s="444" t="s">
        <v>1800</v>
      </c>
      <c r="G2462" s="473" t="s">
        <v>1993</v>
      </c>
      <c r="H2462" s="473"/>
      <c r="I2462" s="339" t="s">
        <v>29</v>
      </c>
      <c r="J2462" s="340">
        <v>3.6499999999999998E-2</v>
      </c>
      <c r="K2462" s="341">
        <v>3.9</v>
      </c>
      <c r="L2462" s="341">
        <v>0.14000000000000001</v>
      </c>
      <c r="M2462" s="346"/>
    </row>
    <row r="2463" spans="2:13" outlineLevel="1" x14ac:dyDescent="0.2">
      <c r="B2463" s="345"/>
      <c r="C2463" s="493" t="s">
        <v>1991</v>
      </c>
      <c r="D2463" s="472" t="s">
        <v>2415</v>
      </c>
      <c r="E2463" s="444" t="s">
        <v>14</v>
      </c>
      <c r="F2463" s="444" t="s">
        <v>1464</v>
      </c>
      <c r="G2463" s="473" t="s">
        <v>1993</v>
      </c>
      <c r="H2463" s="473"/>
      <c r="I2463" s="339" t="s">
        <v>29</v>
      </c>
      <c r="J2463" s="340">
        <v>1</v>
      </c>
      <c r="K2463" s="341">
        <v>346.7</v>
      </c>
      <c r="L2463" s="341">
        <v>346.7</v>
      </c>
      <c r="M2463" s="346"/>
    </row>
    <row r="2464" spans="2:13" ht="25.5" outlineLevel="1" x14ac:dyDescent="0.2">
      <c r="B2464" s="345"/>
      <c r="C2464" s="493" t="s">
        <v>1991</v>
      </c>
      <c r="D2464" s="472" t="s">
        <v>2416</v>
      </c>
      <c r="E2464" s="444" t="s">
        <v>14</v>
      </c>
      <c r="F2464" s="444" t="s">
        <v>1371</v>
      </c>
      <c r="G2464" s="473" t="s">
        <v>1993</v>
      </c>
      <c r="H2464" s="473"/>
      <c r="I2464" s="339" t="s">
        <v>29</v>
      </c>
      <c r="J2464" s="340">
        <v>2</v>
      </c>
      <c r="K2464" s="341">
        <v>18.559999999999999</v>
      </c>
      <c r="L2464" s="341">
        <v>37.119999999999997</v>
      </c>
      <c r="M2464" s="346"/>
    </row>
    <row r="2465" spans="2:13" ht="25.5" outlineLevel="1" x14ac:dyDescent="0.2">
      <c r="B2465" s="345"/>
      <c r="C2465" s="493" t="s">
        <v>1991</v>
      </c>
      <c r="D2465" s="472" t="s">
        <v>2417</v>
      </c>
      <c r="E2465" s="444" t="s">
        <v>14</v>
      </c>
      <c r="F2465" s="444" t="s">
        <v>1476</v>
      </c>
      <c r="G2465" s="473" t="s">
        <v>1993</v>
      </c>
      <c r="H2465" s="473"/>
      <c r="I2465" s="339" t="s">
        <v>29</v>
      </c>
      <c r="J2465" s="340">
        <v>1</v>
      </c>
      <c r="K2465" s="341">
        <v>233.74</v>
      </c>
      <c r="L2465" s="341">
        <v>233.74</v>
      </c>
      <c r="M2465" s="346"/>
    </row>
    <row r="2466" spans="2:13" outlineLevel="1" x14ac:dyDescent="0.2">
      <c r="B2466" s="345"/>
      <c r="C2466" s="491"/>
      <c r="D2466" s="469"/>
      <c r="E2466" s="469"/>
      <c r="F2466" s="469"/>
      <c r="G2466" s="469" t="s">
        <v>1917</v>
      </c>
      <c r="H2466" s="470">
        <v>11.796897306557533</v>
      </c>
      <c r="I2466" s="469" t="s">
        <v>1918</v>
      </c>
      <c r="J2466" s="470">
        <v>12.99</v>
      </c>
      <c r="K2466" s="469" t="s">
        <v>1919</v>
      </c>
      <c r="L2466" s="470">
        <v>24.79</v>
      </c>
      <c r="M2466" s="346"/>
    </row>
    <row r="2467" spans="2:13" ht="13.5" outlineLevel="1" thickBot="1" x14ac:dyDescent="0.25">
      <c r="B2467" s="345"/>
      <c r="C2467" s="491"/>
      <c r="D2467" s="469"/>
      <c r="E2467" s="469"/>
      <c r="F2467" s="469"/>
      <c r="G2467" s="469" t="s">
        <v>1920</v>
      </c>
      <c r="H2467" s="470">
        <v>147.34</v>
      </c>
      <c r="I2467" s="469"/>
      <c r="J2467" s="471" t="s">
        <v>1921</v>
      </c>
      <c r="K2467" s="471"/>
      <c r="L2467" s="470">
        <v>810.17</v>
      </c>
      <c r="M2467" s="346"/>
    </row>
    <row r="2468" spans="2:13" ht="13.5" outlineLevel="1" thickTop="1" x14ac:dyDescent="0.2">
      <c r="B2468" s="345"/>
      <c r="C2468" s="492"/>
      <c r="D2468" s="338"/>
      <c r="E2468" s="338"/>
      <c r="F2468" s="338"/>
      <c r="G2468" s="338"/>
      <c r="H2468" s="338"/>
      <c r="I2468" s="338"/>
      <c r="J2468" s="338"/>
      <c r="K2468" s="338"/>
      <c r="L2468" s="338"/>
      <c r="M2468" s="346"/>
    </row>
    <row r="2469" spans="2:13" ht="15" outlineLevel="1" x14ac:dyDescent="0.2">
      <c r="B2469" s="345"/>
      <c r="C2469" s="488" t="s">
        <v>761</v>
      </c>
      <c r="D2469" s="462" t="s">
        <v>1</v>
      </c>
      <c r="E2469" s="461" t="s">
        <v>2</v>
      </c>
      <c r="F2469" s="461" t="s">
        <v>3</v>
      </c>
      <c r="G2469" s="463" t="s">
        <v>1900</v>
      </c>
      <c r="H2469" s="463"/>
      <c r="I2469" s="464" t="s">
        <v>4</v>
      </c>
      <c r="J2469" s="462" t="s">
        <v>5</v>
      </c>
      <c r="K2469" s="462" t="s">
        <v>6</v>
      </c>
      <c r="L2469" s="462" t="s">
        <v>7</v>
      </c>
      <c r="M2469" s="346"/>
    </row>
    <row r="2470" spans="2:13" ht="25.5" outlineLevel="1" x14ac:dyDescent="0.2">
      <c r="B2470" s="345"/>
      <c r="C2470" s="489" t="s">
        <v>1901</v>
      </c>
      <c r="D2470" s="465" t="s">
        <v>762</v>
      </c>
      <c r="E2470" s="443" t="s">
        <v>14</v>
      </c>
      <c r="F2470" s="443" t="s">
        <v>763</v>
      </c>
      <c r="G2470" s="466" t="s">
        <v>1970</v>
      </c>
      <c r="H2470" s="466"/>
      <c r="I2470" s="332" t="s">
        <v>29</v>
      </c>
      <c r="J2470" s="333">
        <v>1</v>
      </c>
      <c r="K2470" s="334">
        <v>58.23</v>
      </c>
      <c r="L2470" s="334">
        <v>58.23</v>
      </c>
      <c r="M2470" s="346"/>
    </row>
    <row r="2471" spans="2:13" ht="25.5" outlineLevel="1" x14ac:dyDescent="0.2">
      <c r="B2471" s="345"/>
      <c r="C2471" s="490" t="s">
        <v>1903</v>
      </c>
      <c r="D2471" s="467" t="s">
        <v>2003</v>
      </c>
      <c r="E2471" s="442" t="s">
        <v>14</v>
      </c>
      <c r="F2471" s="442" t="s">
        <v>2004</v>
      </c>
      <c r="G2471" s="468" t="s">
        <v>1916</v>
      </c>
      <c r="H2471" s="468"/>
      <c r="I2471" s="335" t="s">
        <v>1050</v>
      </c>
      <c r="J2471" s="336">
        <v>0.31619999999999998</v>
      </c>
      <c r="K2471" s="337">
        <v>27.6</v>
      </c>
      <c r="L2471" s="337">
        <v>8.7200000000000006</v>
      </c>
      <c r="M2471" s="346"/>
    </row>
    <row r="2472" spans="2:13" ht="25.5" outlineLevel="1" x14ac:dyDescent="0.2">
      <c r="B2472" s="345"/>
      <c r="C2472" s="490" t="s">
        <v>1903</v>
      </c>
      <c r="D2472" s="467" t="s">
        <v>1997</v>
      </c>
      <c r="E2472" s="442" t="s">
        <v>14</v>
      </c>
      <c r="F2472" s="442" t="s">
        <v>1998</v>
      </c>
      <c r="G2472" s="468" t="s">
        <v>1916</v>
      </c>
      <c r="H2472" s="468"/>
      <c r="I2472" s="335" t="s">
        <v>1050</v>
      </c>
      <c r="J2472" s="336">
        <v>9.9599999999999994E-2</v>
      </c>
      <c r="K2472" s="337">
        <v>21.09</v>
      </c>
      <c r="L2472" s="337">
        <v>2.1</v>
      </c>
      <c r="M2472" s="346"/>
    </row>
    <row r="2473" spans="2:13" outlineLevel="1" x14ac:dyDescent="0.2">
      <c r="B2473" s="345"/>
      <c r="C2473" s="493" t="s">
        <v>1991</v>
      </c>
      <c r="D2473" s="472" t="s">
        <v>2418</v>
      </c>
      <c r="E2473" s="444" t="s">
        <v>14</v>
      </c>
      <c r="F2473" s="444" t="s">
        <v>1395</v>
      </c>
      <c r="G2473" s="473" t="s">
        <v>1993</v>
      </c>
      <c r="H2473" s="473"/>
      <c r="I2473" s="339" t="s">
        <v>29</v>
      </c>
      <c r="J2473" s="340">
        <v>1</v>
      </c>
      <c r="K2473" s="341">
        <v>47.41</v>
      </c>
      <c r="L2473" s="341">
        <v>47.41</v>
      </c>
      <c r="M2473" s="346"/>
    </row>
    <row r="2474" spans="2:13" outlineLevel="1" x14ac:dyDescent="0.2">
      <c r="B2474" s="345"/>
      <c r="C2474" s="491"/>
      <c r="D2474" s="469"/>
      <c r="E2474" s="469"/>
      <c r="F2474" s="469"/>
      <c r="G2474" s="469" t="s">
        <v>1917</v>
      </c>
      <c r="H2474" s="470">
        <v>3.6927762444084897</v>
      </c>
      <c r="I2474" s="469" t="s">
        <v>1918</v>
      </c>
      <c r="J2474" s="470">
        <v>4.07</v>
      </c>
      <c r="K2474" s="469" t="s">
        <v>1919</v>
      </c>
      <c r="L2474" s="470">
        <v>7.76</v>
      </c>
      <c r="M2474" s="346"/>
    </row>
    <row r="2475" spans="2:13" ht="13.5" outlineLevel="1" thickBot="1" x14ac:dyDescent="0.25">
      <c r="B2475" s="345"/>
      <c r="C2475" s="491"/>
      <c r="D2475" s="469"/>
      <c r="E2475" s="469"/>
      <c r="F2475" s="469"/>
      <c r="G2475" s="469" t="s">
        <v>1920</v>
      </c>
      <c r="H2475" s="470">
        <v>12.94</v>
      </c>
      <c r="I2475" s="469"/>
      <c r="J2475" s="471" t="s">
        <v>1921</v>
      </c>
      <c r="K2475" s="471"/>
      <c r="L2475" s="470">
        <v>71.17</v>
      </c>
      <c r="M2475" s="346"/>
    </row>
    <row r="2476" spans="2:13" ht="13.5" outlineLevel="1" thickTop="1" x14ac:dyDescent="0.2">
      <c r="B2476" s="345"/>
      <c r="C2476" s="492"/>
      <c r="D2476" s="338"/>
      <c r="E2476" s="338"/>
      <c r="F2476" s="338"/>
      <c r="G2476" s="338"/>
      <c r="H2476" s="338"/>
      <c r="I2476" s="338"/>
      <c r="J2476" s="338"/>
      <c r="K2476" s="338"/>
      <c r="L2476" s="338"/>
      <c r="M2476" s="346"/>
    </row>
    <row r="2477" spans="2:13" ht="15" outlineLevel="1" x14ac:dyDescent="0.2">
      <c r="B2477" s="345"/>
      <c r="C2477" s="488" t="s">
        <v>764</v>
      </c>
      <c r="D2477" s="462" t="s">
        <v>1</v>
      </c>
      <c r="E2477" s="461" t="s">
        <v>2</v>
      </c>
      <c r="F2477" s="461" t="s">
        <v>3</v>
      </c>
      <c r="G2477" s="463" t="s">
        <v>1900</v>
      </c>
      <c r="H2477" s="463"/>
      <c r="I2477" s="464" t="s">
        <v>4</v>
      </c>
      <c r="J2477" s="462" t="s">
        <v>5</v>
      </c>
      <c r="K2477" s="462" t="s">
        <v>6</v>
      </c>
      <c r="L2477" s="462" t="s">
        <v>7</v>
      </c>
      <c r="M2477" s="346"/>
    </row>
    <row r="2478" spans="2:13" ht="25.5" outlineLevel="1" x14ac:dyDescent="0.2">
      <c r="B2478" s="345"/>
      <c r="C2478" s="489" t="s">
        <v>1901</v>
      </c>
      <c r="D2478" s="465" t="s">
        <v>765</v>
      </c>
      <c r="E2478" s="443" t="s">
        <v>27</v>
      </c>
      <c r="F2478" s="443" t="s">
        <v>766</v>
      </c>
      <c r="G2478" s="466" t="s">
        <v>1970</v>
      </c>
      <c r="H2478" s="466"/>
      <c r="I2478" s="332" t="s">
        <v>29</v>
      </c>
      <c r="J2478" s="333">
        <v>1</v>
      </c>
      <c r="K2478" s="334">
        <v>266.67</v>
      </c>
      <c r="L2478" s="334">
        <v>266.67</v>
      </c>
      <c r="M2478" s="346"/>
    </row>
    <row r="2479" spans="2:13" ht="25.5" outlineLevel="1" x14ac:dyDescent="0.2">
      <c r="B2479" s="345"/>
      <c r="C2479" s="490" t="s">
        <v>1903</v>
      </c>
      <c r="D2479" s="467" t="s">
        <v>2003</v>
      </c>
      <c r="E2479" s="442" t="s">
        <v>14</v>
      </c>
      <c r="F2479" s="442" t="s">
        <v>2004</v>
      </c>
      <c r="G2479" s="468" t="s">
        <v>1916</v>
      </c>
      <c r="H2479" s="468"/>
      <c r="I2479" s="335" t="s">
        <v>1050</v>
      </c>
      <c r="J2479" s="336">
        <v>0.25</v>
      </c>
      <c r="K2479" s="337">
        <v>27.6</v>
      </c>
      <c r="L2479" s="337">
        <v>6.9</v>
      </c>
      <c r="M2479" s="346"/>
    </row>
    <row r="2480" spans="2:13" ht="25.5" outlineLevel="1" x14ac:dyDescent="0.2">
      <c r="B2480" s="345"/>
      <c r="C2480" s="493" t="s">
        <v>1991</v>
      </c>
      <c r="D2480" s="472" t="s">
        <v>1313</v>
      </c>
      <c r="E2480" s="444" t="s">
        <v>75</v>
      </c>
      <c r="F2480" s="444" t="s">
        <v>1314</v>
      </c>
      <c r="G2480" s="473" t="s">
        <v>1993</v>
      </c>
      <c r="H2480" s="473"/>
      <c r="I2480" s="339" t="s">
        <v>29</v>
      </c>
      <c r="J2480" s="340">
        <v>1</v>
      </c>
      <c r="K2480" s="341">
        <v>259.77</v>
      </c>
      <c r="L2480" s="341">
        <v>259.77</v>
      </c>
      <c r="M2480" s="346"/>
    </row>
    <row r="2481" spans="2:13" outlineLevel="1" x14ac:dyDescent="0.2">
      <c r="B2481" s="345"/>
      <c r="C2481" s="491"/>
      <c r="D2481" s="469"/>
      <c r="E2481" s="469"/>
      <c r="F2481" s="469"/>
      <c r="G2481" s="469" t="s">
        <v>1917</v>
      </c>
      <c r="H2481" s="470">
        <v>2.4221947273246407</v>
      </c>
      <c r="I2481" s="469" t="s">
        <v>1918</v>
      </c>
      <c r="J2481" s="470">
        <v>2.67</v>
      </c>
      <c r="K2481" s="469" t="s">
        <v>1919</v>
      </c>
      <c r="L2481" s="470">
        <v>5.09</v>
      </c>
      <c r="M2481" s="346"/>
    </row>
    <row r="2482" spans="2:13" outlineLevel="1" x14ac:dyDescent="0.2">
      <c r="B2482" s="345"/>
      <c r="C2482" s="491"/>
      <c r="D2482" s="469"/>
      <c r="E2482" s="469"/>
      <c r="F2482" s="469"/>
      <c r="G2482" s="469" t="s">
        <v>1920</v>
      </c>
      <c r="H2482" s="470">
        <v>59.28</v>
      </c>
      <c r="I2482" s="469"/>
      <c r="J2482" s="471" t="s">
        <v>1921</v>
      </c>
      <c r="K2482" s="471"/>
      <c r="L2482" s="470">
        <v>325.95</v>
      </c>
      <c r="M2482" s="346"/>
    </row>
    <row r="2483" spans="2:13" outlineLevel="1" x14ac:dyDescent="0.2">
      <c r="B2483" s="345"/>
      <c r="C2483" s="494" t="s">
        <v>2001</v>
      </c>
      <c r="D2483" s="474"/>
      <c r="E2483" s="474"/>
      <c r="F2483" s="474"/>
      <c r="G2483" s="474"/>
      <c r="H2483" s="474"/>
      <c r="I2483" s="474"/>
      <c r="J2483" s="474"/>
      <c r="K2483" s="474"/>
      <c r="L2483" s="474"/>
      <c r="M2483" s="346"/>
    </row>
    <row r="2484" spans="2:13" ht="13.5" outlineLevel="1" thickBot="1" x14ac:dyDescent="0.25">
      <c r="B2484" s="345"/>
      <c r="C2484" s="486" t="s">
        <v>2419</v>
      </c>
      <c r="D2484" s="471"/>
      <c r="E2484" s="471"/>
      <c r="F2484" s="471"/>
      <c r="G2484" s="471"/>
      <c r="H2484" s="471"/>
      <c r="I2484" s="471"/>
      <c r="J2484" s="471"/>
      <c r="K2484" s="471"/>
      <c r="L2484" s="471"/>
      <c r="M2484" s="346"/>
    </row>
    <row r="2485" spans="2:13" ht="13.5" outlineLevel="1" thickTop="1" x14ac:dyDescent="0.2">
      <c r="B2485" s="345"/>
      <c r="C2485" s="492"/>
      <c r="D2485" s="338"/>
      <c r="E2485" s="338"/>
      <c r="F2485" s="338"/>
      <c r="G2485" s="338"/>
      <c r="H2485" s="338"/>
      <c r="I2485" s="338"/>
      <c r="J2485" s="338"/>
      <c r="K2485" s="338"/>
      <c r="L2485" s="338"/>
      <c r="M2485" s="346"/>
    </row>
    <row r="2486" spans="2:13" ht="15" outlineLevel="1" x14ac:dyDescent="0.2">
      <c r="B2486" s="345"/>
      <c r="C2486" s="488" t="s">
        <v>767</v>
      </c>
      <c r="D2486" s="462" t="s">
        <v>1</v>
      </c>
      <c r="E2486" s="461" t="s">
        <v>2</v>
      </c>
      <c r="F2486" s="461" t="s">
        <v>3</v>
      </c>
      <c r="G2486" s="463" t="s">
        <v>1900</v>
      </c>
      <c r="H2486" s="463"/>
      <c r="I2486" s="464" t="s">
        <v>4</v>
      </c>
      <c r="J2486" s="462" t="s">
        <v>5</v>
      </c>
      <c r="K2486" s="462" t="s">
        <v>6</v>
      </c>
      <c r="L2486" s="462" t="s">
        <v>7</v>
      </c>
      <c r="M2486" s="346"/>
    </row>
    <row r="2487" spans="2:13" ht="25.5" outlineLevel="1" x14ac:dyDescent="0.2">
      <c r="B2487" s="345"/>
      <c r="C2487" s="489" t="s">
        <v>1901</v>
      </c>
      <c r="D2487" s="465" t="s">
        <v>768</v>
      </c>
      <c r="E2487" s="443" t="s">
        <v>14</v>
      </c>
      <c r="F2487" s="443" t="s">
        <v>769</v>
      </c>
      <c r="G2487" s="466" t="s">
        <v>1970</v>
      </c>
      <c r="H2487" s="466"/>
      <c r="I2487" s="332" t="s">
        <v>29</v>
      </c>
      <c r="J2487" s="333">
        <v>1</v>
      </c>
      <c r="K2487" s="334">
        <v>45.54</v>
      </c>
      <c r="L2487" s="334">
        <v>45.54</v>
      </c>
      <c r="M2487" s="346"/>
    </row>
    <row r="2488" spans="2:13" ht="25.5" outlineLevel="1" x14ac:dyDescent="0.2">
      <c r="B2488" s="345"/>
      <c r="C2488" s="490" t="s">
        <v>1903</v>
      </c>
      <c r="D2488" s="467" t="s">
        <v>2003</v>
      </c>
      <c r="E2488" s="442" t="s">
        <v>14</v>
      </c>
      <c r="F2488" s="442" t="s">
        <v>2004</v>
      </c>
      <c r="G2488" s="468" t="s">
        <v>1916</v>
      </c>
      <c r="H2488" s="468"/>
      <c r="I2488" s="335" t="s">
        <v>1050</v>
      </c>
      <c r="J2488" s="336">
        <v>0.31619999999999998</v>
      </c>
      <c r="K2488" s="337">
        <v>27.6</v>
      </c>
      <c r="L2488" s="337">
        <v>8.7200000000000006</v>
      </c>
      <c r="M2488" s="346"/>
    </row>
    <row r="2489" spans="2:13" ht="25.5" outlineLevel="1" x14ac:dyDescent="0.2">
      <c r="B2489" s="345"/>
      <c r="C2489" s="490" t="s">
        <v>1903</v>
      </c>
      <c r="D2489" s="467" t="s">
        <v>1997</v>
      </c>
      <c r="E2489" s="442" t="s">
        <v>14</v>
      </c>
      <c r="F2489" s="442" t="s">
        <v>1998</v>
      </c>
      <c r="G2489" s="468" t="s">
        <v>1916</v>
      </c>
      <c r="H2489" s="468"/>
      <c r="I2489" s="335" t="s">
        <v>1050</v>
      </c>
      <c r="J2489" s="336">
        <v>9.9599999999999994E-2</v>
      </c>
      <c r="K2489" s="337">
        <v>21.09</v>
      </c>
      <c r="L2489" s="337">
        <v>2.1</v>
      </c>
      <c r="M2489" s="346"/>
    </row>
    <row r="2490" spans="2:13" ht="25.5" outlineLevel="1" x14ac:dyDescent="0.2">
      <c r="B2490" s="345"/>
      <c r="C2490" s="493" t="s">
        <v>1991</v>
      </c>
      <c r="D2490" s="472" t="s">
        <v>2420</v>
      </c>
      <c r="E2490" s="444" t="s">
        <v>14</v>
      </c>
      <c r="F2490" s="444" t="s">
        <v>1453</v>
      </c>
      <c r="G2490" s="473" t="s">
        <v>1993</v>
      </c>
      <c r="H2490" s="473"/>
      <c r="I2490" s="339" t="s">
        <v>29</v>
      </c>
      <c r="J2490" s="340">
        <v>1</v>
      </c>
      <c r="K2490" s="341">
        <v>34.72</v>
      </c>
      <c r="L2490" s="341">
        <v>34.72</v>
      </c>
      <c r="M2490" s="346"/>
    </row>
    <row r="2491" spans="2:13" outlineLevel="1" x14ac:dyDescent="0.2">
      <c r="B2491" s="345"/>
      <c r="C2491" s="491"/>
      <c r="D2491" s="469"/>
      <c r="E2491" s="469"/>
      <c r="F2491" s="469"/>
      <c r="G2491" s="469" t="s">
        <v>1917</v>
      </c>
      <c r="H2491" s="470">
        <v>3.6927762444084897</v>
      </c>
      <c r="I2491" s="469" t="s">
        <v>1918</v>
      </c>
      <c r="J2491" s="470">
        <v>4.07</v>
      </c>
      <c r="K2491" s="469" t="s">
        <v>1919</v>
      </c>
      <c r="L2491" s="470">
        <v>7.76</v>
      </c>
      <c r="M2491" s="346"/>
    </row>
    <row r="2492" spans="2:13" ht="13.5" outlineLevel="1" thickBot="1" x14ac:dyDescent="0.25">
      <c r="B2492" s="345"/>
      <c r="C2492" s="491"/>
      <c r="D2492" s="469"/>
      <c r="E2492" s="469"/>
      <c r="F2492" s="469"/>
      <c r="G2492" s="469" t="s">
        <v>1920</v>
      </c>
      <c r="H2492" s="470">
        <v>10.119999999999999</v>
      </c>
      <c r="I2492" s="469"/>
      <c r="J2492" s="471" t="s">
        <v>1921</v>
      </c>
      <c r="K2492" s="471"/>
      <c r="L2492" s="470">
        <v>55.66</v>
      </c>
      <c r="M2492" s="346"/>
    </row>
    <row r="2493" spans="2:13" ht="13.5" outlineLevel="1" thickTop="1" x14ac:dyDescent="0.2">
      <c r="B2493" s="345"/>
      <c r="C2493" s="492"/>
      <c r="D2493" s="338"/>
      <c r="E2493" s="338"/>
      <c r="F2493" s="338"/>
      <c r="G2493" s="338"/>
      <c r="H2493" s="338"/>
      <c r="I2493" s="338"/>
      <c r="J2493" s="338"/>
      <c r="K2493" s="338"/>
      <c r="L2493" s="338"/>
      <c r="M2493" s="346"/>
    </row>
    <row r="2494" spans="2:13" ht="15" outlineLevel="1" x14ac:dyDescent="0.2">
      <c r="B2494" s="345"/>
      <c r="C2494" s="488" t="s">
        <v>770</v>
      </c>
      <c r="D2494" s="462" t="s">
        <v>1</v>
      </c>
      <c r="E2494" s="461" t="s">
        <v>2</v>
      </c>
      <c r="F2494" s="461" t="s">
        <v>3</v>
      </c>
      <c r="G2494" s="463" t="s">
        <v>1900</v>
      </c>
      <c r="H2494" s="463"/>
      <c r="I2494" s="464" t="s">
        <v>4</v>
      </c>
      <c r="J2494" s="462" t="s">
        <v>5</v>
      </c>
      <c r="K2494" s="462" t="s">
        <v>6</v>
      </c>
      <c r="L2494" s="462" t="s">
        <v>7</v>
      </c>
      <c r="M2494" s="346"/>
    </row>
    <row r="2495" spans="2:13" ht="25.5" outlineLevel="1" x14ac:dyDescent="0.2">
      <c r="B2495" s="345"/>
      <c r="C2495" s="489" t="s">
        <v>1901</v>
      </c>
      <c r="D2495" s="465" t="s">
        <v>771</v>
      </c>
      <c r="E2495" s="443" t="s">
        <v>27</v>
      </c>
      <c r="F2495" s="443" t="s">
        <v>772</v>
      </c>
      <c r="G2495" s="466" t="s">
        <v>1970</v>
      </c>
      <c r="H2495" s="466"/>
      <c r="I2495" s="332" t="s">
        <v>29</v>
      </c>
      <c r="J2495" s="333">
        <v>1</v>
      </c>
      <c r="K2495" s="334">
        <v>347.57</v>
      </c>
      <c r="L2495" s="334">
        <v>347.57</v>
      </c>
      <c r="M2495" s="346"/>
    </row>
    <row r="2496" spans="2:13" ht="25.5" outlineLevel="1" x14ac:dyDescent="0.2">
      <c r="B2496" s="345"/>
      <c r="C2496" s="490" t="s">
        <v>1903</v>
      </c>
      <c r="D2496" s="467" t="s">
        <v>2268</v>
      </c>
      <c r="E2496" s="442" t="s">
        <v>14</v>
      </c>
      <c r="F2496" s="442" t="s">
        <v>2269</v>
      </c>
      <c r="G2496" s="468" t="s">
        <v>1916</v>
      </c>
      <c r="H2496" s="468"/>
      <c r="I2496" s="335" t="s">
        <v>1050</v>
      </c>
      <c r="J2496" s="336">
        <v>0.8458</v>
      </c>
      <c r="K2496" s="337">
        <v>28.23</v>
      </c>
      <c r="L2496" s="337">
        <v>23.87</v>
      </c>
      <c r="M2496" s="346"/>
    </row>
    <row r="2497" spans="2:13" ht="25.5" outlineLevel="1" x14ac:dyDescent="0.2">
      <c r="B2497" s="345"/>
      <c r="C2497" s="490" t="s">
        <v>1903</v>
      </c>
      <c r="D2497" s="467" t="s">
        <v>1997</v>
      </c>
      <c r="E2497" s="442" t="s">
        <v>14</v>
      </c>
      <c r="F2497" s="442" t="s">
        <v>1998</v>
      </c>
      <c r="G2497" s="468" t="s">
        <v>1916</v>
      </c>
      <c r="H2497" s="468"/>
      <c r="I2497" s="335" t="s">
        <v>1050</v>
      </c>
      <c r="J2497" s="336">
        <v>0.26650000000000001</v>
      </c>
      <c r="K2497" s="337">
        <v>21.09</v>
      </c>
      <c r="L2497" s="337">
        <v>5.62</v>
      </c>
      <c r="M2497" s="346"/>
    </row>
    <row r="2498" spans="2:13" ht="25.5" outlineLevel="1" x14ac:dyDescent="0.2">
      <c r="B2498" s="345"/>
      <c r="C2498" s="490" t="s">
        <v>1903</v>
      </c>
      <c r="D2498" s="467" t="s">
        <v>2421</v>
      </c>
      <c r="E2498" s="442" t="s">
        <v>14</v>
      </c>
      <c r="F2498" s="442" t="s">
        <v>2422</v>
      </c>
      <c r="G2498" s="468" t="s">
        <v>1970</v>
      </c>
      <c r="H2498" s="468"/>
      <c r="I2498" s="335" t="s">
        <v>29</v>
      </c>
      <c r="J2498" s="336">
        <v>1</v>
      </c>
      <c r="K2498" s="337">
        <v>51.75</v>
      </c>
      <c r="L2498" s="337">
        <v>51.75</v>
      </c>
      <c r="M2498" s="346"/>
    </row>
    <row r="2499" spans="2:13" ht="25.5" outlineLevel="1" x14ac:dyDescent="0.2">
      <c r="B2499" s="345"/>
      <c r="C2499" s="490" t="s">
        <v>1903</v>
      </c>
      <c r="D2499" s="467" t="s">
        <v>2423</v>
      </c>
      <c r="E2499" s="442" t="s">
        <v>14</v>
      </c>
      <c r="F2499" s="442" t="s">
        <v>2424</v>
      </c>
      <c r="G2499" s="468" t="s">
        <v>1970</v>
      </c>
      <c r="H2499" s="468"/>
      <c r="I2499" s="335" t="s">
        <v>29</v>
      </c>
      <c r="J2499" s="336">
        <v>1</v>
      </c>
      <c r="K2499" s="337">
        <v>154.47999999999999</v>
      </c>
      <c r="L2499" s="337">
        <v>154.47999999999999</v>
      </c>
      <c r="M2499" s="346"/>
    </row>
    <row r="2500" spans="2:13" outlineLevel="1" x14ac:dyDescent="0.2">
      <c r="B2500" s="345"/>
      <c r="C2500" s="493" t="s">
        <v>1991</v>
      </c>
      <c r="D2500" s="472" t="s">
        <v>2346</v>
      </c>
      <c r="E2500" s="444" t="s">
        <v>14</v>
      </c>
      <c r="F2500" s="444" t="s">
        <v>1465</v>
      </c>
      <c r="G2500" s="473" t="s">
        <v>1993</v>
      </c>
      <c r="H2500" s="473"/>
      <c r="I2500" s="339" t="s">
        <v>166</v>
      </c>
      <c r="J2500" s="340">
        <v>0.52710000000000001</v>
      </c>
      <c r="K2500" s="341">
        <v>34.479999999999997</v>
      </c>
      <c r="L2500" s="341">
        <v>18.170000000000002</v>
      </c>
      <c r="M2500" s="346"/>
    </row>
    <row r="2501" spans="2:13" ht="25.5" outlineLevel="1" x14ac:dyDescent="0.2">
      <c r="B2501" s="345"/>
      <c r="C2501" s="493" t="s">
        <v>1991</v>
      </c>
      <c r="D2501" s="472" t="s">
        <v>2425</v>
      </c>
      <c r="E2501" s="444" t="s">
        <v>14</v>
      </c>
      <c r="F2501" s="444" t="s">
        <v>1407</v>
      </c>
      <c r="G2501" s="473" t="s">
        <v>1993</v>
      </c>
      <c r="H2501" s="473"/>
      <c r="I2501" s="339" t="s">
        <v>29</v>
      </c>
      <c r="J2501" s="340">
        <v>1</v>
      </c>
      <c r="K2501" s="341">
        <v>93.68</v>
      </c>
      <c r="L2501" s="341">
        <v>93.68</v>
      </c>
      <c r="M2501" s="346"/>
    </row>
    <row r="2502" spans="2:13" outlineLevel="1" x14ac:dyDescent="0.2">
      <c r="B2502" s="345"/>
      <c r="C2502" s="491"/>
      <c r="D2502" s="469"/>
      <c r="E2502" s="469"/>
      <c r="F2502" s="469"/>
      <c r="G2502" s="469" t="s">
        <v>1917</v>
      </c>
      <c r="H2502" s="470">
        <v>15.089940039973351</v>
      </c>
      <c r="I2502" s="469" t="s">
        <v>1918</v>
      </c>
      <c r="J2502" s="470">
        <v>16.62</v>
      </c>
      <c r="K2502" s="469" t="s">
        <v>1919</v>
      </c>
      <c r="L2502" s="470">
        <v>31.71</v>
      </c>
      <c r="M2502" s="346"/>
    </row>
    <row r="2503" spans="2:13" outlineLevel="1" x14ac:dyDescent="0.2">
      <c r="B2503" s="345"/>
      <c r="C2503" s="491"/>
      <c r="D2503" s="469"/>
      <c r="E2503" s="469"/>
      <c r="F2503" s="469"/>
      <c r="G2503" s="469" t="s">
        <v>1920</v>
      </c>
      <c r="H2503" s="470">
        <v>77.260000000000005</v>
      </c>
      <c r="I2503" s="469"/>
      <c r="J2503" s="471" t="s">
        <v>1921</v>
      </c>
      <c r="K2503" s="471"/>
      <c r="L2503" s="470">
        <v>424.83</v>
      </c>
      <c r="M2503" s="346"/>
    </row>
    <row r="2504" spans="2:13" outlineLevel="1" x14ac:dyDescent="0.2">
      <c r="B2504" s="345"/>
      <c r="C2504" s="494" t="s">
        <v>2001</v>
      </c>
      <c r="D2504" s="474"/>
      <c r="E2504" s="474"/>
      <c r="F2504" s="474"/>
      <c r="G2504" s="474"/>
      <c r="H2504" s="474"/>
      <c r="I2504" s="474"/>
      <c r="J2504" s="474"/>
      <c r="K2504" s="474"/>
      <c r="L2504" s="474"/>
      <c r="M2504" s="346"/>
    </row>
    <row r="2505" spans="2:13" ht="13.5" outlineLevel="1" thickBot="1" x14ac:dyDescent="0.25">
      <c r="B2505" s="345"/>
      <c r="C2505" s="486" t="s">
        <v>2426</v>
      </c>
      <c r="D2505" s="471"/>
      <c r="E2505" s="471"/>
      <c r="F2505" s="471"/>
      <c r="G2505" s="471"/>
      <c r="H2505" s="471"/>
      <c r="I2505" s="471"/>
      <c r="J2505" s="471"/>
      <c r="K2505" s="471"/>
      <c r="L2505" s="471"/>
      <c r="M2505" s="346"/>
    </row>
    <row r="2506" spans="2:13" ht="13.5" outlineLevel="1" thickTop="1" x14ac:dyDescent="0.2">
      <c r="B2506" s="345"/>
      <c r="C2506" s="492"/>
      <c r="D2506" s="338"/>
      <c r="E2506" s="338"/>
      <c r="F2506" s="338"/>
      <c r="G2506" s="338"/>
      <c r="H2506" s="338"/>
      <c r="I2506" s="338"/>
      <c r="J2506" s="338"/>
      <c r="K2506" s="338"/>
      <c r="L2506" s="338"/>
      <c r="M2506" s="346"/>
    </row>
    <row r="2507" spans="2:13" ht="15" outlineLevel="1" x14ac:dyDescent="0.2">
      <c r="B2507" s="345"/>
      <c r="C2507" s="488" t="s">
        <v>773</v>
      </c>
      <c r="D2507" s="462" t="s">
        <v>1</v>
      </c>
      <c r="E2507" s="461" t="s">
        <v>2</v>
      </c>
      <c r="F2507" s="461" t="s">
        <v>3</v>
      </c>
      <c r="G2507" s="463" t="s">
        <v>1900</v>
      </c>
      <c r="H2507" s="463"/>
      <c r="I2507" s="464" t="s">
        <v>4</v>
      </c>
      <c r="J2507" s="462" t="s">
        <v>5</v>
      </c>
      <c r="K2507" s="462" t="s">
        <v>6</v>
      </c>
      <c r="L2507" s="462" t="s">
        <v>7</v>
      </c>
      <c r="M2507" s="346"/>
    </row>
    <row r="2508" spans="2:13" ht="25.5" outlineLevel="1" x14ac:dyDescent="0.2">
      <c r="B2508" s="345"/>
      <c r="C2508" s="489" t="s">
        <v>1901</v>
      </c>
      <c r="D2508" s="465" t="s">
        <v>774</v>
      </c>
      <c r="E2508" s="443" t="s">
        <v>27</v>
      </c>
      <c r="F2508" s="443" t="s">
        <v>775</v>
      </c>
      <c r="G2508" s="466" t="s">
        <v>1970</v>
      </c>
      <c r="H2508" s="466"/>
      <c r="I2508" s="332" t="s">
        <v>29</v>
      </c>
      <c r="J2508" s="333">
        <v>1</v>
      </c>
      <c r="K2508" s="334">
        <v>121.79</v>
      </c>
      <c r="L2508" s="334">
        <v>121.79</v>
      </c>
      <c r="M2508" s="346"/>
    </row>
    <row r="2509" spans="2:13" ht="25.5" outlineLevel="1" x14ac:dyDescent="0.2">
      <c r="B2509" s="345"/>
      <c r="C2509" s="490" t="s">
        <v>1903</v>
      </c>
      <c r="D2509" s="467" t="s">
        <v>2003</v>
      </c>
      <c r="E2509" s="442" t="s">
        <v>14</v>
      </c>
      <c r="F2509" s="442" t="s">
        <v>2004</v>
      </c>
      <c r="G2509" s="468" t="s">
        <v>1916</v>
      </c>
      <c r="H2509" s="468"/>
      <c r="I2509" s="335" t="s">
        <v>1050</v>
      </c>
      <c r="J2509" s="336">
        <v>0.44669999999999999</v>
      </c>
      <c r="K2509" s="337">
        <v>27.6</v>
      </c>
      <c r="L2509" s="337">
        <v>12.32</v>
      </c>
      <c r="M2509" s="346"/>
    </row>
    <row r="2510" spans="2:13" ht="25.5" outlineLevel="1" x14ac:dyDescent="0.2">
      <c r="B2510" s="345"/>
      <c r="C2510" s="490" t="s">
        <v>1903</v>
      </c>
      <c r="D2510" s="467" t="s">
        <v>1997</v>
      </c>
      <c r="E2510" s="442" t="s">
        <v>14</v>
      </c>
      <c r="F2510" s="442" t="s">
        <v>1998</v>
      </c>
      <c r="G2510" s="468" t="s">
        <v>1916</v>
      </c>
      <c r="H2510" s="468"/>
      <c r="I2510" s="335" t="s">
        <v>1050</v>
      </c>
      <c r="J2510" s="336">
        <v>0.14069999999999999</v>
      </c>
      <c r="K2510" s="337">
        <v>21.09</v>
      </c>
      <c r="L2510" s="337">
        <v>2.96</v>
      </c>
      <c r="M2510" s="346"/>
    </row>
    <row r="2511" spans="2:13" ht="25.5" outlineLevel="1" x14ac:dyDescent="0.2">
      <c r="B2511" s="345"/>
      <c r="C2511" s="493" t="s">
        <v>1991</v>
      </c>
      <c r="D2511" s="472" t="s">
        <v>2427</v>
      </c>
      <c r="E2511" s="444" t="s">
        <v>14</v>
      </c>
      <c r="F2511" s="444" t="s">
        <v>1517</v>
      </c>
      <c r="G2511" s="473" t="s">
        <v>1993</v>
      </c>
      <c r="H2511" s="473"/>
      <c r="I2511" s="339" t="s">
        <v>29</v>
      </c>
      <c r="J2511" s="340">
        <v>1</v>
      </c>
      <c r="K2511" s="341">
        <v>69.900000000000006</v>
      </c>
      <c r="L2511" s="341">
        <v>69.900000000000006</v>
      </c>
      <c r="M2511" s="346"/>
    </row>
    <row r="2512" spans="2:13" outlineLevel="1" x14ac:dyDescent="0.2">
      <c r="B2512" s="345"/>
      <c r="C2512" s="493" t="s">
        <v>1991</v>
      </c>
      <c r="D2512" s="472" t="s">
        <v>1799</v>
      </c>
      <c r="E2512" s="444" t="s">
        <v>14</v>
      </c>
      <c r="F2512" s="444" t="s">
        <v>1800</v>
      </c>
      <c r="G2512" s="473" t="s">
        <v>1993</v>
      </c>
      <c r="H2512" s="473"/>
      <c r="I2512" s="339" t="s">
        <v>29</v>
      </c>
      <c r="J2512" s="340">
        <v>2.1000000000000001E-2</v>
      </c>
      <c r="K2512" s="341">
        <v>3.9</v>
      </c>
      <c r="L2512" s="341">
        <v>0.08</v>
      </c>
      <c r="M2512" s="346"/>
    </row>
    <row r="2513" spans="2:13" outlineLevel="1" x14ac:dyDescent="0.2">
      <c r="B2513" s="345"/>
      <c r="C2513" s="493" t="s">
        <v>1991</v>
      </c>
      <c r="D2513" s="472" t="s">
        <v>1601</v>
      </c>
      <c r="E2513" s="444" t="s">
        <v>14</v>
      </c>
      <c r="F2513" s="444" t="s">
        <v>1602</v>
      </c>
      <c r="G2513" s="473" t="s">
        <v>1993</v>
      </c>
      <c r="H2513" s="473"/>
      <c r="I2513" s="339" t="s">
        <v>29</v>
      </c>
      <c r="J2513" s="340">
        <v>1</v>
      </c>
      <c r="K2513" s="341">
        <v>32.51</v>
      </c>
      <c r="L2513" s="341">
        <v>32.51</v>
      </c>
      <c r="M2513" s="346"/>
    </row>
    <row r="2514" spans="2:13" ht="25.5" outlineLevel="1" x14ac:dyDescent="0.2">
      <c r="B2514" s="345"/>
      <c r="C2514" s="493" t="s">
        <v>1991</v>
      </c>
      <c r="D2514" s="472" t="s">
        <v>1835</v>
      </c>
      <c r="E2514" s="444" t="s">
        <v>1201</v>
      </c>
      <c r="F2514" s="444" t="s">
        <v>1836</v>
      </c>
      <c r="G2514" s="473" t="s">
        <v>1993</v>
      </c>
      <c r="H2514" s="473"/>
      <c r="I2514" s="339" t="s">
        <v>209</v>
      </c>
      <c r="J2514" s="340">
        <v>1</v>
      </c>
      <c r="K2514" s="341">
        <v>4.0199999999999996</v>
      </c>
      <c r="L2514" s="341">
        <v>4.0199999999999996</v>
      </c>
      <c r="M2514" s="346"/>
    </row>
    <row r="2515" spans="2:13" outlineLevel="1" x14ac:dyDescent="0.2">
      <c r="B2515" s="345"/>
      <c r="C2515" s="491"/>
      <c r="D2515" s="469"/>
      <c r="E2515" s="469"/>
      <c r="F2515" s="469"/>
      <c r="G2515" s="469" t="s">
        <v>1917</v>
      </c>
      <c r="H2515" s="470">
        <v>5.2155705719996197</v>
      </c>
      <c r="I2515" s="469" t="s">
        <v>1918</v>
      </c>
      <c r="J2515" s="470">
        <v>5.74</v>
      </c>
      <c r="K2515" s="469" t="s">
        <v>1919</v>
      </c>
      <c r="L2515" s="470">
        <v>10.96</v>
      </c>
      <c r="M2515" s="346"/>
    </row>
    <row r="2516" spans="2:13" outlineLevel="1" x14ac:dyDescent="0.2">
      <c r="B2516" s="345"/>
      <c r="C2516" s="491"/>
      <c r="D2516" s="469"/>
      <c r="E2516" s="469"/>
      <c r="F2516" s="469"/>
      <c r="G2516" s="469" t="s">
        <v>1920</v>
      </c>
      <c r="H2516" s="470">
        <v>27.07</v>
      </c>
      <c r="I2516" s="469"/>
      <c r="J2516" s="471" t="s">
        <v>1921</v>
      </c>
      <c r="K2516" s="471"/>
      <c r="L2516" s="470">
        <v>148.86000000000001</v>
      </c>
      <c r="M2516" s="346"/>
    </row>
    <row r="2517" spans="2:13" outlineLevel="1" x14ac:dyDescent="0.2">
      <c r="B2517" s="345"/>
      <c r="C2517" s="494" t="s">
        <v>2001</v>
      </c>
      <c r="D2517" s="474"/>
      <c r="E2517" s="474"/>
      <c r="F2517" s="474"/>
      <c r="G2517" s="474"/>
      <c r="H2517" s="474"/>
      <c r="I2517" s="474"/>
      <c r="J2517" s="474"/>
      <c r="K2517" s="474"/>
      <c r="L2517" s="474"/>
      <c r="M2517" s="346"/>
    </row>
    <row r="2518" spans="2:13" ht="13.5" outlineLevel="1" thickBot="1" x14ac:dyDescent="0.25">
      <c r="B2518" s="345"/>
      <c r="C2518" s="486" t="s">
        <v>2428</v>
      </c>
      <c r="D2518" s="471"/>
      <c r="E2518" s="471"/>
      <c r="F2518" s="471"/>
      <c r="G2518" s="471"/>
      <c r="H2518" s="471"/>
      <c r="I2518" s="471"/>
      <c r="J2518" s="471"/>
      <c r="K2518" s="471"/>
      <c r="L2518" s="471"/>
      <c r="M2518" s="346"/>
    </row>
    <row r="2519" spans="2:13" ht="13.5" outlineLevel="1" thickTop="1" x14ac:dyDescent="0.2">
      <c r="B2519" s="345"/>
      <c r="C2519" s="492"/>
      <c r="D2519" s="338"/>
      <c r="E2519" s="338"/>
      <c r="F2519" s="338"/>
      <c r="G2519" s="338"/>
      <c r="H2519" s="338"/>
      <c r="I2519" s="338"/>
      <c r="J2519" s="338"/>
      <c r="K2519" s="338"/>
      <c r="L2519" s="338"/>
      <c r="M2519" s="346"/>
    </row>
    <row r="2520" spans="2:13" ht="15" outlineLevel="1" x14ac:dyDescent="0.2">
      <c r="B2520" s="345"/>
      <c r="C2520" s="488" t="s">
        <v>776</v>
      </c>
      <c r="D2520" s="462" t="s">
        <v>1</v>
      </c>
      <c r="E2520" s="461" t="s">
        <v>2</v>
      </c>
      <c r="F2520" s="461" t="s">
        <v>3</v>
      </c>
      <c r="G2520" s="463" t="s">
        <v>1900</v>
      </c>
      <c r="H2520" s="463"/>
      <c r="I2520" s="464" t="s">
        <v>4</v>
      </c>
      <c r="J2520" s="462" t="s">
        <v>5</v>
      </c>
      <c r="K2520" s="462" t="s">
        <v>6</v>
      </c>
      <c r="L2520" s="462" t="s">
        <v>7</v>
      </c>
      <c r="M2520" s="346"/>
    </row>
    <row r="2521" spans="2:13" ht="25.5" outlineLevel="1" x14ac:dyDescent="0.2">
      <c r="B2521" s="345"/>
      <c r="C2521" s="489" t="s">
        <v>1901</v>
      </c>
      <c r="D2521" s="465" t="s">
        <v>777</v>
      </c>
      <c r="E2521" s="443" t="s">
        <v>27</v>
      </c>
      <c r="F2521" s="443" t="s">
        <v>778</v>
      </c>
      <c r="G2521" s="466" t="s">
        <v>1970</v>
      </c>
      <c r="H2521" s="466"/>
      <c r="I2521" s="332" t="s">
        <v>29</v>
      </c>
      <c r="J2521" s="333">
        <v>1</v>
      </c>
      <c r="K2521" s="334">
        <v>167.85</v>
      </c>
      <c r="L2521" s="334">
        <v>167.85</v>
      </c>
      <c r="M2521" s="346"/>
    </row>
    <row r="2522" spans="2:13" ht="25.5" outlineLevel="1" x14ac:dyDescent="0.2">
      <c r="B2522" s="345"/>
      <c r="C2522" s="490" t="s">
        <v>1903</v>
      </c>
      <c r="D2522" s="467" t="s">
        <v>2003</v>
      </c>
      <c r="E2522" s="442" t="s">
        <v>14</v>
      </c>
      <c r="F2522" s="442" t="s">
        <v>2004</v>
      </c>
      <c r="G2522" s="468" t="s">
        <v>1916</v>
      </c>
      <c r="H2522" s="468"/>
      <c r="I2522" s="335" t="s">
        <v>1050</v>
      </c>
      <c r="J2522" s="336">
        <v>9.6000000000000002E-2</v>
      </c>
      <c r="K2522" s="337">
        <v>27.6</v>
      </c>
      <c r="L2522" s="337">
        <v>2.64</v>
      </c>
      <c r="M2522" s="346"/>
    </row>
    <row r="2523" spans="2:13" ht="25.5" outlineLevel="1" x14ac:dyDescent="0.2">
      <c r="B2523" s="345"/>
      <c r="C2523" s="490" t="s">
        <v>1903</v>
      </c>
      <c r="D2523" s="467" t="s">
        <v>1997</v>
      </c>
      <c r="E2523" s="442" t="s">
        <v>14</v>
      </c>
      <c r="F2523" s="442" t="s">
        <v>1998</v>
      </c>
      <c r="G2523" s="468" t="s">
        <v>1916</v>
      </c>
      <c r="H2523" s="468"/>
      <c r="I2523" s="335" t="s">
        <v>1050</v>
      </c>
      <c r="J2523" s="336">
        <v>3.0300000000000001E-2</v>
      </c>
      <c r="K2523" s="337">
        <v>21.09</v>
      </c>
      <c r="L2523" s="337">
        <v>0.63</v>
      </c>
      <c r="M2523" s="346"/>
    </row>
    <row r="2524" spans="2:13" ht="25.5" outlineLevel="1" x14ac:dyDescent="0.2">
      <c r="B2524" s="345"/>
      <c r="C2524" s="490" t="s">
        <v>1903</v>
      </c>
      <c r="D2524" s="467" t="s">
        <v>2408</v>
      </c>
      <c r="E2524" s="442" t="s">
        <v>14</v>
      </c>
      <c r="F2524" s="442" t="s">
        <v>2409</v>
      </c>
      <c r="G2524" s="468" t="s">
        <v>1970</v>
      </c>
      <c r="H2524" s="468"/>
      <c r="I2524" s="335" t="s">
        <v>29</v>
      </c>
      <c r="J2524" s="336">
        <v>1</v>
      </c>
      <c r="K2524" s="337">
        <v>41.69</v>
      </c>
      <c r="L2524" s="337">
        <v>41.69</v>
      </c>
      <c r="M2524" s="346"/>
    </row>
    <row r="2525" spans="2:13" outlineLevel="1" x14ac:dyDescent="0.2">
      <c r="B2525" s="345"/>
      <c r="C2525" s="493" t="s">
        <v>1991</v>
      </c>
      <c r="D2525" s="472" t="s">
        <v>1799</v>
      </c>
      <c r="E2525" s="444" t="s">
        <v>14</v>
      </c>
      <c r="F2525" s="444" t="s">
        <v>1800</v>
      </c>
      <c r="G2525" s="473" t="s">
        <v>1993</v>
      </c>
      <c r="H2525" s="473"/>
      <c r="I2525" s="339" t="s">
        <v>29</v>
      </c>
      <c r="J2525" s="340">
        <v>2.1000000000000001E-2</v>
      </c>
      <c r="K2525" s="341">
        <v>3.9</v>
      </c>
      <c r="L2525" s="341">
        <v>0.08</v>
      </c>
      <c r="M2525" s="346"/>
    </row>
    <row r="2526" spans="2:13" ht="25.5" outlineLevel="1" x14ac:dyDescent="0.2">
      <c r="B2526" s="345"/>
      <c r="C2526" s="493" t="s">
        <v>1991</v>
      </c>
      <c r="D2526" s="472" t="s">
        <v>2429</v>
      </c>
      <c r="E2526" s="444" t="s">
        <v>14</v>
      </c>
      <c r="F2526" s="444" t="s">
        <v>1332</v>
      </c>
      <c r="G2526" s="473" t="s">
        <v>1993</v>
      </c>
      <c r="H2526" s="473"/>
      <c r="I2526" s="339" t="s">
        <v>29</v>
      </c>
      <c r="J2526" s="340">
        <v>1</v>
      </c>
      <c r="K2526" s="341">
        <v>122.81</v>
      </c>
      <c r="L2526" s="341">
        <v>122.81</v>
      </c>
      <c r="M2526" s="346"/>
    </row>
    <row r="2527" spans="2:13" outlineLevel="1" x14ac:dyDescent="0.2">
      <c r="B2527" s="345"/>
      <c r="C2527" s="491"/>
      <c r="D2527" s="469"/>
      <c r="E2527" s="469"/>
      <c r="F2527" s="469"/>
      <c r="G2527" s="469" t="s">
        <v>1917</v>
      </c>
      <c r="H2527" s="470">
        <v>2.8980679546968688</v>
      </c>
      <c r="I2527" s="469" t="s">
        <v>1918</v>
      </c>
      <c r="J2527" s="470">
        <v>3.19</v>
      </c>
      <c r="K2527" s="469" t="s">
        <v>1919</v>
      </c>
      <c r="L2527" s="470">
        <v>6.09</v>
      </c>
      <c r="M2527" s="346"/>
    </row>
    <row r="2528" spans="2:13" outlineLevel="1" x14ac:dyDescent="0.2">
      <c r="B2528" s="345"/>
      <c r="C2528" s="491"/>
      <c r="D2528" s="469"/>
      <c r="E2528" s="469"/>
      <c r="F2528" s="469"/>
      <c r="G2528" s="469" t="s">
        <v>1920</v>
      </c>
      <c r="H2528" s="470">
        <v>37.31</v>
      </c>
      <c r="I2528" s="469"/>
      <c r="J2528" s="471" t="s">
        <v>1921</v>
      </c>
      <c r="K2528" s="471"/>
      <c r="L2528" s="470">
        <v>205.16</v>
      </c>
      <c r="M2528" s="346"/>
    </row>
    <row r="2529" spans="2:13" outlineLevel="1" x14ac:dyDescent="0.2">
      <c r="B2529" s="345"/>
      <c r="C2529" s="494" t="s">
        <v>2001</v>
      </c>
      <c r="D2529" s="474"/>
      <c r="E2529" s="474"/>
      <c r="F2529" s="474"/>
      <c r="G2529" s="474"/>
      <c r="H2529" s="474"/>
      <c r="I2529" s="474"/>
      <c r="J2529" s="474"/>
      <c r="K2529" s="474"/>
      <c r="L2529" s="474"/>
      <c r="M2529" s="346"/>
    </row>
    <row r="2530" spans="2:13" ht="13.5" outlineLevel="1" thickBot="1" x14ac:dyDescent="0.25">
      <c r="B2530" s="345"/>
      <c r="C2530" s="486" t="s">
        <v>2430</v>
      </c>
      <c r="D2530" s="471"/>
      <c r="E2530" s="471"/>
      <c r="F2530" s="471"/>
      <c r="G2530" s="471"/>
      <c r="H2530" s="471"/>
      <c r="I2530" s="471"/>
      <c r="J2530" s="471"/>
      <c r="K2530" s="471"/>
      <c r="L2530" s="471"/>
      <c r="M2530" s="346"/>
    </row>
    <row r="2531" spans="2:13" ht="13.5" outlineLevel="1" thickTop="1" x14ac:dyDescent="0.2">
      <c r="B2531" s="345"/>
      <c r="C2531" s="492"/>
      <c r="D2531" s="338"/>
      <c r="E2531" s="338"/>
      <c r="F2531" s="338"/>
      <c r="G2531" s="338"/>
      <c r="H2531" s="338"/>
      <c r="I2531" s="338"/>
      <c r="J2531" s="338"/>
      <c r="K2531" s="338"/>
      <c r="L2531" s="338"/>
      <c r="M2531" s="346"/>
    </row>
    <row r="2532" spans="2:13" ht="15" outlineLevel="1" x14ac:dyDescent="0.2">
      <c r="B2532" s="345"/>
      <c r="C2532" s="488" t="s">
        <v>779</v>
      </c>
      <c r="D2532" s="462" t="s">
        <v>1</v>
      </c>
      <c r="E2532" s="461" t="s">
        <v>2</v>
      </c>
      <c r="F2532" s="461" t="s">
        <v>3</v>
      </c>
      <c r="G2532" s="463" t="s">
        <v>1900</v>
      </c>
      <c r="H2532" s="463"/>
      <c r="I2532" s="464" t="s">
        <v>4</v>
      </c>
      <c r="J2532" s="462" t="s">
        <v>5</v>
      </c>
      <c r="K2532" s="462" t="s">
        <v>6</v>
      </c>
      <c r="L2532" s="462" t="s">
        <v>7</v>
      </c>
      <c r="M2532" s="346"/>
    </row>
    <row r="2533" spans="2:13" ht="25.5" outlineLevel="1" x14ac:dyDescent="0.2">
      <c r="B2533" s="345"/>
      <c r="C2533" s="489" t="s">
        <v>1901</v>
      </c>
      <c r="D2533" s="465" t="s">
        <v>780</v>
      </c>
      <c r="E2533" s="443" t="s">
        <v>27</v>
      </c>
      <c r="F2533" s="443" t="s">
        <v>781</v>
      </c>
      <c r="G2533" s="466" t="s">
        <v>1970</v>
      </c>
      <c r="H2533" s="466"/>
      <c r="I2533" s="332" t="s">
        <v>29</v>
      </c>
      <c r="J2533" s="333">
        <v>1</v>
      </c>
      <c r="K2533" s="334">
        <v>31.3</v>
      </c>
      <c r="L2533" s="334">
        <v>31.3</v>
      </c>
      <c r="M2533" s="346"/>
    </row>
    <row r="2534" spans="2:13" ht="25.5" outlineLevel="1" x14ac:dyDescent="0.2">
      <c r="B2534" s="345"/>
      <c r="C2534" s="490" t="s">
        <v>1903</v>
      </c>
      <c r="D2534" s="467" t="s">
        <v>2003</v>
      </c>
      <c r="E2534" s="442" t="s">
        <v>14</v>
      </c>
      <c r="F2534" s="442" t="s">
        <v>2004</v>
      </c>
      <c r="G2534" s="468" t="s">
        <v>1916</v>
      </c>
      <c r="H2534" s="468"/>
      <c r="I2534" s="335" t="s">
        <v>1050</v>
      </c>
      <c r="J2534" s="336">
        <v>0.08</v>
      </c>
      <c r="K2534" s="337">
        <v>27.6</v>
      </c>
      <c r="L2534" s="337">
        <v>2.2000000000000002</v>
      </c>
      <c r="M2534" s="346"/>
    </row>
    <row r="2535" spans="2:13" ht="25.5" outlineLevel="1" x14ac:dyDescent="0.2">
      <c r="B2535" s="345"/>
      <c r="C2535" s="493" t="s">
        <v>1991</v>
      </c>
      <c r="D2535" s="472" t="s">
        <v>2431</v>
      </c>
      <c r="E2535" s="444" t="s">
        <v>14</v>
      </c>
      <c r="F2535" s="444" t="s">
        <v>1434</v>
      </c>
      <c r="G2535" s="473" t="s">
        <v>1993</v>
      </c>
      <c r="H2535" s="473"/>
      <c r="I2535" s="339" t="s">
        <v>29</v>
      </c>
      <c r="J2535" s="340">
        <v>1</v>
      </c>
      <c r="K2535" s="341">
        <v>29.1</v>
      </c>
      <c r="L2535" s="341">
        <v>29.1</v>
      </c>
      <c r="M2535" s="346"/>
    </row>
    <row r="2536" spans="2:13" outlineLevel="1" x14ac:dyDescent="0.2">
      <c r="B2536" s="345"/>
      <c r="C2536" s="491"/>
      <c r="D2536" s="469"/>
      <c r="E2536" s="469"/>
      <c r="F2536" s="469"/>
      <c r="G2536" s="469" t="s">
        <v>1917</v>
      </c>
      <c r="H2536" s="470">
        <v>0.77091462834300939</v>
      </c>
      <c r="I2536" s="469" t="s">
        <v>1918</v>
      </c>
      <c r="J2536" s="470">
        <v>0.85</v>
      </c>
      <c r="K2536" s="469" t="s">
        <v>1919</v>
      </c>
      <c r="L2536" s="470">
        <v>1.62</v>
      </c>
      <c r="M2536" s="346"/>
    </row>
    <row r="2537" spans="2:13" outlineLevel="1" x14ac:dyDescent="0.2">
      <c r="B2537" s="345"/>
      <c r="C2537" s="491"/>
      <c r="D2537" s="469"/>
      <c r="E2537" s="469"/>
      <c r="F2537" s="469"/>
      <c r="G2537" s="469" t="s">
        <v>1920</v>
      </c>
      <c r="H2537" s="470">
        <v>6.95</v>
      </c>
      <c r="I2537" s="469"/>
      <c r="J2537" s="471" t="s">
        <v>1921</v>
      </c>
      <c r="K2537" s="471"/>
      <c r="L2537" s="470">
        <v>38.25</v>
      </c>
      <c r="M2537" s="346"/>
    </row>
    <row r="2538" spans="2:13" outlineLevel="1" x14ac:dyDescent="0.2">
      <c r="B2538" s="345"/>
      <c r="C2538" s="494" t="s">
        <v>2001</v>
      </c>
      <c r="D2538" s="474"/>
      <c r="E2538" s="474"/>
      <c r="F2538" s="474"/>
      <c r="G2538" s="474"/>
      <c r="H2538" s="474"/>
      <c r="I2538" s="474"/>
      <c r="J2538" s="474"/>
      <c r="K2538" s="474"/>
      <c r="L2538" s="474"/>
      <c r="M2538" s="346"/>
    </row>
    <row r="2539" spans="2:13" ht="13.5" outlineLevel="1" thickBot="1" x14ac:dyDescent="0.25">
      <c r="B2539" s="345"/>
      <c r="C2539" s="486" t="s">
        <v>2432</v>
      </c>
      <c r="D2539" s="471"/>
      <c r="E2539" s="471"/>
      <c r="F2539" s="471"/>
      <c r="G2539" s="471"/>
      <c r="H2539" s="471"/>
      <c r="I2539" s="471"/>
      <c r="J2539" s="471"/>
      <c r="K2539" s="471"/>
      <c r="L2539" s="471"/>
      <c r="M2539" s="346"/>
    </row>
    <row r="2540" spans="2:13" ht="13.5" outlineLevel="1" thickTop="1" x14ac:dyDescent="0.2">
      <c r="B2540" s="345"/>
      <c r="C2540" s="492"/>
      <c r="D2540" s="338"/>
      <c r="E2540" s="338"/>
      <c r="F2540" s="338"/>
      <c r="G2540" s="338"/>
      <c r="H2540" s="338"/>
      <c r="I2540" s="338"/>
      <c r="J2540" s="338"/>
      <c r="K2540" s="338"/>
      <c r="L2540" s="338"/>
      <c r="M2540" s="346"/>
    </row>
    <row r="2541" spans="2:13" ht="15" outlineLevel="1" x14ac:dyDescent="0.2">
      <c r="B2541" s="345"/>
      <c r="C2541" s="488" t="s">
        <v>782</v>
      </c>
      <c r="D2541" s="462" t="s">
        <v>1</v>
      </c>
      <c r="E2541" s="461" t="s">
        <v>2</v>
      </c>
      <c r="F2541" s="461" t="s">
        <v>3</v>
      </c>
      <c r="G2541" s="463" t="s">
        <v>1900</v>
      </c>
      <c r="H2541" s="463"/>
      <c r="I2541" s="464" t="s">
        <v>4</v>
      </c>
      <c r="J2541" s="462" t="s">
        <v>5</v>
      </c>
      <c r="K2541" s="462" t="s">
        <v>6</v>
      </c>
      <c r="L2541" s="462" t="s">
        <v>7</v>
      </c>
      <c r="M2541" s="346"/>
    </row>
    <row r="2542" spans="2:13" ht="25.5" outlineLevel="1" x14ac:dyDescent="0.2">
      <c r="B2542" s="345"/>
      <c r="C2542" s="489" t="s">
        <v>1901</v>
      </c>
      <c r="D2542" s="465" t="s">
        <v>783</v>
      </c>
      <c r="E2542" s="443" t="s">
        <v>27</v>
      </c>
      <c r="F2542" s="443" t="s">
        <v>784</v>
      </c>
      <c r="G2542" s="466" t="s">
        <v>1970</v>
      </c>
      <c r="H2542" s="466"/>
      <c r="I2542" s="332" t="s">
        <v>29</v>
      </c>
      <c r="J2542" s="333">
        <v>1</v>
      </c>
      <c r="K2542" s="334">
        <v>1221.6300000000001</v>
      </c>
      <c r="L2542" s="334">
        <v>1221.6300000000001</v>
      </c>
      <c r="M2542" s="346"/>
    </row>
    <row r="2543" spans="2:13" ht="25.5" outlineLevel="1" x14ac:dyDescent="0.2">
      <c r="B2543" s="345"/>
      <c r="C2543" s="490" t="s">
        <v>1903</v>
      </c>
      <c r="D2543" s="467" t="s">
        <v>2104</v>
      </c>
      <c r="E2543" s="442" t="s">
        <v>14</v>
      </c>
      <c r="F2543" s="442" t="s">
        <v>2105</v>
      </c>
      <c r="G2543" s="468" t="s">
        <v>1916</v>
      </c>
      <c r="H2543" s="468"/>
      <c r="I2543" s="335" t="s">
        <v>1050</v>
      </c>
      <c r="J2543" s="336">
        <v>2.7719999999999998</v>
      </c>
      <c r="K2543" s="337">
        <v>21.8</v>
      </c>
      <c r="L2543" s="337">
        <v>60.42</v>
      </c>
      <c r="M2543" s="346"/>
    </row>
    <row r="2544" spans="2:13" ht="25.5" outlineLevel="1" x14ac:dyDescent="0.2">
      <c r="B2544" s="345"/>
      <c r="C2544" s="490" t="s">
        <v>1903</v>
      </c>
      <c r="D2544" s="467" t="s">
        <v>2003</v>
      </c>
      <c r="E2544" s="442" t="s">
        <v>14</v>
      </c>
      <c r="F2544" s="442" t="s">
        <v>2004</v>
      </c>
      <c r="G2544" s="468" t="s">
        <v>1916</v>
      </c>
      <c r="H2544" s="468"/>
      <c r="I2544" s="335" t="s">
        <v>1050</v>
      </c>
      <c r="J2544" s="336">
        <v>2.7719999999999998</v>
      </c>
      <c r="K2544" s="337">
        <v>27.6</v>
      </c>
      <c r="L2544" s="337">
        <v>76.5</v>
      </c>
      <c r="M2544" s="346"/>
    </row>
    <row r="2545" spans="2:13" ht="25.5" outlineLevel="1" x14ac:dyDescent="0.2">
      <c r="B2545" s="345"/>
      <c r="C2545" s="490" t="s">
        <v>1903</v>
      </c>
      <c r="D2545" s="467" t="s">
        <v>2423</v>
      </c>
      <c r="E2545" s="442" t="s">
        <v>14</v>
      </c>
      <c r="F2545" s="442" t="s">
        <v>2424</v>
      </c>
      <c r="G2545" s="468" t="s">
        <v>1970</v>
      </c>
      <c r="H2545" s="468"/>
      <c r="I2545" s="335" t="s">
        <v>29</v>
      </c>
      <c r="J2545" s="336">
        <v>1</v>
      </c>
      <c r="K2545" s="337">
        <v>154.47999999999999</v>
      </c>
      <c r="L2545" s="337">
        <v>154.47999999999999</v>
      </c>
      <c r="M2545" s="346"/>
    </row>
    <row r="2546" spans="2:13" ht="25.5" outlineLevel="1" x14ac:dyDescent="0.2">
      <c r="B2546" s="345"/>
      <c r="C2546" s="490" t="s">
        <v>1903</v>
      </c>
      <c r="D2546" s="467" t="s">
        <v>2433</v>
      </c>
      <c r="E2546" s="442" t="s">
        <v>14</v>
      </c>
      <c r="F2546" s="442" t="s">
        <v>2434</v>
      </c>
      <c r="G2546" s="468" t="s">
        <v>1941</v>
      </c>
      <c r="H2546" s="468"/>
      <c r="I2546" s="335" t="s">
        <v>90</v>
      </c>
      <c r="J2546" s="336">
        <v>2.3E-2</v>
      </c>
      <c r="K2546" s="337">
        <v>526.9</v>
      </c>
      <c r="L2546" s="337">
        <v>12.11</v>
      </c>
      <c r="M2546" s="346"/>
    </row>
    <row r="2547" spans="2:13" ht="25.5" outlineLevel="1" x14ac:dyDescent="0.2">
      <c r="B2547" s="345"/>
      <c r="C2547" s="493" t="s">
        <v>1991</v>
      </c>
      <c r="D2547" s="472" t="s">
        <v>2435</v>
      </c>
      <c r="E2547" s="444" t="s">
        <v>14</v>
      </c>
      <c r="F2547" s="444" t="s">
        <v>1450</v>
      </c>
      <c r="G2547" s="473" t="s">
        <v>1993</v>
      </c>
      <c r="H2547" s="473"/>
      <c r="I2547" s="339" t="s">
        <v>29</v>
      </c>
      <c r="J2547" s="340">
        <v>4</v>
      </c>
      <c r="K2547" s="341">
        <v>23.73</v>
      </c>
      <c r="L2547" s="341">
        <v>94.92</v>
      </c>
      <c r="M2547" s="346"/>
    </row>
    <row r="2548" spans="2:13" ht="25.5" outlineLevel="1" x14ac:dyDescent="0.2">
      <c r="B2548" s="345"/>
      <c r="C2548" s="493" t="s">
        <v>1991</v>
      </c>
      <c r="D2548" s="472" t="s">
        <v>2308</v>
      </c>
      <c r="E2548" s="444" t="s">
        <v>14</v>
      </c>
      <c r="F2548" s="444" t="s">
        <v>1478</v>
      </c>
      <c r="G2548" s="473" t="s">
        <v>1993</v>
      </c>
      <c r="H2548" s="473"/>
      <c r="I2548" s="339" t="s">
        <v>29</v>
      </c>
      <c r="J2548" s="340">
        <v>12</v>
      </c>
      <c r="K2548" s="341">
        <v>1.1000000000000001</v>
      </c>
      <c r="L2548" s="341">
        <v>13.2</v>
      </c>
      <c r="M2548" s="346"/>
    </row>
    <row r="2549" spans="2:13" outlineLevel="1" x14ac:dyDescent="0.2">
      <c r="B2549" s="345"/>
      <c r="C2549" s="493" t="s">
        <v>1991</v>
      </c>
      <c r="D2549" s="472" t="s">
        <v>2436</v>
      </c>
      <c r="E2549" s="444" t="s">
        <v>108</v>
      </c>
      <c r="F2549" s="444" t="s">
        <v>1291</v>
      </c>
      <c r="G2549" s="473" t="s">
        <v>1993</v>
      </c>
      <c r="H2549" s="473"/>
      <c r="I2549" s="339" t="s">
        <v>29</v>
      </c>
      <c r="J2549" s="340">
        <v>1</v>
      </c>
      <c r="K2549" s="341">
        <v>810</v>
      </c>
      <c r="L2549" s="341">
        <v>810</v>
      </c>
      <c r="M2549" s="346"/>
    </row>
    <row r="2550" spans="2:13" outlineLevel="1" x14ac:dyDescent="0.2">
      <c r="B2550" s="345"/>
      <c r="C2550" s="491"/>
      <c r="D2550" s="469"/>
      <c r="E2550" s="469"/>
      <c r="F2550" s="469"/>
      <c r="G2550" s="469" t="s">
        <v>1917</v>
      </c>
      <c r="H2550" s="470">
        <v>49.771580850861334</v>
      </c>
      <c r="I2550" s="469" t="s">
        <v>1918</v>
      </c>
      <c r="J2550" s="470">
        <v>54.82</v>
      </c>
      <c r="K2550" s="469" t="s">
        <v>1919</v>
      </c>
      <c r="L2550" s="470">
        <v>104.59</v>
      </c>
      <c r="M2550" s="346"/>
    </row>
    <row r="2551" spans="2:13" outlineLevel="1" x14ac:dyDescent="0.2">
      <c r="B2551" s="345"/>
      <c r="C2551" s="491"/>
      <c r="D2551" s="469"/>
      <c r="E2551" s="469"/>
      <c r="F2551" s="469"/>
      <c r="G2551" s="469" t="s">
        <v>1920</v>
      </c>
      <c r="H2551" s="470">
        <v>271.56</v>
      </c>
      <c r="I2551" s="469"/>
      <c r="J2551" s="471" t="s">
        <v>1921</v>
      </c>
      <c r="K2551" s="471"/>
      <c r="L2551" s="470">
        <v>1493.19</v>
      </c>
      <c r="M2551" s="346"/>
    </row>
    <row r="2552" spans="2:13" outlineLevel="1" x14ac:dyDescent="0.2">
      <c r="B2552" s="345"/>
      <c r="C2552" s="494" t="s">
        <v>2001</v>
      </c>
      <c r="D2552" s="474"/>
      <c r="E2552" s="474"/>
      <c r="F2552" s="474"/>
      <c r="G2552" s="474"/>
      <c r="H2552" s="474"/>
      <c r="I2552" s="474"/>
      <c r="J2552" s="474"/>
      <c r="K2552" s="474"/>
      <c r="L2552" s="474"/>
      <c r="M2552" s="346"/>
    </row>
    <row r="2553" spans="2:13" ht="13.5" outlineLevel="1" thickBot="1" x14ac:dyDescent="0.25">
      <c r="B2553" s="345"/>
      <c r="C2553" s="486" t="s">
        <v>2437</v>
      </c>
      <c r="D2553" s="471"/>
      <c r="E2553" s="471"/>
      <c r="F2553" s="471"/>
      <c r="G2553" s="471"/>
      <c r="H2553" s="471"/>
      <c r="I2553" s="471"/>
      <c r="J2553" s="471"/>
      <c r="K2553" s="471"/>
      <c r="L2553" s="471"/>
      <c r="M2553" s="346"/>
    </row>
    <row r="2554" spans="2:13" ht="13.5" outlineLevel="1" thickTop="1" x14ac:dyDescent="0.2">
      <c r="B2554" s="345"/>
      <c r="C2554" s="492"/>
      <c r="D2554" s="338"/>
      <c r="E2554" s="338"/>
      <c r="F2554" s="338"/>
      <c r="G2554" s="338"/>
      <c r="H2554" s="338"/>
      <c r="I2554" s="338"/>
      <c r="J2554" s="338"/>
      <c r="K2554" s="338"/>
      <c r="L2554" s="338"/>
      <c r="M2554" s="346"/>
    </row>
    <row r="2555" spans="2:13" ht="15" outlineLevel="1" x14ac:dyDescent="0.2">
      <c r="B2555" s="345"/>
      <c r="C2555" s="488" t="s">
        <v>785</v>
      </c>
      <c r="D2555" s="462" t="s">
        <v>1</v>
      </c>
      <c r="E2555" s="461" t="s">
        <v>2</v>
      </c>
      <c r="F2555" s="461" t="s">
        <v>3</v>
      </c>
      <c r="G2555" s="463" t="s">
        <v>1900</v>
      </c>
      <c r="H2555" s="463"/>
      <c r="I2555" s="464" t="s">
        <v>4</v>
      </c>
      <c r="J2555" s="462" t="s">
        <v>5</v>
      </c>
      <c r="K2555" s="462" t="s">
        <v>6</v>
      </c>
      <c r="L2555" s="462" t="s">
        <v>7</v>
      </c>
      <c r="M2555" s="346"/>
    </row>
    <row r="2556" spans="2:13" ht="25.5" outlineLevel="1" x14ac:dyDescent="0.2">
      <c r="B2556" s="345"/>
      <c r="C2556" s="489" t="s">
        <v>1901</v>
      </c>
      <c r="D2556" s="465" t="s">
        <v>786</v>
      </c>
      <c r="E2556" s="443" t="s">
        <v>27</v>
      </c>
      <c r="F2556" s="443" t="s">
        <v>787</v>
      </c>
      <c r="G2556" s="466" t="s">
        <v>1970</v>
      </c>
      <c r="H2556" s="466"/>
      <c r="I2556" s="332" t="s">
        <v>29</v>
      </c>
      <c r="J2556" s="333">
        <v>1</v>
      </c>
      <c r="K2556" s="334">
        <v>109.14</v>
      </c>
      <c r="L2556" s="334">
        <v>109.14</v>
      </c>
      <c r="M2556" s="346"/>
    </row>
    <row r="2557" spans="2:13" ht="25.5" outlineLevel="1" x14ac:dyDescent="0.2">
      <c r="B2557" s="345"/>
      <c r="C2557" s="490" t="s">
        <v>1903</v>
      </c>
      <c r="D2557" s="467" t="s">
        <v>2003</v>
      </c>
      <c r="E2557" s="442" t="s">
        <v>14</v>
      </c>
      <c r="F2557" s="442" t="s">
        <v>2004</v>
      </c>
      <c r="G2557" s="468" t="s">
        <v>1916</v>
      </c>
      <c r="H2557" s="468"/>
      <c r="I2557" s="335" t="s">
        <v>1050</v>
      </c>
      <c r="J2557" s="336">
        <v>0.5</v>
      </c>
      <c r="K2557" s="337">
        <v>27.6</v>
      </c>
      <c r="L2557" s="337">
        <v>13.8</v>
      </c>
      <c r="M2557" s="346"/>
    </row>
    <row r="2558" spans="2:13" outlineLevel="1" x14ac:dyDescent="0.2">
      <c r="B2558" s="345"/>
      <c r="C2558" s="493" t="s">
        <v>1991</v>
      </c>
      <c r="D2558" s="472" t="s">
        <v>2438</v>
      </c>
      <c r="E2558" s="444" t="s">
        <v>14</v>
      </c>
      <c r="F2558" s="444" t="s">
        <v>1388</v>
      </c>
      <c r="G2558" s="473" t="s">
        <v>1993</v>
      </c>
      <c r="H2558" s="473"/>
      <c r="I2558" s="339" t="s">
        <v>29</v>
      </c>
      <c r="J2558" s="340">
        <v>1</v>
      </c>
      <c r="K2558" s="341">
        <v>95.18</v>
      </c>
      <c r="L2558" s="341">
        <v>95.18</v>
      </c>
      <c r="M2558" s="346"/>
    </row>
    <row r="2559" spans="2:13" outlineLevel="1" x14ac:dyDescent="0.2">
      <c r="B2559" s="345"/>
      <c r="C2559" s="493" t="s">
        <v>1991</v>
      </c>
      <c r="D2559" s="472" t="s">
        <v>1799</v>
      </c>
      <c r="E2559" s="444" t="s">
        <v>14</v>
      </c>
      <c r="F2559" s="444" t="s">
        <v>1800</v>
      </c>
      <c r="G2559" s="473" t="s">
        <v>1993</v>
      </c>
      <c r="H2559" s="473"/>
      <c r="I2559" s="339" t="s">
        <v>29</v>
      </c>
      <c r="J2559" s="340">
        <v>4.2000000000000003E-2</v>
      </c>
      <c r="K2559" s="341">
        <v>3.9</v>
      </c>
      <c r="L2559" s="341">
        <v>0.16</v>
      </c>
      <c r="M2559" s="346"/>
    </row>
    <row r="2560" spans="2:13" outlineLevel="1" x14ac:dyDescent="0.2">
      <c r="B2560" s="345"/>
      <c r="C2560" s="491"/>
      <c r="D2560" s="469"/>
      <c r="E2560" s="469"/>
      <c r="F2560" s="469"/>
      <c r="G2560" s="469" t="s">
        <v>1917</v>
      </c>
      <c r="H2560" s="470">
        <v>4.8443894546492814</v>
      </c>
      <c r="I2560" s="469" t="s">
        <v>1918</v>
      </c>
      <c r="J2560" s="470">
        <v>5.34</v>
      </c>
      <c r="K2560" s="469" t="s">
        <v>1919</v>
      </c>
      <c r="L2560" s="470">
        <v>10.18</v>
      </c>
      <c r="M2560" s="346"/>
    </row>
    <row r="2561" spans="2:13" outlineLevel="1" x14ac:dyDescent="0.2">
      <c r="B2561" s="345"/>
      <c r="C2561" s="491"/>
      <c r="D2561" s="469"/>
      <c r="E2561" s="469"/>
      <c r="F2561" s="469"/>
      <c r="G2561" s="469" t="s">
        <v>1920</v>
      </c>
      <c r="H2561" s="470">
        <v>24.26</v>
      </c>
      <c r="I2561" s="469"/>
      <c r="J2561" s="471" t="s">
        <v>1921</v>
      </c>
      <c r="K2561" s="471"/>
      <c r="L2561" s="470">
        <v>133.4</v>
      </c>
      <c r="M2561" s="346"/>
    </row>
    <row r="2562" spans="2:13" outlineLevel="1" x14ac:dyDescent="0.2">
      <c r="B2562" s="345"/>
      <c r="C2562" s="494" t="s">
        <v>2001</v>
      </c>
      <c r="D2562" s="474"/>
      <c r="E2562" s="474"/>
      <c r="F2562" s="474"/>
      <c r="G2562" s="474"/>
      <c r="H2562" s="474"/>
      <c r="I2562" s="474"/>
      <c r="J2562" s="474"/>
      <c r="K2562" s="474"/>
      <c r="L2562" s="474"/>
      <c r="M2562" s="346"/>
    </row>
    <row r="2563" spans="2:13" ht="13.5" outlineLevel="1" thickBot="1" x14ac:dyDescent="0.25">
      <c r="B2563" s="345"/>
      <c r="C2563" s="486" t="s">
        <v>2439</v>
      </c>
      <c r="D2563" s="471"/>
      <c r="E2563" s="471"/>
      <c r="F2563" s="471"/>
      <c r="G2563" s="471"/>
      <c r="H2563" s="471"/>
      <c r="I2563" s="471"/>
      <c r="J2563" s="471"/>
      <c r="K2563" s="471"/>
      <c r="L2563" s="471"/>
      <c r="M2563" s="346"/>
    </row>
    <row r="2564" spans="2:13" ht="13.5" outlineLevel="1" thickTop="1" x14ac:dyDescent="0.2">
      <c r="B2564" s="345"/>
      <c r="C2564" s="492"/>
      <c r="D2564" s="338"/>
      <c r="E2564" s="338"/>
      <c r="F2564" s="338"/>
      <c r="G2564" s="338"/>
      <c r="H2564" s="338"/>
      <c r="I2564" s="338"/>
      <c r="J2564" s="338"/>
      <c r="K2564" s="338"/>
      <c r="L2564" s="338"/>
      <c r="M2564" s="346"/>
    </row>
    <row r="2565" spans="2:13" ht="15" outlineLevel="1" x14ac:dyDescent="0.2">
      <c r="B2565" s="345"/>
      <c r="C2565" s="488" t="s">
        <v>788</v>
      </c>
      <c r="D2565" s="462" t="s">
        <v>1</v>
      </c>
      <c r="E2565" s="461" t="s">
        <v>2</v>
      </c>
      <c r="F2565" s="461" t="s">
        <v>3</v>
      </c>
      <c r="G2565" s="463" t="s">
        <v>1900</v>
      </c>
      <c r="H2565" s="463"/>
      <c r="I2565" s="464" t="s">
        <v>4</v>
      </c>
      <c r="J2565" s="462" t="s">
        <v>5</v>
      </c>
      <c r="K2565" s="462" t="s">
        <v>6</v>
      </c>
      <c r="L2565" s="462" t="s">
        <v>7</v>
      </c>
      <c r="M2565" s="346"/>
    </row>
    <row r="2566" spans="2:13" ht="25.5" outlineLevel="1" x14ac:dyDescent="0.2">
      <c r="B2566" s="345"/>
      <c r="C2566" s="489" t="s">
        <v>1901</v>
      </c>
      <c r="D2566" s="465" t="s">
        <v>789</v>
      </c>
      <c r="E2566" s="443" t="s">
        <v>14</v>
      </c>
      <c r="F2566" s="443" t="s">
        <v>790</v>
      </c>
      <c r="G2566" s="466" t="s">
        <v>1970</v>
      </c>
      <c r="H2566" s="466"/>
      <c r="I2566" s="332" t="s">
        <v>29</v>
      </c>
      <c r="J2566" s="333">
        <v>1</v>
      </c>
      <c r="K2566" s="334">
        <v>57.04</v>
      </c>
      <c r="L2566" s="334">
        <v>57.04</v>
      </c>
      <c r="M2566" s="346"/>
    </row>
    <row r="2567" spans="2:13" ht="25.5" outlineLevel="1" x14ac:dyDescent="0.2">
      <c r="B2567" s="345"/>
      <c r="C2567" s="490" t="s">
        <v>1903</v>
      </c>
      <c r="D2567" s="467" t="s">
        <v>2003</v>
      </c>
      <c r="E2567" s="442" t="s">
        <v>14</v>
      </c>
      <c r="F2567" s="442" t="s">
        <v>2004</v>
      </c>
      <c r="G2567" s="468" t="s">
        <v>1916</v>
      </c>
      <c r="H2567" s="468"/>
      <c r="I2567" s="335" t="s">
        <v>1050</v>
      </c>
      <c r="J2567" s="336">
        <v>0.31619999999999998</v>
      </c>
      <c r="K2567" s="337">
        <v>27.6</v>
      </c>
      <c r="L2567" s="337">
        <v>8.7200000000000006</v>
      </c>
      <c r="M2567" s="346"/>
    </row>
    <row r="2568" spans="2:13" ht="25.5" outlineLevel="1" x14ac:dyDescent="0.2">
      <c r="B2568" s="345"/>
      <c r="C2568" s="490" t="s">
        <v>1903</v>
      </c>
      <c r="D2568" s="467" t="s">
        <v>1997</v>
      </c>
      <c r="E2568" s="442" t="s">
        <v>14</v>
      </c>
      <c r="F2568" s="442" t="s">
        <v>1998</v>
      </c>
      <c r="G2568" s="468" t="s">
        <v>1916</v>
      </c>
      <c r="H2568" s="468"/>
      <c r="I2568" s="335" t="s">
        <v>1050</v>
      </c>
      <c r="J2568" s="336">
        <v>9.9599999999999994E-2</v>
      </c>
      <c r="K2568" s="337">
        <v>21.09</v>
      </c>
      <c r="L2568" s="337">
        <v>2.1</v>
      </c>
      <c r="M2568" s="346"/>
    </row>
    <row r="2569" spans="2:13" outlineLevel="1" x14ac:dyDescent="0.2">
      <c r="B2569" s="345"/>
      <c r="C2569" s="493" t="s">
        <v>1991</v>
      </c>
      <c r="D2569" s="472" t="s">
        <v>1559</v>
      </c>
      <c r="E2569" s="444" t="s">
        <v>14</v>
      </c>
      <c r="F2569" s="444" t="s">
        <v>1560</v>
      </c>
      <c r="G2569" s="473" t="s">
        <v>1993</v>
      </c>
      <c r="H2569" s="473"/>
      <c r="I2569" s="339" t="s">
        <v>29</v>
      </c>
      <c r="J2569" s="340">
        <v>1</v>
      </c>
      <c r="K2569" s="341">
        <v>46.22</v>
      </c>
      <c r="L2569" s="341">
        <v>46.22</v>
      </c>
      <c r="M2569" s="346"/>
    </row>
    <row r="2570" spans="2:13" outlineLevel="1" x14ac:dyDescent="0.2">
      <c r="B2570" s="345"/>
      <c r="C2570" s="491"/>
      <c r="D2570" s="469"/>
      <c r="E2570" s="469"/>
      <c r="F2570" s="469"/>
      <c r="G2570" s="469" t="s">
        <v>1917</v>
      </c>
      <c r="H2570" s="470">
        <v>3.6927762444084897</v>
      </c>
      <c r="I2570" s="469" t="s">
        <v>1918</v>
      </c>
      <c r="J2570" s="470">
        <v>4.07</v>
      </c>
      <c r="K2570" s="469" t="s">
        <v>1919</v>
      </c>
      <c r="L2570" s="470">
        <v>7.76</v>
      </c>
      <c r="M2570" s="346"/>
    </row>
    <row r="2571" spans="2:13" ht="13.5" outlineLevel="1" thickBot="1" x14ac:dyDescent="0.25">
      <c r="B2571" s="345"/>
      <c r="C2571" s="491"/>
      <c r="D2571" s="469"/>
      <c r="E2571" s="469"/>
      <c r="F2571" s="469"/>
      <c r="G2571" s="469" t="s">
        <v>1920</v>
      </c>
      <c r="H2571" s="470">
        <v>12.67</v>
      </c>
      <c r="I2571" s="469"/>
      <c r="J2571" s="471" t="s">
        <v>1921</v>
      </c>
      <c r="K2571" s="471"/>
      <c r="L2571" s="470">
        <v>69.709999999999994</v>
      </c>
      <c r="M2571" s="346"/>
    </row>
    <row r="2572" spans="2:13" ht="13.5" outlineLevel="1" thickTop="1" x14ac:dyDescent="0.2">
      <c r="B2572" s="345"/>
      <c r="C2572" s="492"/>
      <c r="D2572" s="338"/>
      <c r="E2572" s="338"/>
      <c r="F2572" s="338"/>
      <c r="G2572" s="338"/>
      <c r="H2572" s="338"/>
      <c r="I2572" s="338"/>
      <c r="J2572" s="338"/>
      <c r="K2572" s="338"/>
      <c r="L2572" s="338"/>
      <c r="M2572" s="346"/>
    </row>
    <row r="2573" spans="2:13" ht="15" outlineLevel="1" x14ac:dyDescent="0.2">
      <c r="B2573" s="345"/>
      <c r="C2573" s="488" t="s">
        <v>791</v>
      </c>
      <c r="D2573" s="462" t="s">
        <v>1</v>
      </c>
      <c r="E2573" s="461" t="s">
        <v>2</v>
      </c>
      <c r="F2573" s="461" t="s">
        <v>3</v>
      </c>
      <c r="G2573" s="463" t="s">
        <v>1900</v>
      </c>
      <c r="H2573" s="463"/>
      <c r="I2573" s="464" t="s">
        <v>4</v>
      </c>
      <c r="J2573" s="462" t="s">
        <v>5</v>
      </c>
      <c r="K2573" s="462" t="s">
        <v>6</v>
      </c>
      <c r="L2573" s="462" t="s">
        <v>7</v>
      </c>
      <c r="M2573" s="346"/>
    </row>
    <row r="2574" spans="2:13" ht="25.5" outlineLevel="1" x14ac:dyDescent="0.2">
      <c r="B2574" s="345"/>
      <c r="C2574" s="489" t="s">
        <v>1901</v>
      </c>
      <c r="D2574" s="465" t="s">
        <v>792</v>
      </c>
      <c r="E2574" s="443" t="s">
        <v>14</v>
      </c>
      <c r="F2574" s="443" t="s">
        <v>793</v>
      </c>
      <c r="G2574" s="466" t="s">
        <v>1970</v>
      </c>
      <c r="H2574" s="466"/>
      <c r="I2574" s="332" t="s">
        <v>29</v>
      </c>
      <c r="J2574" s="333">
        <v>1</v>
      </c>
      <c r="K2574" s="334">
        <v>78.05</v>
      </c>
      <c r="L2574" s="334">
        <v>78.05</v>
      </c>
      <c r="M2574" s="346"/>
    </row>
    <row r="2575" spans="2:13" ht="25.5" outlineLevel="1" x14ac:dyDescent="0.2">
      <c r="B2575" s="345"/>
      <c r="C2575" s="490" t="s">
        <v>1903</v>
      </c>
      <c r="D2575" s="467" t="s">
        <v>2003</v>
      </c>
      <c r="E2575" s="442" t="s">
        <v>14</v>
      </c>
      <c r="F2575" s="442" t="s">
        <v>2004</v>
      </c>
      <c r="G2575" s="468" t="s">
        <v>1916</v>
      </c>
      <c r="H2575" s="468"/>
      <c r="I2575" s="335" t="s">
        <v>1050</v>
      </c>
      <c r="J2575" s="336">
        <v>0.63229999999999997</v>
      </c>
      <c r="K2575" s="337">
        <v>27.6</v>
      </c>
      <c r="L2575" s="337">
        <v>17.45</v>
      </c>
      <c r="M2575" s="346"/>
    </row>
    <row r="2576" spans="2:13" ht="25.5" outlineLevel="1" x14ac:dyDescent="0.2">
      <c r="B2576" s="345"/>
      <c r="C2576" s="490" t="s">
        <v>1903</v>
      </c>
      <c r="D2576" s="467" t="s">
        <v>1997</v>
      </c>
      <c r="E2576" s="442" t="s">
        <v>14</v>
      </c>
      <c r="F2576" s="442" t="s">
        <v>1998</v>
      </c>
      <c r="G2576" s="468" t="s">
        <v>1916</v>
      </c>
      <c r="H2576" s="468"/>
      <c r="I2576" s="335" t="s">
        <v>1050</v>
      </c>
      <c r="J2576" s="336">
        <v>0.19919999999999999</v>
      </c>
      <c r="K2576" s="337">
        <v>21.09</v>
      </c>
      <c r="L2576" s="337">
        <v>4.2</v>
      </c>
      <c r="M2576" s="346"/>
    </row>
    <row r="2577" spans="2:13" outlineLevel="1" x14ac:dyDescent="0.2">
      <c r="B2577" s="345"/>
      <c r="C2577" s="493" t="s">
        <v>1991</v>
      </c>
      <c r="D2577" s="472" t="s">
        <v>1537</v>
      </c>
      <c r="E2577" s="444" t="s">
        <v>14</v>
      </c>
      <c r="F2577" s="444" t="s">
        <v>1538</v>
      </c>
      <c r="G2577" s="473" t="s">
        <v>1993</v>
      </c>
      <c r="H2577" s="473"/>
      <c r="I2577" s="339" t="s">
        <v>29</v>
      </c>
      <c r="J2577" s="340">
        <v>1</v>
      </c>
      <c r="K2577" s="341">
        <v>56.4</v>
      </c>
      <c r="L2577" s="341">
        <v>56.4</v>
      </c>
      <c r="M2577" s="346"/>
    </row>
    <row r="2578" spans="2:13" outlineLevel="1" x14ac:dyDescent="0.2">
      <c r="B2578" s="345"/>
      <c r="C2578" s="491"/>
      <c r="D2578" s="469"/>
      <c r="E2578" s="469"/>
      <c r="F2578" s="469"/>
      <c r="G2578" s="469" t="s">
        <v>1917</v>
      </c>
      <c r="H2578" s="470">
        <v>7.3855524888169795</v>
      </c>
      <c r="I2578" s="469" t="s">
        <v>1918</v>
      </c>
      <c r="J2578" s="470">
        <v>8.1300000000000008</v>
      </c>
      <c r="K2578" s="469" t="s">
        <v>1919</v>
      </c>
      <c r="L2578" s="470">
        <v>15.52</v>
      </c>
      <c r="M2578" s="346"/>
    </row>
    <row r="2579" spans="2:13" ht="13.5" outlineLevel="1" thickBot="1" x14ac:dyDescent="0.25">
      <c r="B2579" s="345"/>
      <c r="C2579" s="491"/>
      <c r="D2579" s="469"/>
      <c r="E2579" s="469"/>
      <c r="F2579" s="469"/>
      <c r="G2579" s="469" t="s">
        <v>1920</v>
      </c>
      <c r="H2579" s="470">
        <v>17.350000000000001</v>
      </c>
      <c r="I2579" s="469"/>
      <c r="J2579" s="471" t="s">
        <v>1921</v>
      </c>
      <c r="K2579" s="471"/>
      <c r="L2579" s="470">
        <v>95.4</v>
      </c>
      <c r="M2579" s="346"/>
    </row>
    <row r="2580" spans="2:13" ht="13.5" outlineLevel="1" thickTop="1" x14ac:dyDescent="0.2">
      <c r="B2580" s="345"/>
      <c r="C2580" s="492"/>
      <c r="D2580" s="338"/>
      <c r="E2580" s="338"/>
      <c r="F2580" s="338"/>
      <c r="G2580" s="338"/>
      <c r="H2580" s="338"/>
      <c r="I2580" s="338"/>
      <c r="J2580" s="338"/>
      <c r="K2580" s="338"/>
      <c r="L2580" s="338"/>
      <c r="M2580" s="346"/>
    </row>
    <row r="2581" spans="2:13" ht="15" outlineLevel="1" x14ac:dyDescent="0.2">
      <c r="B2581" s="345"/>
      <c r="C2581" s="488" t="s">
        <v>794</v>
      </c>
      <c r="D2581" s="462" t="s">
        <v>1</v>
      </c>
      <c r="E2581" s="461" t="s">
        <v>2</v>
      </c>
      <c r="F2581" s="461" t="s">
        <v>3</v>
      </c>
      <c r="G2581" s="463" t="s">
        <v>1900</v>
      </c>
      <c r="H2581" s="463"/>
      <c r="I2581" s="464" t="s">
        <v>4</v>
      </c>
      <c r="J2581" s="462" t="s">
        <v>5</v>
      </c>
      <c r="K2581" s="462" t="s">
        <v>6</v>
      </c>
      <c r="L2581" s="462" t="s">
        <v>7</v>
      </c>
      <c r="M2581" s="346"/>
    </row>
    <row r="2582" spans="2:13" ht="25.5" outlineLevel="1" x14ac:dyDescent="0.2">
      <c r="B2582" s="345"/>
      <c r="C2582" s="489" t="s">
        <v>1901</v>
      </c>
      <c r="D2582" s="465" t="s">
        <v>795</v>
      </c>
      <c r="E2582" s="443" t="s">
        <v>14</v>
      </c>
      <c r="F2582" s="443" t="s">
        <v>796</v>
      </c>
      <c r="G2582" s="466" t="s">
        <v>1970</v>
      </c>
      <c r="H2582" s="466"/>
      <c r="I2582" s="332" t="s">
        <v>29</v>
      </c>
      <c r="J2582" s="333">
        <v>1</v>
      </c>
      <c r="K2582" s="334">
        <v>83.17</v>
      </c>
      <c r="L2582" s="334">
        <v>83.17</v>
      </c>
      <c r="M2582" s="346"/>
    </row>
    <row r="2583" spans="2:13" ht="25.5" outlineLevel="1" x14ac:dyDescent="0.2">
      <c r="B2583" s="345"/>
      <c r="C2583" s="490" t="s">
        <v>1903</v>
      </c>
      <c r="D2583" s="467" t="s">
        <v>2003</v>
      </c>
      <c r="E2583" s="442" t="s">
        <v>14</v>
      </c>
      <c r="F2583" s="442" t="s">
        <v>2004</v>
      </c>
      <c r="G2583" s="468" t="s">
        <v>1916</v>
      </c>
      <c r="H2583" s="468"/>
      <c r="I2583" s="335" t="s">
        <v>1050</v>
      </c>
      <c r="J2583" s="336">
        <v>0.1525</v>
      </c>
      <c r="K2583" s="337">
        <v>27.6</v>
      </c>
      <c r="L2583" s="337">
        <v>4.2</v>
      </c>
      <c r="M2583" s="346"/>
    </row>
    <row r="2584" spans="2:13" ht="25.5" outlineLevel="1" x14ac:dyDescent="0.2">
      <c r="B2584" s="345"/>
      <c r="C2584" s="490" t="s">
        <v>1903</v>
      </c>
      <c r="D2584" s="467" t="s">
        <v>1997</v>
      </c>
      <c r="E2584" s="442" t="s">
        <v>14</v>
      </c>
      <c r="F2584" s="442" t="s">
        <v>1998</v>
      </c>
      <c r="G2584" s="468" t="s">
        <v>1916</v>
      </c>
      <c r="H2584" s="468"/>
      <c r="I2584" s="335" t="s">
        <v>1050</v>
      </c>
      <c r="J2584" s="336">
        <v>4.8099999999999997E-2</v>
      </c>
      <c r="K2584" s="337">
        <v>21.09</v>
      </c>
      <c r="L2584" s="337">
        <v>1.01</v>
      </c>
      <c r="M2584" s="346"/>
    </row>
    <row r="2585" spans="2:13" outlineLevel="1" x14ac:dyDescent="0.2">
      <c r="B2585" s="345"/>
      <c r="C2585" s="493" t="s">
        <v>1991</v>
      </c>
      <c r="D2585" s="472" t="s">
        <v>1799</v>
      </c>
      <c r="E2585" s="444" t="s">
        <v>14</v>
      </c>
      <c r="F2585" s="444" t="s">
        <v>1800</v>
      </c>
      <c r="G2585" s="473" t="s">
        <v>1993</v>
      </c>
      <c r="H2585" s="473"/>
      <c r="I2585" s="339" t="s">
        <v>29</v>
      </c>
      <c r="J2585" s="340">
        <v>2.1000000000000001E-2</v>
      </c>
      <c r="K2585" s="341">
        <v>3.9</v>
      </c>
      <c r="L2585" s="341">
        <v>0.08</v>
      </c>
      <c r="M2585" s="346"/>
    </row>
    <row r="2586" spans="2:13" ht="25.5" outlineLevel="1" x14ac:dyDescent="0.2">
      <c r="B2586" s="345"/>
      <c r="C2586" s="493" t="s">
        <v>1991</v>
      </c>
      <c r="D2586" s="472" t="s">
        <v>2440</v>
      </c>
      <c r="E2586" s="444" t="s">
        <v>14</v>
      </c>
      <c r="F2586" s="444" t="s">
        <v>1361</v>
      </c>
      <c r="G2586" s="473" t="s">
        <v>1993</v>
      </c>
      <c r="H2586" s="473"/>
      <c r="I2586" s="339" t="s">
        <v>29</v>
      </c>
      <c r="J2586" s="340">
        <v>1</v>
      </c>
      <c r="K2586" s="341">
        <v>77.88</v>
      </c>
      <c r="L2586" s="341">
        <v>77.88</v>
      </c>
      <c r="M2586" s="346"/>
    </row>
    <row r="2587" spans="2:13" outlineLevel="1" x14ac:dyDescent="0.2">
      <c r="B2587" s="345"/>
      <c r="C2587" s="491"/>
      <c r="D2587" s="469"/>
      <c r="E2587" s="469"/>
      <c r="F2587" s="469"/>
      <c r="G2587" s="469" t="s">
        <v>1917</v>
      </c>
      <c r="H2587" s="470">
        <v>1.7797658703721329</v>
      </c>
      <c r="I2587" s="469" t="s">
        <v>1918</v>
      </c>
      <c r="J2587" s="470">
        <v>1.96</v>
      </c>
      <c r="K2587" s="469" t="s">
        <v>1919</v>
      </c>
      <c r="L2587" s="470">
        <v>3.74</v>
      </c>
      <c r="M2587" s="346"/>
    </row>
    <row r="2588" spans="2:13" outlineLevel="1" x14ac:dyDescent="0.2">
      <c r="B2588" s="345"/>
      <c r="C2588" s="491"/>
      <c r="D2588" s="469"/>
      <c r="E2588" s="469"/>
      <c r="F2588" s="469"/>
      <c r="G2588" s="469" t="s">
        <v>1920</v>
      </c>
      <c r="H2588" s="470">
        <v>18.48</v>
      </c>
      <c r="I2588" s="469"/>
      <c r="J2588" s="471" t="s">
        <v>1921</v>
      </c>
      <c r="K2588" s="471"/>
      <c r="L2588" s="470">
        <v>101.65</v>
      </c>
      <c r="M2588" s="346"/>
    </row>
    <row r="2589" spans="2:13" outlineLevel="1" x14ac:dyDescent="0.2">
      <c r="B2589" s="345"/>
      <c r="C2589" s="494" t="s">
        <v>2001</v>
      </c>
      <c r="D2589" s="474"/>
      <c r="E2589" s="474"/>
      <c r="F2589" s="474"/>
      <c r="G2589" s="474"/>
      <c r="H2589" s="474"/>
      <c r="I2589" s="474"/>
      <c r="J2589" s="474"/>
      <c r="K2589" s="474"/>
      <c r="L2589" s="474"/>
      <c r="M2589" s="346"/>
    </row>
    <row r="2590" spans="2:13" ht="13.5" outlineLevel="1" thickBot="1" x14ac:dyDescent="0.25">
      <c r="B2590" s="345"/>
      <c r="C2590" s="486" t="s">
        <v>2441</v>
      </c>
      <c r="D2590" s="471"/>
      <c r="E2590" s="471"/>
      <c r="F2590" s="471"/>
      <c r="G2590" s="471"/>
      <c r="H2590" s="471"/>
      <c r="I2590" s="471"/>
      <c r="J2590" s="471"/>
      <c r="K2590" s="471"/>
      <c r="L2590" s="471"/>
      <c r="M2590" s="346"/>
    </row>
    <row r="2591" spans="2:13" ht="13.5" outlineLevel="1" thickTop="1" x14ac:dyDescent="0.2">
      <c r="B2591" s="345"/>
      <c r="C2591" s="492"/>
      <c r="D2591" s="338"/>
      <c r="E2591" s="338"/>
      <c r="F2591" s="338"/>
      <c r="G2591" s="338"/>
      <c r="H2591" s="338"/>
      <c r="I2591" s="338"/>
      <c r="J2591" s="338"/>
      <c r="K2591" s="338"/>
      <c r="L2591" s="338"/>
      <c r="M2591" s="346"/>
    </row>
    <row r="2592" spans="2:13" ht="15" outlineLevel="1" x14ac:dyDescent="0.2">
      <c r="B2592" s="345"/>
      <c r="C2592" s="488" t="s">
        <v>797</v>
      </c>
      <c r="D2592" s="462" t="s">
        <v>1</v>
      </c>
      <c r="E2592" s="461" t="s">
        <v>2</v>
      </c>
      <c r="F2592" s="461" t="s">
        <v>3</v>
      </c>
      <c r="G2592" s="463" t="s">
        <v>1900</v>
      </c>
      <c r="H2592" s="463"/>
      <c r="I2592" s="464" t="s">
        <v>4</v>
      </c>
      <c r="J2592" s="462" t="s">
        <v>5</v>
      </c>
      <c r="K2592" s="462" t="s">
        <v>6</v>
      </c>
      <c r="L2592" s="462" t="s">
        <v>7</v>
      </c>
      <c r="M2592" s="346"/>
    </row>
    <row r="2593" spans="2:13" ht="25.5" outlineLevel="1" x14ac:dyDescent="0.2">
      <c r="B2593" s="345"/>
      <c r="C2593" s="489" t="s">
        <v>1901</v>
      </c>
      <c r="D2593" s="465" t="s">
        <v>798</v>
      </c>
      <c r="E2593" s="443" t="s">
        <v>108</v>
      </c>
      <c r="F2593" s="443" t="s">
        <v>799</v>
      </c>
      <c r="G2593" s="466" t="s">
        <v>2442</v>
      </c>
      <c r="H2593" s="466"/>
      <c r="I2593" s="332" t="s">
        <v>29</v>
      </c>
      <c r="J2593" s="333">
        <v>1</v>
      </c>
      <c r="K2593" s="334">
        <v>18.649999999999999</v>
      </c>
      <c r="L2593" s="334">
        <v>18.649999999999999</v>
      </c>
      <c r="M2593" s="346"/>
    </row>
    <row r="2594" spans="2:13" ht="25.5" outlineLevel="1" x14ac:dyDescent="0.2">
      <c r="B2594" s="345"/>
      <c r="C2594" s="490" t="s">
        <v>1903</v>
      </c>
      <c r="D2594" s="467" t="s">
        <v>2003</v>
      </c>
      <c r="E2594" s="442" t="s">
        <v>14</v>
      </c>
      <c r="F2594" s="442" t="s">
        <v>2004</v>
      </c>
      <c r="G2594" s="468" t="s">
        <v>1916</v>
      </c>
      <c r="H2594" s="468"/>
      <c r="I2594" s="335" t="s">
        <v>1050</v>
      </c>
      <c r="J2594" s="336">
        <v>0.17100000000000001</v>
      </c>
      <c r="K2594" s="337">
        <v>27.6</v>
      </c>
      <c r="L2594" s="337">
        <v>4.71</v>
      </c>
      <c r="M2594" s="346"/>
    </row>
    <row r="2595" spans="2:13" outlineLevel="1" x14ac:dyDescent="0.2">
      <c r="B2595" s="345"/>
      <c r="C2595" s="493" t="s">
        <v>1991</v>
      </c>
      <c r="D2595" s="472" t="s">
        <v>2443</v>
      </c>
      <c r="E2595" s="444" t="s">
        <v>108</v>
      </c>
      <c r="F2595" s="444" t="s">
        <v>1510</v>
      </c>
      <c r="G2595" s="473" t="s">
        <v>1993</v>
      </c>
      <c r="H2595" s="473"/>
      <c r="I2595" s="339" t="s">
        <v>29</v>
      </c>
      <c r="J2595" s="340">
        <v>1</v>
      </c>
      <c r="K2595" s="341">
        <v>13.94</v>
      </c>
      <c r="L2595" s="341">
        <v>13.94</v>
      </c>
      <c r="M2595" s="346"/>
    </row>
    <row r="2596" spans="2:13" outlineLevel="1" x14ac:dyDescent="0.2">
      <c r="B2596" s="345"/>
      <c r="C2596" s="491"/>
      <c r="D2596" s="469"/>
      <c r="E2596" s="469"/>
      <c r="F2596" s="469"/>
      <c r="G2596" s="469" t="s">
        <v>1917</v>
      </c>
      <c r="H2596" s="470">
        <v>1.6560388312553536</v>
      </c>
      <c r="I2596" s="469" t="s">
        <v>1918</v>
      </c>
      <c r="J2596" s="470">
        <v>1.82</v>
      </c>
      <c r="K2596" s="469" t="s">
        <v>1919</v>
      </c>
      <c r="L2596" s="470">
        <v>3.48</v>
      </c>
      <c r="M2596" s="346"/>
    </row>
    <row r="2597" spans="2:13" ht="13.5" outlineLevel="1" thickBot="1" x14ac:dyDescent="0.25">
      <c r="B2597" s="345"/>
      <c r="C2597" s="491"/>
      <c r="D2597" s="469"/>
      <c r="E2597" s="469"/>
      <c r="F2597" s="469"/>
      <c r="G2597" s="469" t="s">
        <v>1920</v>
      </c>
      <c r="H2597" s="470">
        <v>4.1399999999999997</v>
      </c>
      <c r="I2597" s="469"/>
      <c r="J2597" s="471" t="s">
        <v>1921</v>
      </c>
      <c r="K2597" s="471"/>
      <c r="L2597" s="470">
        <v>22.79</v>
      </c>
      <c r="M2597" s="346"/>
    </row>
    <row r="2598" spans="2:13" ht="13.5" outlineLevel="1" thickTop="1" x14ac:dyDescent="0.2">
      <c r="B2598" s="345"/>
      <c r="C2598" s="492"/>
      <c r="D2598" s="338"/>
      <c r="E2598" s="338"/>
      <c r="F2598" s="338"/>
      <c r="G2598" s="338"/>
      <c r="H2598" s="338"/>
      <c r="I2598" s="338"/>
      <c r="J2598" s="338"/>
      <c r="K2598" s="338"/>
      <c r="L2598" s="338"/>
      <c r="M2598" s="346"/>
    </row>
    <row r="2599" spans="2:13" ht="15" outlineLevel="1" x14ac:dyDescent="0.2">
      <c r="B2599" s="345"/>
      <c r="C2599" s="488" t="s">
        <v>800</v>
      </c>
      <c r="D2599" s="462" t="s">
        <v>1</v>
      </c>
      <c r="E2599" s="461" t="s">
        <v>2</v>
      </c>
      <c r="F2599" s="461" t="s">
        <v>3</v>
      </c>
      <c r="G2599" s="463" t="s">
        <v>1900</v>
      </c>
      <c r="H2599" s="463"/>
      <c r="I2599" s="464" t="s">
        <v>4</v>
      </c>
      <c r="J2599" s="462" t="s">
        <v>5</v>
      </c>
      <c r="K2599" s="462" t="s">
        <v>6</v>
      </c>
      <c r="L2599" s="462" t="s">
        <v>7</v>
      </c>
      <c r="M2599" s="346"/>
    </row>
    <row r="2600" spans="2:13" ht="38.25" outlineLevel="1" x14ac:dyDescent="0.2">
      <c r="B2600" s="345"/>
      <c r="C2600" s="489" t="s">
        <v>1901</v>
      </c>
      <c r="D2600" s="465" t="s">
        <v>801</v>
      </c>
      <c r="E2600" s="443" t="s">
        <v>27</v>
      </c>
      <c r="F2600" s="443" t="s">
        <v>802</v>
      </c>
      <c r="G2600" s="466" t="s">
        <v>1970</v>
      </c>
      <c r="H2600" s="466"/>
      <c r="I2600" s="332" t="s">
        <v>29</v>
      </c>
      <c r="J2600" s="333">
        <v>1</v>
      </c>
      <c r="K2600" s="334">
        <v>869.64</v>
      </c>
      <c r="L2600" s="334">
        <v>869.64</v>
      </c>
      <c r="M2600" s="346"/>
    </row>
    <row r="2601" spans="2:13" ht="25.5" outlineLevel="1" x14ac:dyDescent="0.2">
      <c r="B2601" s="345"/>
      <c r="C2601" s="490" t="s">
        <v>1903</v>
      </c>
      <c r="D2601" s="467" t="s">
        <v>2003</v>
      </c>
      <c r="E2601" s="442" t="s">
        <v>14</v>
      </c>
      <c r="F2601" s="442" t="s">
        <v>2004</v>
      </c>
      <c r="G2601" s="468" t="s">
        <v>1916</v>
      </c>
      <c r="H2601" s="468"/>
      <c r="I2601" s="335" t="s">
        <v>1050</v>
      </c>
      <c r="J2601" s="336">
        <v>0.77910000000000001</v>
      </c>
      <c r="K2601" s="337">
        <v>27.6</v>
      </c>
      <c r="L2601" s="337">
        <v>21.5</v>
      </c>
      <c r="M2601" s="346"/>
    </row>
    <row r="2602" spans="2:13" ht="25.5" outlineLevel="1" x14ac:dyDescent="0.2">
      <c r="B2602" s="345"/>
      <c r="C2602" s="490" t="s">
        <v>1903</v>
      </c>
      <c r="D2602" s="467" t="s">
        <v>1997</v>
      </c>
      <c r="E2602" s="442" t="s">
        <v>14</v>
      </c>
      <c r="F2602" s="442" t="s">
        <v>1998</v>
      </c>
      <c r="G2602" s="468" t="s">
        <v>1916</v>
      </c>
      <c r="H2602" s="468"/>
      <c r="I2602" s="335" t="s">
        <v>1050</v>
      </c>
      <c r="J2602" s="336">
        <v>0.43840000000000001</v>
      </c>
      <c r="K2602" s="337">
        <v>21.09</v>
      </c>
      <c r="L2602" s="337">
        <v>9.24</v>
      </c>
      <c r="M2602" s="346"/>
    </row>
    <row r="2603" spans="2:13" ht="25.5" outlineLevel="1" x14ac:dyDescent="0.2">
      <c r="B2603" s="345"/>
      <c r="C2603" s="490" t="s">
        <v>1903</v>
      </c>
      <c r="D2603" s="467" t="s">
        <v>2408</v>
      </c>
      <c r="E2603" s="442" t="s">
        <v>14</v>
      </c>
      <c r="F2603" s="442" t="s">
        <v>2409</v>
      </c>
      <c r="G2603" s="468" t="s">
        <v>1970</v>
      </c>
      <c r="H2603" s="468"/>
      <c r="I2603" s="335" t="s">
        <v>29</v>
      </c>
      <c r="J2603" s="336">
        <v>1</v>
      </c>
      <c r="K2603" s="337">
        <v>41.69</v>
      </c>
      <c r="L2603" s="337">
        <v>41.69</v>
      </c>
      <c r="M2603" s="346"/>
    </row>
    <row r="2604" spans="2:13" ht="25.5" outlineLevel="1" x14ac:dyDescent="0.2">
      <c r="B2604" s="345"/>
      <c r="C2604" s="493" t="s">
        <v>1991</v>
      </c>
      <c r="D2604" s="472" t="s">
        <v>2410</v>
      </c>
      <c r="E2604" s="444" t="s">
        <v>14</v>
      </c>
      <c r="F2604" s="444" t="s">
        <v>1396</v>
      </c>
      <c r="G2604" s="473" t="s">
        <v>1993</v>
      </c>
      <c r="H2604" s="473"/>
      <c r="I2604" s="339" t="s">
        <v>29</v>
      </c>
      <c r="J2604" s="340">
        <v>2</v>
      </c>
      <c r="K2604" s="341">
        <v>25.04</v>
      </c>
      <c r="L2604" s="341">
        <v>50.08</v>
      </c>
      <c r="M2604" s="346"/>
    </row>
    <row r="2605" spans="2:13" outlineLevel="1" x14ac:dyDescent="0.2">
      <c r="B2605" s="345"/>
      <c r="C2605" s="493" t="s">
        <v>1991</v>
      </c>
      <c r="D2605" s="472" t="s">
        <v>2411</v>
      </c>
      <c r="E2605" s="444" t="s">
        <v>14</v>
      </c>
      <c r="F2605" s="444" t="s">
        <v>1481</v>
      </c>
      <c r="G2605" s="473" t="s">
        <v>1993</v>
      </c>
      <c r="H2605" s="473"/>
      <c r="I2605" s="339" t="s">
        <v>29</v>
      </c>
      <c r="J2605" s="340">
        <v>1</v>
      </c>
      <c r="K2605" s="341">
        <v>15.67</v>
      </c>
      <c r="L2605" s="341">
        <v>15.67</v>
      </c>
      <c r="M2605" s="346"/>
    </row>
    <row r="2606" spans="2:13" outlineLevel="1" x14ac:dyDescent="0.2">
      <c r="B2606" s="345"/>
      <c r="C2606" s="493" t="s">
        <v>1991</v>
      </c>
      <c r="D2606" s="472" t="s">
        <v>2344</v>
      </c>
      <c r="E2606" s="444" t="s">
        <v>14</v>
      </c>
      <c r="F2606" s="444" t="s">
        <v>1524</v>
      </c>
      <c r="G2606" s="473" t="s">
        <v>1993</v>
      </c>
      <c r="H2606" s="473"/>
      <c r="I2606" s="339" t="s">
        <v>166</v>
      </c>
      <c r="J2606" s="340">
        <v>8.8099999999999998E-2</v>
      </c>
      <c r="K2606" s="341">
        <v>71.73</v>
      </c>
      <c r="L2606" s="341">
        <v>6.31</v>
      </c>
      <c r="M2606" s="346"/>
    </row>
    <row r="2607" spans="2:13" outlineLevel="1" x14ac:dyDescent="0.2">
      <c r="B2607" s="345"/>
      <c r="C2607" s="493" t="s">
        <v>1991</v>
      </c>
      <c r="D2607" s="472" t="s">
        <v>2413</v>
      </c>
      <c r="E2607" s="444" t="s">
        <v>14</v>
      </c>
      <c r="F2607" s="444" t="s">
        <v>1392</v>
      </c>
      <c r="G2607" s="473" t="s">
        <v>1993</v>
      </c>
      <c r="H2607" s="473"/>
      <c r="I2607" s="339" t="s">
        <v>29</v>
      </c>
      <c r="J2607" s="340">
        <v>1</v>
      </c>
      <c r="K2607" s="341">
        <v>40.35</v>
      </c>
      <c r="L2607" s="341">
        <v>40.35</v>
      </c>
      <c r="M2607" s="346"/>
    </row>
    <row r="2608" spans="2:13" outlineLevel="1" x14ac:dyDescent="0.2">
      <c r="B2608" s="345"/>
      <c r="C2608" s="493" t="s">
        <v>1991</v>
      </c>
      <c r="D2608" s="472" t="s">
        <v>2444</v>
      </c>
      <c r="E2608" s="444" t="s">
        <v>108</v>
      </c>
      <c r="F2608" s="444" t="s">
        <v>1428</v>
      </c>
      <c r="G2608" s="473" t="s">
        <v>1993</v>
      </c>
      <c r="H2608" s="473"/>
      <c r="I2608" s="339" t="s">
        <v>29</v>
      </c>
      <c r="J2608" s="340">
        <v>1</v>
      </c>
      <c r="K2608" s="341">
        <v>489.9</v>
      </c>
      <c r="L2608" s="341">
        <v>489.9</v>
      </c>
      <c r="M2608" s="346"/>
    </row>
    <row r="2609" spans="2:13" outlineLevel="1" x14ac:dyDescent="0.2">
      <c r="B2609" s="345"/>
      <c r="C2609" s="493" t="s">
        <v>1991</v>
      </c>
      <c r="D2609" s="472" t="s">
        <v>2445</v>
      </c>
      <c r="E2609" s="444" t="s">
        <v>108</v>
      </c>
      <c r="F2609" s="444" t="s">
        <v>1493</v>
      </c>
      <c r="G2609" s="473" t="s">
        <v>1993</v>
      </c>
      <c r="H2609" s="473"/>
      <c r="I2609" s="339" t="s">
        <v>29</v>
      </c>
      <c r="J2609" s="340">
        <v>1</v>
      </c>
      <c r="K2609" s="341">
        <v>194.9</v>
      </c>
      <c r="L2609" s="341">
        <v>194.9</v>
      </c>
      <c r="M2609" s="346"/>
    </row>
    <row r="2610" spans="2:13" outlineLevel="1" x14ac:dyDescent="0.2">
      <c r="B2610" s="345"/>
      <c r="C2610" s="491"/>
      <c r="D2610" s="469"/>
      <c r="E2610" s="469"/>
      <c r="F2610" s="469"/>
      <c r="G2610" s="469" t="s">
        <v>1917</v>
      </c>
      <c r="H2610" s="470">
        <v>12.115732368896927</v>
      </c>
      <c r="I2610" s="469" t="s">
        <v>1918</v>
      </c>
      <c r="J2610" s="470">
        <v>13.34</v>
      </c>
      <c r="K2610" s="469" t="s">
        <v>1919</v>
      </c>
      <c r="L2610" s="470">
        <v>25.46</v>
      </c>
      <c r="M2610" s="346"/>
    </row>
    <row r="2611" spans="2:13" outlineLevel="1" x14ac:dyDescent="0.2">
      <c r="B2611" s="345"/>
      <c r="C2611" s="491"/>
      <c r="D2611" s="469"/>
      <c r="E2611" s="469"/>
      <c r="F2611" s="469"/>
      <c r="G2611" s="469" t="s">
        <v>1920</v>
      </c>
      <c r="H2611" s="470">
        <v>193.32</v>
      </c>
      <c r="I2611" s="469"/>
      <c r="J2611" s="471" t="s">
        <v>1921</v>
      </c>
      <c r="K2611" s="471"/>
      <c r="L2611" s="470">
        <v>1062.96</v>
      </c>
      <c r="M2611" s="346"/>
    </row>
    <row r="2612" spans="2:13" outlineLevel="1" x14ac:dyDescent="0.2">
      <c r="B2612" s="345"/>
      <c r="C2612" s="494" t="s">
        <v>2001</v>
      </c>
      <c r="D2612" s="474"/>
      <c r="E2612" s="474"/>
      <c r="F2612" s="474"/>
      <c r="G2612" s="474"/>
      <c r="H2612" s="474"/>
      <c r="I2612" s="474"/>
      <c r="J2612" s="474"/>
      <c r="K2612" s="474"/>
      <c r="L2612" s="474"/>
      <c r="M2612" s="346"/>
    </row>
    <row r="2613" spans="2:13" ht="13.5" outlineLevel="1" thickBot="1" x14ac:dyDescent="0.25">
      <c r="B2613" s="345"/>
      <c r="C2613" s="486" t="s">
        <v>2446</v>
      </c>
      <c r="D2613" s="471"/>
      <c r="E2613" s="471"/>
      <c r="F2613" s="471"/>
      <c r="G2613" s="471"/>
      <c r="H2613" s="471"/>
      <c r="I2613" s="471"/>
      <c r="J2613" s="471"/>
      <c r="K2613" s="471"/>
      <c r="L2613" s="471"/>
      <c r="M2613" s="346"/>
    </row>
    <row r="2614" spans="2:13" ht="13.5" outlineLevel="1" thickTop="1" x14ac:dyDescent="0.2">
      <c r="B2614" s="345"/>
      <c r="C2614" s="492"/>
      <c r="D2614" s="338"/>
      <c r="E2614" s="338"/>
      <c r="F2614" s="338"/>
      <c r="G2614" s="338"/>
      <c r="H2614" s="338"/>
      <c r="I2614" s="338"/>
      <c r="J2614" s="338"/>
      <c r="K2614" s="338"/>
      <c r="L2614" s="338"/>
      <c r="M2614" s="346"/>
    </row>
    <row r="2615" spans="2:13" ht="15" outlineLevel="1" x14ac:dyDescent="0.2">
      <c r="B2615" s="345"/>
      <c r="C2615" s="488" t="s">
        <v>803</v>
      </c>
      <c r="D2615" s="462" t="s">
        <v>1</v>
      </c>
      <c r="E2615" s="461" t="s">
        <v>2</v>
      </c>
      <c r="F2615" s="461" t="s">
        <v>3</v>
      </c>
      <c r="G2615" s="463" t="s">
        <v>1900</v>
      </c>
      <c r="H2615" s="463"/>
      <c r="I2615" s="464" t="s">
        <v>4</v>
      </c>
      <c r="J2615" s="462" t="s">
        <v>5</v>
      </c>
      <c r="K2615" s="462" t="s">
        <v>6</v>
      </c>
      <c r="L2615" s="462" t="s">
        <v>7</v>
      </c>
      <c r="M2615" s="346"/>
    </row>
    <row r="2616" spans="2:13" ht="25.5" outlineLevel="1" x14ac:dyDescent="0.2">
      <c r="B2616" s="345"/>
      <c r="C2616" s="489" t="s">
        <v>1901</v>
      </c>
      <c r="D2616" s="465" t="s">
        <v>804</v>
      </c>
      <c r="E2616" s="443" t="s">
        <v>27</v>
      </c>
      <c r="F2616" s="443" t="s">
        <v>805</v>
      </c>
      <c r="G2616" s="466" t="s">
        <v>1970</v>
      </c>
      <c r="H2616" s="466"/>
      <c r="I2616" s="332" t="s">
        <v>29</v>
      </c>
      <c r="J2616" s="333">
        <v>1</v>
      </c>
      <c r="K2616" s="334">
        <v>531.6</v>
      </c>
      <c r="L2616" s="334">
        <v>531.6</v>
      </c>
      <c r="M2616" s="346"/>
    </row>
    <row r="2617" spans="2:13" ht="25.5" outlineLevel="1" x14ac:dyDescent="0.2">
      <c r="B2617" s="345"/>
      <c r="C2617" s="490" t="s">
        <v>1903</v>
      </c>
      <c r="D2617" s="467" t="s">
        <v>2003</v>
      </c>
      <c r="E2617" s="442" t="s">
        <v>14</v>
      </c>
      <c r="F2617" s="442" t="s">
        <v>2004</v>
      </c>
      <c r="G2617" s="468" t="s">
        <v>1916</v>
      </c>
      <c r="H2617" s="468"/>
      <c r="I2617" s="335" t="s">
        <v>1050</v>
      </c>
      <c r="J2617" s="336">
        <v>0.38700000000000001</v>
      </c>
      <c r="K2617" s="337">
        <v>27.6</v>
      </c>
      <c r="L2617" s="337">
        <v>10.68</v>
      </c>
      <c r="M2617" s="346"/>
    </row>
    <row r="2618" spans="2:13" ht="25.5" outlineLevel="1" x14ac:dyDescent="0.2">
      <c r="B2618" s="345"/>
      <c r="C2618" s="490" t="s">
        <v>1903</v>
      </c>
      <c r="D2618" s="467" t="s">
        <v>1997</v>
      </c>
      <c r="E2618" s="442" t="s">
        <v>14</v>
      </c>
      <c r="F2618" s="442" t="s">
        <v>1998</v>
      </c>
      <c r="G2618" s="468" t="s">
        <v>1916</v>
      </c>
      <c r="H2618" s="468"/>
      <c r="I2618" s="335" t="s">
        <v>1050</v>
      </c>
      <c r="J2618" s="336">
        <v>0.18859999999999999</v>
      </c>
      <c r="K2618" s="337">
        <v>21.09</v>
      </c>
      <c r="L2618" s="337">
        <v>3.97</v>
      </c>
      <c r="M2618" s="346"/>
    </row>
    <row r="2619" spans="2:13" ht="25.5" outlineLevel="1" x14ac:dyDescent="0.2">
      <c r="B2619" s="345"/>
      <c r="C2619" s="490" t="s">
        <v>1903</v>
      </c>
      <c r="D2619" s="467" t="s">
        <v>2447</v>
      </c>
      <c r="E2619" s="442" t="s">
        <v>14</v>
      </c>
      <c r="F2619" s="442" t="s">
        <v>2448</v>
      </c>
      <c r="G2619" s="468" t="s">
        <v>1970</v>
      </c>
      <c r="H2619" s="468"/>
      <c r="I2619" s="335" t="s">
        <v>29</v>
      </c>
      <c r="J2619" s="336">
        <v>1</v>
      </c>
      <c r="K2619" s="337">
        <v>23.4</v>
      </c>
      <c r="L2619" s="337">
        <v>23.4</v>
      </c>
      <c r="M2619" s="346"/>
    </row>
    <row r="2620" spans="2:13" ht="25.5" outlineLevel="1" x14ac:dyDescent="0.2">
      <c r="B2620" s="345"/>
      <c r="C2620" s="490" t="s">
        <v>1903</v>
      </c>
      <c r="D2620" s="467" t="s">
        <v>2421</v>
      </c>
      <c r="E2620" s="442" t="s">
        <v>14</v>
      </c>
      <c r="F2620" s="442" t="s">
        <v>2422</v>
      </c>
      <c r="G2620" s="468" t="s">
        <v>1970</v>
      </c>
      <c r="H2620" s="468"/>
      <c r="I2620" s="335" t="s">
        <v>29</v>
      </c>
      <c r="J2620" s="336">
        <v>1</v>
      </c>
      <c r="K2620" s="337">
        <v>51.75</v>
      </c>
      <c r="L2620" s="337">
        <v>51.75</v>
      </c>
      <c r="M2620" s="346"/>
    </row>
    <row r="2621" spans="2:13" ht="25.5" outlineLevel="1" x14ac:dyDescent="0.2">
      <c r="B2621" s="345"/>
      <c r="C2621" s="493" t="s">
        <v>1991</v>
      </c>
      <c r="D2621" s="472" t="s">
        <v>2416</v>
      </c>
      <c r="E2621" s="444" t="s">
        <v>14</v>
      </c>
      <c r="F2621" s="444" t="s">
        <v>1371</v>
      </c>
      <c r="G2621" s="473" t="s">
        <v>1993</v>
      </c>
      <c r="H2621" s="473"/>
      <c r="I2621" s="339" t="s">
        <v>29</v>
      </c>
      <c r="J2621" s="340">
        <v>2</v>
      </c>
      <c r="K2621" s="341">
        <v>18.559999999999999</v>
      </c>
      <c r="L2621" s="341">
        <v>37.119999999999997</v>
      </c>
      <c r="M2621" s="346"/>
    </row>
    <row r="2622" spans="2:13" outlineLevel="1" x14ac:dyDescent="0.2">
      <c r="B2622" s="345"/>
      <c r="C2622" s="493" t="s">
        <v>1991</v>
      </c>
      <c r="D2622" s="472" t="s">
        <v>2344</v>
      </c>
      <c r="E2622" s="444" t="s">
        <v>14</v>
      </c>
      <c r="F2622" s="444" t="s">
        <v>1524</v>
      </c>
      <c r="G2622" s="473" t="s">
        <v>1993</v>
      </c>
      <c r="H2622" s="473"/>
      <c r="I2622" s="339" t="s">
        <v>166</v>
      </c>
      <c r="J2622" s="340">
        <v>3.04E-2</v>
      </c>
      <c r="K2622" s="341">
        <v>71.73</v>
      </c>
      <c r="L2622" s="341">
        <v>2.1800000000000002</v>
      </c>
      <c r="M2622" s="346"/>
    </row>
    <row r="2623" spans="2:13" ht="25.5" outlineLevel="1" x14ac:dyDescent="0.2">
      <c r="B2623" s="345"/>
      <c r="C2623" s="493" t="s">
        <v>1991</v>
      </c>
      <c r="D2623" s="472" t="s">
        <v>2449</v>
      </c>
      <c r="E2623" s="444" t="s">
        <v>67</v>
      </c>
      <c r="F2623" s="444" t="s">
        <v>1511</v>
      </c>
      <c r="G2623" s="473" t="s">
        <v>1993</v>
      </c>
      <c r="H2623" s="473"/>
      <c r="I2623" s="339" t="s">
        <v>209</v>
      </c>
      <c r="J2623" s="340">
        <v>1</v>
      </c>
      <c r="K2623" s="341">
        <v>152.6</v>
      </c>
      <c r="L2623" s="341">
        <v>152.6</v>
      </c>
      <c r="M2623" s="346"/>
    </row>
    <row r="2624" spans="2:13" ht="25.5" outlineLevel="1" x14ac:dyDescent="0.2">
      <c r="B2624" s="345"/>
      <c r="C2624" s="493" t="s">
        <v>1991</v>
      </c>
      <c r="D2624" s="472" t="s">
        <v>2450</v>
      </c>
      <c r="E2624" s="444" t="s">
        <v>67</v>
      </c>
      <c r="F2624" s="444" t="s">
        <v>1483</v>
      </c>
      <c r="G2624" s="473" t="s">
        <v>1993</v>
      </c>
      <c r="H2624" s="473"/>
      <c r="I2624" s="339" t="s">
        <v>209</v>
      </c>
      <c r="J2624" s="340">
        <v>1</v>
      </c>
      <c r="K2624" s="341">
        <v>249.9</v>
      </c>
      <c r="L2624" s="341">
        <v>249.9</v>
      </c>
      <c r="M2624" s="346"/>
    </row>
    <row r="2625" spans="2:13" outlineLevel="1" x14ac:dyDescent="0.2">
      <c r="B2625" s="345"/>
      <c r="C2625" s="491"/>
      <c r="D2625" s="469"/>
      <c r="E2625" s="469"/>
      <c r="F2625" s="469"/>
      <c r="G2625" s="469" t="s">
        <v>1917</v>
      </c>
      <c r="H2625" s="470">
        <v>7.9613590939373751</v>
      </c>
      <c r="I2625" s="469" t="s">
        <v>1918</v>
      </c>
      <c r="J2625" s="470">
        <v>8.77</v>
      </c>
      <c r="K2625" s="469" t="s">
        <v>1919</v>
      </c>
      <c r="L2625" s="470">
        <v>16.73</v>
      </c>
      <c r="M2625" s="346"/>
    </row>
    <row r="2626" spans="2:13" outlineLevel="1" x14ac:dyDescent="0.2">
      <c r="B2626" s="345"/>
      <c r="C2626" s="491"/>
      <c r="D2626" s="469"/>
      <c r="E2626" s="469"/>
      <c r="F2626" s="469"/>
      <c r="G2626" s="469" t="s">
        <v>1920</v>
      </c>
      <c r="H2626" s="470">
        <v>118.17</v>
      </c>
      <c r="I2626" s="469"/>
      <c r="J2626" s="471" t="s">
        <v>1921</v>
      </c>
      <c r="K2626" s="471"/>
      <c r="L2626" s="470">
        <v>649.77</v>
      </c>
      <c r="M2626" s="346"/>
    </row>
    <row r="2627" spans="2:13" outlineLevel="1" x14ac:dyDescent="0.2">
      <c r="B2627" s="345"/>
      <c r="C2627" s="494" t="s">
        <v>2001</v>
      </c>
      <c r="D2627" s="474"/>
      <c r="E2627" s="474"/>
      <c r="F2627" s="474"/>
      <c r="G2627" s="474"/>
      <c r="H2627" s="474"/>
      <c r="I2627" s="474"/>
      <c r="J2627" s="474"/>
      <c r="K2627" s="474"/>
      <c r="L2627" s="474"/>
      <c r="M2627" s="346"/>
    </row>
    <row r="2628" spans="2:13" ht="13.5" outlineLevel="1" thickBot="1" x14ac:dyDescent="0.25">
      <c r="B2628" s="345"/>
      <c r="C2628" s="486" t="s">
        <v>2451</v>
      </c>
      <c r="D2628" s="471"/>
      <c r="E2628" s="471"/>
      <c r="F2628" s="471"/>
      <c r="G2628" s="471"/>
      <c r="H2628" s="471"/>
      <c r="I2628" s="471"/>
      <c r="J2628" s="471"/>
      <c r="K2628" s="471"/>
      <c r="L2628" s="471"/>
      <c r="M2628" s="346"/>
    </row>
    <row r="2629" spans="2:13" ht="13.5" outlineLevel="1" thickTop="1" x14ac:dyDescent="0.2">
      <c r="B2629" s="345"/>
      <c r="C2629" s="492"/>
      <c r="D2629" s="338"/>
      <c r="E2629" s="338"/>
      <c r="F2629" s="338"/>
      <c r="G2629" s="338"/>
      <c r="H2629" s="338"/>
      <c r="I2629" s="338"/>
      <c r="J2629" s="338"/>
      <c r="K2629" s="338"/>
      <c r="L2629" s="338"/>
      <c r="M2629" s="346"/>
    </row>
    <row r="2630" spans="2:13" ht="15" outlineLevel="1" x14ac:dyDescent="0.2">
      <c r="B2630" s="345"/>
      <c r="C2630" s="488" t="s">
        <v>806</v>
      </c>
      <c r="D2630" s="462" t="s">
        <v>1</v>
      </c>
      <c r="E2630" s="461" t="s">
        <v>2</v>
      </c>
      <c r="F2630" s="461" t="s">
        <v>3</v>
      </c>
      <c r="G2630" s="463" t="s">
        <v>1900</v>
      </c>
      <c r="H2630" s="463"/>
      <c r="I2630" s="464" t="s">
        <v>4</v>
      </c>
      <c r="J2630" s="462" t="s">
        <v>5</v>
      </c>
      <c r="K2630" s="462" t="s">
        <v>6</v>
      </c>
      <c r="L2630" s="462" t="s">
        <v>7</v>
      </c>
      <c r="M2630" s="346"/>
    </row>
    <row r="2631" spans="2:13" ht="25.5" outlineLevel="1" x14ac:dyDescent="0.2">
      <c r="B2631" s="345"/>
      <c r="C2631" s="489" t="s">
        <v>1901</v>
      </c>
      <c r="D2631" s="465" t="s">
        <v>807</v>
      </c>
      <c r="E2631" s="443" t="s">
        <v>27</v>
      </c>
      <c r="F2631" s="443" t="s">
        <v>808</v>
      </c>
      <c r="G2631" s="466" t="s">
        <v>1970</v>
      </c>
      <c r="H2631" s="466"/>
      <c r="I2631" s="332" t="s">
        <v>29</v>
      </c>
      <c r="J2631" s="333">
        <v>1</v>
      </c>
      <c r="K2631" s="334">
        <v>278.94</v>
      </c>
      <c r="L2631" s="334">
        <v>278.94</v>
      </c>
      <c r="M2631" s="346"/>
    </row>
    <row r="2632" spans="2:13" ht="25.5" outlineLevel="1" x14ac:dyDescent="0.2">
      <c r="B2632" s="345"/>
      <c r="C2632" s="490" t="s">
        <v>1903</v>
      </c>
      <c r="D2632" s="467" t="s">
        <v>2003</v>
      </c>
      <c r="E2632" s="442" t="s">
        <v>14</v>
      </c>
      <c r="F2632" s="442" t="s">
        <v>2004</v>
      </c>
      <c r="G2632" s="468" t="s">
        <v>1916</v>
      </c>
      <c r="H2632" s="468"/>
      <c r="I2632" s="335" t="s">
        <v>1050</v>
      </c>
      <c r="J2632" s="336">
        <v>0.94850000000000001</v>
      </c>
      <c r="K2632" s="337">
        <v>27.6</v>
      </c>
      <c r="L2632" s="337">
        <v>26.17</v>
      </c>
      <c r="M2632" s="346"/>
    </row>
    <row r="2633" spans="2:13" ht="25.5" outlineLevel="1" x14ac:dyDescent="0.2">
      <c r="B2633" s="345"/>
      <c r="C2633" s="490" t="s">
        <v>1903</v>
      </c>
      <c r="D2633" s="467" t="s">
        <v>1997</v>
      </c>
      <c r="E2633" s="442" t="s">
        <v>14</v>
      </c>
      <c r="F2633" s="442" t="s">
        <v>1998</v>
      </c>
      <c r="G2633" s="468" t="s">
        <v>1916</v>
      </c>
      <c r="H2633" s="468"/>
      <c r="I2633" s="335" t="s">
        <v>1050</v>
      </c>
      <c r="J2633" s="336">
        <v>0.29880000000000001</v>
      </c>
      <c r="K2633" s="337">
        <v>21.09</v>
      </c>
      <c r="L2633" s="337">
        <v>6.3</v>
      </c>
      <c r="M2633" s="346"/>
    </row>
    <row r="2634" spans="2:13" ht="25.5" outlineLevel="1" x14ac:dyDescent="0.2">
      <c r="B2634" s="345"/>
      <c r="C2634" s="493" t="s">
        <v>1991</v>
      </c>
      <c r="D2634" s="472" t="s">
        <v>2416</v>
      </c>
      <c r="E2634" s="444" t="s">
        <v>14</v>
      </c>
      <c r="F2634" s="444" t="s">
        <v>1371</v>
      </c>
      <c r="G2634" s="473" t="s">
        <v>1993</v>
      </c>
      <c r="H2634" s="473"/>
      <c r="I2634" s="339" t="s">
        <v>29</v>
      </c>
      <c r="J2634" s="340">
        <v>6</v>
      </c>
      <c r="K2634" s="341">
        <v>18.559999999999999</v>
      </c>
      <c r="L2634" s="341">
        <v>111.36</v>
      </c>
      <c r="M2634" s="346"/>
    </row>
    <row r="2635" spans="2:13" ht="25.5" outlineLevel="1" x14ac:dyDescent="0.2">
      <c r="B2635" s="345"/>
      <c r="C2635" s="493" t="s">
        <v>1991</v>
      </c>
      <c r="D2635" s="472" t="s">
        <v>2296</v>
      </c>
      <c r="E2635" s="444" t="s">
        <v>14</v>
      </c>
      <c r="F2635" s="444" t="s">
        <v>1423</v>
      </c>
      <c r="G2635" s="473" t="s">
        <v>1993</v>
      </c>
      <c r="H2635" s="473"/>
      <c r="I2635" s="339" t="s">
        <v>29</v>
      </c>
      <c r="J2635" s="340">
        <v>1</v>
      </c>
      <c r="K2635" s="341">
        <v>135.11000000000001</v>
      </c>
      <c r="L2635" s="341">
        <v>135.11000000000001</v>
      </c>
      <c r="M2635" s="346"/>
    </row>
    <row r="2636" spans="2:13" outlineLevel="1" x14ac:dyDescent="0.2">
      <c r="B2636" s="345"/>
      <c r="C2636" s="491"/>
      <c r="D2636" s="469"/>
      <c r="E2636" s="469"/>
      <c r="F2636" s="469"/>
      <c r="G2636" s="469" t="s">
        <v>1917</v>
      </c>
      <c r="H2636" s="470">
        <v>11.087846197772913</v>
      </c>
      <c r="I2636" s="469" t="s">
        <v>1918</v>
      </c>
      <c r="J2636" s="470">
        <v>12.21</v>
      </c>
      <c r="K2636" s="469" t="s">
        <v>1919</v>
      </c>
      <c r="L2636" s="470">
        <v>23.3</v>
      </c>
      <c r="M2636" s="346"/>
    </row>
    <row r="2637" spans="2:13" outlineLevel="1" x14ac:dyDescent="0.2">
      <c r="B2637" s="345"/>
      <c r="C2637" s="491"/>
      <c r="D2637" s="469"/>
      <c r="E2637" s="469"/>
      <c r="F2637" s="469"/>
      <c r="G2637" s="469" t="s">
        <v>1920</v>
      </c>
      <c r="H2637" s="470">
        <v>62</v>
      </c>
      <c r="I2637" s="469"/>
      <c r="J2637" s="471" t="s">
        <v>1921</v>
      </c>
      <c r="K2637" s="471"/>
      <c r="L2637" s="470">
        <v>340.94</v>
      </c>
      <c r="M2637" s="346"/>
    </row>
    <row r="2638" spans="2:13" outlineLevel="1" x14ac:dyDescent="0.2">
      <c r="B2638" s="345"/>
      <c r="C2638" s="494" t="s">
        <v>2001</v>
      </c>
      <c r="D2638" s="474"/>
      <c r="E2638" s="474"/>
      <c r="F2638" s="474"/>
      <c r="G2638" s="474"/>
      <c r="H2638" s="474"/>
      <c r="I2638" s="474"/>
      <c r="J2638" s="474"/>
      <c r="K2638" s="474"/>
      <c r="L2638" s="474"/>
      <c r="M2638" s="346"/>
    </row>
    <row r="2639" spans="2:13" ht="13.5" outlineLevel="1" thickBot="1" x14ac:dyDescent="0.25">
      <c r="B2639" s="345"/>
      <c r="C2639" s="486" t="s">
        <v>2452</v>
      </c>
      <c r="D2639" s="471"/>
      <c r="E2639" s="471"/>
      <c r="F2639" s="471"/>
      <c r="G2639" s="471"/>
      <c r="H2639" s="471"/>
      <c r="I2639" s="471"/>
      <c r="J2639" s="471"/>
      <c r="K2639" s="471"/>
      <c r="L2639" s="471"/>
      <c r="M2639" s="346"/>
    </row>
    <row r="2640" spans="2:13" ht="13.5" outlineLevel="1" thickTop="1" x14ac:dyDescent="0.2">
      <c r="B2640" s="345"/>
      <c r="C2640" s="492"/>
      <c r="D2640" s="338"/>
      <c r="E2640" s="338"/>
      <c r="F2640" s="338"/>
      <c r="G2640" s="338"/>
      <c r="H2640" s="338"/>
      <c r="I2640" s="338"/>
      <c r="J2640" s="338"/>
      <c r="K2640" s="338"/>
      <c r="L2640" s="338"/>
      <c r="M2640" s="346"/>
    </row>
    <row r="2641" spans="2:13" ht="15" outlineLevel="1" x14ac:dyDescent="0.2">
      <c r="B2641" s="345"/>
      <c r="C2641" s="488" t="s">
        <v>809</v>
      </c>
      <c r="D2641" s="462" t="s">
        <v>1</v>
      </c>
      <c r="E2641" s="461" t="s">
        <v>2</v>
      </c>
      <c r="F2641" s="461" t="s">
        <v>3</v>
      </c>
      <c r="G2641" s="463" t="s">
        <v>1900</v>
      </c>
      <c r="H2641" s="463"/>
      <c r="I2641" s="464" t="s">
        <v>4</v>
      </c>
      <c r="J2641" s="462" t="s">
        <v>5</v>
      </c>
      <c r="K2641" s="462" t="s">
        <v>6</v>
      </c>
      <c r="L2641" s="462" t="s">
        <v>7</v>
      </c>
      <c r="M2641" s="346"/>
    </row>
    <row r="2642" spans="2:13" ht="25.5" outlineLevel="1" x14ac:dyDescent="0.2">
      <c r="B2642" s="345"/>
      <c r="C2642" s="489" t="s">
        <v>1901</v>
      </c>
      <c r="D2642" s="465" t="s">
        <v>810</v>
      </c>
      <c r="E2642" s="443" t="s">
        <v>27</v>
      </c>
      <c r="F2642" s="443" t="s">
        <v>811</v>
      </c>
      <c r="G2642" s="466" t="s">
        <v>1970</v>
      </c>
      <c r="H2642" s="466"/>
      <c r="I2642" s="332" t="s">
        <v>29</v>
      </c>
      <c r="J2642" s="333">
        <v>1</v>
      </c>
      <c r="K2642" s="334">
        <v>575.77</v>
      </c>
      <c r="L2642" s="334">
        <v>575.77</v>
      </c>
      <c r="M2642" s="346"/>
    </row>
    <row r="2643" spans="2:13" ht="25.5" outlineLevel="1" x14ac:dyDescent="0.2">
      <c r="B2643" s="345"/>
      <c r="C2643" s="490" t="s">
        <v>1903</v>
      </c>
      <c r="D2643" s="467" t="s">
        <v>2014</v>
      </c>
      <c r="E2643" s="442" t="s">
        <v>14</v>
      </c>
      <c r="F2643" s="442" t="s">
        <v>2015</v>
      </c>
      <c r="G2643" s="468" t="s">
        <v>1916</v>
      </c>
      <c r="H2643" s="468"/>
      <c r="I2643" s="335" t="s">
        <v>1050</v>
      </c>
      <c r="J2643" s="336">
        <v>0.53300000000000003</v>
      </c>
      <c r="K2643" s="337">
        <v>28.33</v>
      </c>
      <c r="L2643" s="337">
        <v>15.09</v>
      </c>
      <c r="M2643" s="346"/>
    </row>
    <row r="2644" spans="2:13" ht="25.5" outlineLevel="1" x14ac:dyDescent="0.2">
      <c r="B2644" s="345"/>
      <c r="C2644" s="490" t="s">
        <v>1903</v>
      </c>
      <c r="D2644" s="467" t="s">
        <v>2174</v>
      </c>
      <c r="E2644" s="442" t="s">
        <v>14</v>
      </c>
      <c r="F2644" s="442" t="s">
        <v>2175</v>
      </c>
      <c r="G2644" s="468" t="s">
        <v>1916</v>
      </c>
      <c r="H2644" s="468"/>
      <c r="I2644" s="335" t="s">
        <v>1050</v>
      </c>
      <c r="J2644" s="336">
        <v>0.53300000000000003</v>
      </c>
      <c r="K2644" s="337">
        <v>22.19</v>
      </c>
      <c r="L2644" s="337">
        <v>11.82</v>
      </c>
      <c r="M2644" s="346"/>
    </row>
    <row r="2645" spans="2:13" outlineLevel="1" x14ac:dyDescent="0.2">
      <c r="B2645" s="345"/>
      <c r="C2645" s="493" t="s">
        <v>1991</v>
      </c>
      <c r="D2645" s="472" t="s">
        <v>2453</v>
      </c>
      <c r="E2645" s="444" t="s">
        <v>108</v>
      </c>
      <c r="F2645" s="444" t="s">
        <v>1425</v>
      </c>
      <c r="G2645" s="473" t="s">
        <v>1993</v>
      </c>
      <c r="H2645" s="473"/>
      <c r="I2645" s="339" t="s">
        <v>29</v>
      </c>
      <c r="J2645" s="340">
        <v>1</v>
      </c>
      <c r="K2645" s="341">
        <v>437.5</v>
      </c>
      <c r="L2645" s="341">
        <v>437.5</v>
      </c>
      <c r="M2645" s="346"/>
    </row>
    <row r="2646" spans="2:13" ht="25.5" outlineLevel="1" x14ac:dyDescent="0.2">
      <c r="B2646" s="345"/>
      <c r="C2646" s="493" t="s">
        <v>1991</v>
      </c>
      <c r="D2646" s="472" t="s">
        <v>2416</v>
      </c>
      <c r="E2646" s="444" t="s">
        <v>14</v>
      </c>
      <c r="F2646" s="444" t="s">
        <v>1371</v>
      </c>
      <c r="G2646" s="473" t="s">
        <v>1993</v>
      </c>
      <c r="H2646" s="473"/>
      <c r="I2646" s="339" t="s">
        <v>29</v>
      </c>
      <c r="J2646" s="340">
        <v>6</v>
      </c>
      <c r="K2646" s="341">
        <v>18.559999999999999</v>
      </c>
      <c r="L2646" s="341">
        <v>111.36</v>
      </c>
      <c r="M2646" s="346"/>
    </row>
    <row r="2647" spans="2:13" outlineLevel="1" x14ac:dyDescent="0.2">
      <c r="B2647" s="345"/>
      <c r="C2647" s="491"/>
      <c r="D2647" s="469"/>
      <c r="E2647" s="469"/>
      <c r="F2647" s="469"/>
      <c r="G2647" s="469" t="s">
        <v>1917</v>
      </c>
      <c r="H2647" s="470">
        <v>8.7988959741124972</v>
      </c>
      <c r="I2647" s="469" t="s">
        <v>1918</v>
      </c>
      <c r="J2647" s="470">
        <v>9.69</v>
      </c>
      <c r="K2647" s="469" t="s">
        <v>1919</v>
      </c>
      <c r="L2647" s="470">
        <v>18.489999999999998</v>
      </c>
      <c r="M2647" s="346"/>
    </row>
    <row r="2648" spans="2:13" outlineLevel="1" x14ac:dyDescent="0.2">
      <c r="B2648" s="345"/>
      <c r="C2648" s="491"/>
      <c r="D2648" s="469"/>
      <c r="E2648" s="469"/>
      <c r="F2648" s="469"/>
      <c r="G2648" s="469" t="s">
        <v>1920</v>
      </c>
      <c r="H2648" s="470">
        <v>127.99</v>
      </c>
      <c r="I2648" s="469"/>
      <c r="J2648" s="471" t="s">
        <v>1921</v>
      </c>
      <c r="K2648" s="471"/>
      <c r="L2648" s="470">
        <v>703.76</v>
      </c>
      <c r="M2648" s="346"/>
    </row>
    <row r="2649" spans="2:13" outlineLevel="1" x14ac:dyDescent="0.2">
      <c r="B2649" s="345"/>
      <c r="C2649" s="494" t="s">
        <v>2001</v>
      </c>
      <c r="D2649" s="474"/>
      <c r="E2649" s="474"/>
      <c r="F2649" s="474"/>
      <c r="G2649" s="474"/>
      <c r="H2649" s="474"/>
      <c r="I2649" s="474"/>
      <c r="J2649" s="474"/>
      <c r="K2649" s="474"/>
      <c r="L2649" s="474"/>
      <c r="M2649" s="346"/>
    </row>
    <row r="2650" spans="2:13" ht="13.5" outlineLevel="1" thickBot="1" x14ac:dyDescent="0.25">
      <c r="B2650" s="345"/>
      <c r="C2650" s="486" t="s">
        <v>2454</v>
      </c>
      <c r="D2650" s="471"/>
      <c r="E2650" s="471"/>
      <c r="F2650" s="471"/>
      <c r="G2650" s="471"/>
      <c r="H2650" s="471"/>
      <c r="I2650" s="471"/>
      <c r="J2650" s="471"/>
      <c r="K2650" s="471"/>
      <c r="L2650" s="471"/>
      <c r="M2650" s="346"/>
    </row>
    <row r="2651" spans="2:13" ht="13.5" outlineLevel="1" thickTop="1" x14ac:dyDescent="0.2">
      <c r="B2651" s="345"/>
      <c r="C2651" s="492"/>
      <c r="D2651" s="338"/>
      <c r="E2651" s="338"/>
      <c r="F2651" s="338"/>
      <c r="G2651" s="338"/>
      <c r="H2651" s="338"/>
      <c r="I2651" s="338"/>
      <c r="J2651" s="338"/>
      <c r="K2651" s="338"/>
      <c r="L2651" s="338"/>
      <c r="M2651" s="346"/>
    </row>
    <row r="2652" spans="2:13" ht="15" outlineLevel="1" x14ac:dyDescent="0.2">
      <c r="B2652" s="345"/>
      <c r="C2652" s="488" t="s">
        <v>812</v>
      </c>
      <c r="D2652" s="462" t="s">
        <v>1</v>
      </c>
      <c r="E2652" s="461" t="s">
        <v>2</v>
      </c>
      <c r="F2652" s="461" t="s">
        <v>3</v>
      </c>
      <c r="G2652" s="463" t="s">
        <v>1900</v>
      </c>
      <c r="H2652" s="463"/>
      <c r="I2652" s="464" t="s">
        <v>4</v>
      </c>
      <c r="J2652" s="462" t="s">
        <v>5</v>
      </c>
      <c r="K2652" s="462" t="s">
        <v>6</v>
      </c>
      <c r="L2652" s="462" t="s">
        <v>7</v>
      </c>
      <c r="M2652" s="346"/>
    </row>
    <row r="2653" spans="2:13" ht="25.5" outlineLevel="1" x14ac:dyDescent="0.2">
      <c r="B2653" s="345"/>
      <c r="C2653" s="489" t="s">
        <v>1901</v>
      </c>
      <c r="D2653" s="465" t="s">
        <v>813</v>
      </c>
      <c r="E2653" s="443" t="s">
        <v>27</v>
      </c>
      <c r="F2653" s="443" t="s">
        <v>814</v>
      </c>
      <c r="G2653" s="466" t="s">
        <v>1970</v>
      </c>
      <c r="H2653" s="466"/>
      <c r="I2653" s="332" t="s">
        <v>29</v>
      </c>
      <c r="J2653" s="333">
        <v>1</v>
      </c>
      <c r="K2653" s="334">
        <v>293.89</v>
      </c>
      <c r="L2653" s="334">
        <v>293.89</v>
      </c>
      <c r="M2653" s="346"/>
    </row>
    <row r="2654" spans="2:13" ht="25.5" outlineLevel="1" x14ac:dyDescent="0.2">
      <c r="B2654" s="345"/>
      <c r="C2654" s="490" t="s">
        <v>1903</v>
      </c>
      <c r="D2654" s="467" t="s">
        <v>2003</v>
      </c>
      <c r="E2654" s="442" t="s">
        <v>14</v>
      </c>
      <c r="F2654" s="442" t="s">
        <v>2004</v>
      </c>
      <c r="G2654" s="468" t="s">
        <v>1916</v>
      </c>
      <c r="H2654" s="468"/>
      <c r="I2654" s="335" t="s">
        <v>1050</v>
      </c>
      <c r="J2654" s="336">
        <v>0.94850000000000001</v>
      </c>
      <c r="K2654" s="337">
        <v>27.6</v>
      </c>
      <c r="L2654" s="337">
        <v>26.17</v>
      </c>
      <c r="M2654" s="346"/>
    </row>
    <row r="2655" spans="2:13" ht="25.5" outlineLevel="1" x14ac:dyDescent="0.2">
      <c r="B2655" s="345"/>
      <c r="C2655" s="490" t="s">
        <v>1903</v>
      </c>
      <c r="D2655" s="467" t="s">
        <v>1997</v>
      </c>
      <c r="E2655" s="442" t="s">
        <v>14</v>
      </c>
      <c r="F2655" s="442" t="s">
        <v>1998</v>
      </c>
      <c r="G2655" s="468" t="s">
        <v>1916</v>
      </c>
      <c r="H2655" s="468"/>
      <c r="I2655" s="335" t="s">
        <v>1050</v>
      </c>
      <c r="J2655" s="336">
        <v>0.29880000000000001</v>
      </c>
      <c r="K2655" s="337">
        <v>21.09</v>
      </c>
      <c r="L2655" s="337">
        <v>6.3</v>
      </c>
      <c r="M2655" s="346"/>
    </row>
    <row r="2656" spans="2:13" ht="25.5" outlineLevel="1" x14ac:dyDescent="0.2">
      <c r="B2656" s="345"/>
      <c r="C2656" s="493" t="s">
        <v>1991</v>
      </c>
      <c r="D2656" s="472" t="s">
        <v>2416</v>
      </c>
      <c r="E2656" s="444" t="s">
        <v>14</v>
      </c>
      <c r="F2656" s="444" t="s">
        <v>1371</v>
      </c>
      <c r="G2656" s="473" t="s">
        <v>1993</v>
      </c>
      <c r="H2656" s="473"/>
      <c r="I2656" s="339" t="s">
        <v>29</v>
      </c>
      <c r="J2656" s="340">
        <v>6</v>
      </c>
      <c r="K2656" s="341">
        <v>18.559999999999999</v>
      </c>
      <c r="L2656" s="341">
        <v>111.36</v>
      </c>
      <c r="M2656" s="346"/>
    </row>
    <row r="2657" spans="2:13" ht="25.5" outlineLevel="1" x14ac:dyDescent="0.2">
      <c r="B2657" s="345"/>
      <c r="C2657" s="493" t="s">
        <v>1991</v>
      </c>
      <c r="D2657" s="472" t="s">
        <v>2455</v>
      </c>
      <c r="E2657" s="444" t="s">
        <v>14</v>
      </c>
      <c r="F2657" s="444" t="s">
        <v>1500</v>
      </c>
      <c r="G2657" s="473" t="s">
        <v>1993</v>
      </c>
      <c r="H2657" s="473"/>
      <c r="I2657" s="339" t="s">
        <v>29</v>
      </c>
      <c r="J2657" s="340">
        <v>1</v>
      </c>
      <c r="K2657" s="341">
        <v>150.06</v>
      </c>
      <c r="L2657" s="341">
        <v>150.06</v>
      </c>
      <c r="M2657" s="346"/>
    </row>
    <row r="2658" spans="2:13" outlineLevel="1" x14ac:dyDescent="0.2">
      <c r="B2658" s="345"/>
      <c r="C2658" s="491"/>
      <c r="D2658" s="469"/>
      <c r="E2658" s="469"/>
      <c r="F2658" s="469"/>
      <c r="G2658" s="469" t="s">
        <v>1917</v>
      </c>
      <c r="H2658" s="470">
        <v>11.087846197772913</v>
      </c>
      <c r="I2658" s="469" t="s">
        <v>1918</v>
      </c>
      <c r="J2658" s="470">
        <v>12.21</v>
      </c>
      <c r="K2658" s="469" t="s">
        <v>1919</v>
      </c>
      <c r="L2658" s="470">
        <v>23.3</v>
      </c>
      <c r="M2658" s="346"/>
    </row>
    <row r="2659" spans="2:13" outlineLevel="1" x14ac:dyDescent="0.2">
      <c r="B2659" s="345"/>
      <c r="C2659" s="491"/>
      <c r="D2659" s="469"/>
      <c r="E2659" s="469"/>
      <c r="F2659" s="469"/>
      <c r="G2659" s="469" t="s">
        <v>1920</v>
      </c>
      <c r="H2659" s="470">
        <v>65.33</v>
      </c>
      <c r="I2659" s="469"/>
      <c r="J2659" s="471" t="s">
        <v>1921</v>
      </c>
      <c r="K2659" s="471"/>
      <c r="L2659" s="470">
        <v>359.22</v>
      </c>
      <c r="M2659" s="346"/>
    </row>
    <row r="2660" spans="2:13" outlineLevel="1" x14ac:dyDescent="0.2">
      <c r="B2660" s="345"/>
      <c r="C2660" s="494" t="s">
        <v>2001</v>
      </c>
      <c r="D2660" s="474"/>
      <c r="E2660" s="474"/>
      <c r="F2660" s="474"/>
      <c r="G2660" s="474"/>
      <c r="H2660" s="474"/>
      <c r="I2660" s="474"/>
      <c r="J2660" s="474"/>
      <c r="K2660" s="474"/>
      <c r="L2660" s="474"/>
      <c r="M2660" s="346"/>
    </row>
    <row r="2661" spans="2:13" ht="13.5" outlineLevel="1" thickBot="1" x14ac:dyDescent="0.25">
      <c r="B2661" s="345"/>
      <c r="C2661" s="486" t="s">
        <v>2456</v>
      </c>
      <c r="D2661" s="471"/>
      <c r="E2661" s="471"/>
      <c r="F2661" s="471"/>
      <c r="G2661" s="471"/>
      <c r="H2661" s="471"/>
      <c r="I2661" s="471"/>
      <c r="J2661" s="471"/>
      <c r="K2661" s="471"/>
      <c r="L2661" s="471"/>
      <c r="M2661" s="346"/>
    </row>
    <row r="2662" spans="2:13" ht="13.5" outlineLevel="1" thickTop="1" x14ac:dyDescent="0.2">
      <c r="B2662" s="345"/>
      <c r="C2662" s="492"/>
      <c r="D2662" s="338"/>
      <c r="E2662" s="338"/>
      <c r="F2662" s="338"/>
      <c r="G2662" s="338"/>
      <c r="H2662" s="338"/>
      <c r="I2662" s="338"/>
      <c r="J2662" s="338"/>
      <c r="K2662" s="338"/>
      <c r="L2662" s="338"/>
      <c r="M2662" s="346"/>
    </row>
    <row r="2663" spans="2:13" ht="15" outlineLevel="1" x14ac:dyDescent="0.2">
      <c r="B2663" s="345"/>
      <c r="C2663" s="488" t="s">
        <v>815</v>
      </c>
      <c r="D2663" s="462" t="s">
        <v>1</v>
      </c>
      <c r="E2663" s="461" t="s">
        <v>2</v>
      </c>
      <c r="F2663" s="461" t="s">
        <v>3</v>
      </c>
      <c r="G2663" s="463" t="s">
        <v>1900</v>
      </c>
      <c r="H2663" s="463"/>
      <c r="I2663" s="464" t="s">
        <v>4</v>
      </c>
      <c r="J2663" s="462" t="s">
        <v>5</v>
      </c>
      <c r="K2663" s="462" t="s">
        <v>6</v>
      </c>
      <c r="L2663" s="462" t="s">
        <v>7</v>
      </c>
      <c r="M2663" s="346"/>
    </row>
    <row r="2664" spans="2:13" ht="25.5" outlineLevel="1" x14ac:dyDescent="0.2">
      <c r="B2664" s="345"/>
      <c r="C2664" s="489" t="s">
        <v>1901</v>
      </c>
      <c r="D2664" s="465" t="s">
        <v>816</v>
      </c>
      <c r="E2664" s="443" t="s">
        <v>27</v>
      </c>
      <c r="F2664" s="443" t="s">
        <v>817</v>
      </c>
      <c r="G2664" s="466" t="s">
        <v>1970</v>
      </c>
      <c r="H2664" s="466"/>
      <c r="I2664" s="332" t="s">
        <v>29</v>
      </c>
      <c r="J2664" s="333">
        <v>1</v>
      </c>
      <c r="K2664" s="334">
        <v>303.83</v>
      </c>
      <c r="L2664" s="334">
        <v>303.83</v>
      </c>
      <c r="M2664" s="346"/>
    </row>
    <row r="2665" spans="2:13" ht="25.5" outlineLevel="1" x14ac:dyDescent="0.2">
      <c r="B2665" s="345"/>
      <c r="C2665" s="490" t="s">
        <v>1903</v>
      </c>
      <c r="D2665" s="467" t="s">
        <v>2003</v>
      </c>
      <c r="E2665" s="442" t="s">
        <v>14</v>
      </c>
      <c r="F2665" s="442" t="s">
        <v>2004</v>
      </c>
      <c r="G2665" s="468" t="s">
        <v>1916</v>
      </c>
      <c r="H2665" s="468"/>
      <c r="I2665" s="335" t="s">
        <v>1050</v>
      </c>
      <c r="J2665" s="336">
        <v>0.94850000000000001</v>
      </c>
      <c r="K2665" s="337">
        <v>27.6</v>
      </c>
      <c r="L2665" s="337">
        <v>26.17</v>
      </c>
      <c r="M2665" s="346"/>
    </row>
    <row r="2666" spans="2:13" ht="25.5" outlineLevel="1" x14ac:dyDescent="0.2">
      <c r="B2666" s="345"/>
      <c r="C2666" s="490" t="s">
        <v>1903</v>
      </c>
      <c r="D2666" s="467" t="s">
        <v>1997</v>
      </c>
      <c r="E2666" s="442" t="s">
        <v>14</v>
      </c>
      <c r="F2666" s="442" t="s">
        <v>1998</v>
      </c>
      <c r="G2666" s="468" t="s">
        <v>1916</v>
      </c>
      <c r="H2666" s="468"/>
      <c r="I2666" s="335" t="s">
        <v>1050</v>
      </c>
      <c r="J2666" s="336">
        <v>0.29880000000000001</v>
      </c>
      <c r="K2666" s="337">
        <v>21.09</v>
      </c>
      <c r="L2666" s="337">
        <v>6.3</v>
      </c>
      <c r="M2666" s="346"/>
    </row>
    <row r="2667" spans="2:13" ht="25.5" outlineLevel="1" x14ac:dyDescent="0.2">
      <c r="B2667" s="345"/>
      <c r="C2667" s="493" t="s">
        <v>1991</v>
      </c>
      <c r="D2667" s="472" t="s">
        <v>2416</v>
      </c>
      <c r="E2667" s="444" t="s">
        <v>14</v>
      </c>
      <c r="F2667" s="444" t="s">
        <v>1371</v>
      </c>
      <c r="G2667" s="473" t="s">
        <v>1993</v>
      </c>
      <c r="H2667" s="473"/>
      <c r="I2667" s="339" t="s">
        <v>29</v>
      </c>
      <c r="J2667" s="340">
        <v>6</v>
      </c>
      <c r="K2667" s="341">
        <v>18.559999999999999</v>
      </c>
      <c r="L2667" s="341">
        <v>111.36</v>
      </c>
      <c r="M2667" s="346"/>
    </row>
    <row r="2668" spans="2:13" ht="25.5" outlineLevel="1" x14ac:dyDescent="0.2">
      <c r="B2668" s="345"/>
      <c r="C2668" s="493" t="s">
        <v>1991</v>
      </c>
      <c r="D2668" s="472" t="s">
        <v>2457</v>
      </c>
      <c r="E2668" s="444" t="s">
        <v>14</v>
      </c>
      <c r="F2668" s="444" t="s">
        <v>1449</v>
      </c>
      <c r="G2668" s="473" t="s">
        <v>1993</v>
      </c>
      <c r="H2668" s="473"/>
      <c r="I2668" s="339" t="s">
        <v>29</v>
      </c>
      <c r="J2668" s="340">
        <v>1</v>
      </c>
      <c r="K2668" s="341">
        <v>160</v>
      </c>
      <c r="L2668" s="341">
        <v>160</v>
      </c>
      <c r="M2668" s="346"/>
    </row>
    <row r="2669" spans="2:13" outlineLevel="1" x14ac:dyDescent="0.2">
      <c r="B2669" s="345"/>
      <c r="C2669" s="491"/>
      <c r="D2669" s="469"/>
      <c r="E2669" s="469"/>
      <c r="F2669" s="469"/>
      <c r="G2669" s="469" t="s">
        <v>1917</v>
      </c>
      <c r="H2669" s="470">
        <v>11.087846197772913</v>
      </c>
      <c r="I2669" s="469" t="s">
        <v>1918</v>
      </c>
      <c r="J2669" s="470">
        <v>12.21</v>
      </c>
      <c r="K2669" s="469" t="s">
        <v>1919</v>
      </c>
      <c r="L2669" s="470">
        <v>23.3</v>
      </c>
      <c r="M2669" s="346"/>
    </row>
    <row r="2670" spans="2:13" outlineLevel="1" x14ac:dyDescent="0.2">
      <c r="B2670" s="345"/>
      <c r="C2670" s="491"/>
      <c r="D2670" s="469"/>
      <c r="E2670" s="469"/>
      <c r="F2670" s="469"/>
      <c r="G2670" s="469" t="s">
        <v>1920</v>
      </c>
      <c r="H2670" s="470">
        <v>67.540000000000006</v>
      </c>
      <c r="I2670" s="469"/>
      <c r="J2670" s="471" t="s">
        <v>1921</v>
      </c>
      <c r="K2670" s="471"/>
      <c r="L2670" s="470">
        <v>371.37</v>
      </c>
      <c r="M2670" s="346"/>
    </row>
    <row r="2671" spans="2:13" outlineLevel="1" x14ac:dyDescent="0.2">
      <c r="B2671" s="345"/>
      <c r="C2671" s="494" t="s">
        <v>2001</v>
      </c>
      <c r="D2671" s="474"/>
      <c r="E2671" s="474"/>
      <c r="F2671" s="474"/>
      <c r="G2671" s="474"/>
      <c r="H2671" s="474"/>
      <c r="I2671" s="474"/>
      <c r="J2671" s="474"/>
      <c r="K2671" s="474"/>
      <c r="L2671" s="474"/>
      <c r="M2671" s="346"/>
    </row>
    <row r="2672" spans="2:13" ht="13.5" outlineLevel="1" thickBot="1" x14ac:dyDescent="0.25">
      <c r="B2672" s="345"/>
      <c r="C2672" s="486" t="s">
        <v>2458</v>
      </c>
      <c r="D2672" s="471"/>
      <c r="E2672" s="471"/>
      <c r="F2672" s="471"/>
      <c r="G2672" s="471"/>
      <c r="H2672" s="471"/>
      <c r="I2672" s="471"/>
      <c r="J2672" s="471"/>
      <c r="K2672" s="471"/>
      <c r="L2672" s="471"/>
      <c r="M2672" s="346"/>
    </row>
    <row r="2673" spans="2:13" ht="13.5" outlineLevel="1" thickTop="1" x14ac:dyDescent="0.2">
      <c r="B2673" s="345"/>
      <c r="C2673" s="492"/>
      <c r="D2673" s="338"/>
      <c r="E2673" s="338"/>
      <c r="F2673" s="338"/>
      <c r="G2673" s="338"/>
      <c r="H2673" s="338"/>
      <c r="I2673" s="338"/>
      <c r="J2673" s="338"/>
      <c r="K2673" s="338"/>
      <c r="L2673" s="338"/>
      <c r="M2673" s="346"/>
    </row>
    <row r="2674" spans="2:13" ht="15" outlineLevel="1" x14ac:dyDescent="0.2">
      <c r="B2674" s="345"/>
      <c r="C2674" s="488" t="s">
        <v>818</v>
      </c>
      <c r="D2674" s="462" t="s">
        <v>1</v>
      </c>
      <c r="E2674" s="461" t="s">
        <v>2</v>
      </c>
      <c r="F2674" s="461" t="s">
        <v>3</v>
      </c>
      <c r="G2674" s="463" t="s">
        <v>1900</v>
      </c>
      <c r="H2674" s="463"/>
      <c r="I2674" s="464" t="s">
        <v>4</v>
      </c>
      <c r="J2674" s="462" t="s">
        <v>5</v>
      </c>
      <c r="K2674" s="462" t="s">
        <v>6</v>
      </c>
      <c r="L2674" s="462" t="s">
        <v>7</v>
      </c>
      <c r="M2674" s="346"/>
    </row>
    <row r="2675" spans="2:13" ht="25.5" outlineLevel="1" x14ac:dyDescent="0.2">
      <c r="B2675" s="345"/>
      <c r="C2675" s="489" t="s">
        <v>1901</v>
      </c>
      <c r="D2675" s="465" t="s">
        <v>819</v>
      </c>
      <c r="E2675" s="443" t="s">
        <v>27</v>
      </c>
      <c r="F2675" s="443" t="s">
        <v>820</v>
      </c>
      <c r="G2675" s="466" t="s">
        <v>1970</v>
      </c>
      <c r="H2675" s="466"/>
      <c r="I2675" s="332" t="s">
        <v>29</v>
      </c>
      <c r="J2675" s="333">
        <v>1</v>
      </c>
      <c r="K2675" s="334">
        <v>424.65</v>
      </c>
      <c r="L2675" s="334">
        <v>424.65</v>
      </c>
      <c r="M2675" s="346"/>
    </row>
    <row r="2676" spans="2:13" ht="25.5" outlineLevel="1" x14ac:dyDescent="0.2">
      <c r="B2676" s="345"/>
      <c r="C2676" s="490" t="s">
        <v>1903</v>
      </c>
      <c r="D2676" s="467" t="s">
        <v>2003</v>
      </c>
      <c r="E2676" s="442" t="s">
        <v>14</v>
      </c>
      <c r="F2676" s="442" t="s">
        <v>2004</v>
      </c>
      <c r="G2676" s="468" t="s">
        <v>1916</v>
      </c>
      <c r="H2676" s="468"/>
      <c r="I2676" s="335" t="s">
        <v>1050</v>
      </c>
      <c r="J2676" s="336">
        <v>1.4666999999999999</v>
      </c>
      <c r="K2676" s="337">
        <v>27.6</v>
      </c>
      <c r="L2676" s="337">
        <v>40.479999999999997</v>
      </c>
      <c r="M2676" s="346"/>
    </row>
    <row r="2677" spans="2:13" ht="25.5" outlineLevel="1" x14ac:dyDescent="0.2">
      <c r="B2677" s="345"/>
      <c r="C2677" s="490" t="s">
        <v>1903</v>
      </c>
      <c r="D2677" s="467" t="s">
        <v>1997</v>
      </c>
      <c r="E2677" s="442" t="s">
        <v>14</v>
      </c>
      <c r="F2677" s="442" t="s">
        <v>1998</v>
      </c>
      <c r="G2677" s="468" t="s">
        <v>1916</v>
      </c>
      <c r="H2677" s="468"/>
      <c r="I2677" s="335" t="s">
        <v>1050</v>
      </c>
      <c r="J2677" s="336">
        <v>0.65169999999999995</v>
      </c>
      <c r="K2677" s="337">
        <v>21.09</v>
      </c>
      <c r="L2677" s="337">
        <v>13.74</v>
      </c>
      <c r="M2677" s="346"/>
    </row>
    <row r="2678" spans="2:13" ht="25.5" outlineLevel="1" x14ac:dyDescent="0.2">
      <c r="B2678" s="345"/>
      <c r="C2678" s="490" t="s">
        <v>1903</v>
      </c>
      <c r="D2678" s="467" t="s">
        <v>2447</v>
      </c>
      <c r="E2678" s="442" t="s">
        <v>14</v>
      </c>
      <c r="F2678" s="442" t="s">
        <v>2448</v>
      </c>
      <c r="G2678" s="468" t="s">
        <v>1970</v>
      </c>
      <c r="H2678" s="468"/>
      <c r="I2678" s="335" t="s">
        <v>29</v>
      </c>
      <c r="J2678" s="336">
        <v>1</v>
      </c>
      <c r="K2678" s="337">
        <v>23.4</v>
      </c>
      <c r="L2678" s="337">
        <v>23.4</v>
      </c>
      <c r="M2678" s="346"/>
    </row>
    <row r="2679" spans="2:13" ht="25.5" outlineLevel="1" x14ac:dyDescent="0.2">
      <c r="B2679" s="345"/>
      <c r="C2679" s="490" t="s">
        <v>1903</v>
      </c>
      <c r="D2679" s="467" t="s">
        <v>2421</v>
      </c>
      <c r="E2679" s="442" t="s">
        <v>14</v>
      </c>
      <c r="F2679" s="442" t="s">
        <v>2422</v>
      </c>
      <c r="G2679" s="468" t="s">
        <v>1970</v>
      </c>
      <c r="H2679" s="468"/>
      <c r="I2679" s="335" t="s">
        <v>29</v>
      </c>
      <c r="J2679" s="336">
        <v>1</v>
      </c>
      <c r="K2679" s="337">
        <v>51.75</v>
      </c>
      <c r="L2679" s="337">
        <v>51.75</v>
      </c>
      <c r="M2679" s="346"/>
    </row>
    <row r="2680" spans="2:13" ht="25.5" outlineLevel="1" x14ac:dyDescent="0.2">
      <c r="B2680" s="345"/>
      <c r="C2680" s="493" t="s">
        <v>1991</v>
      </c>
      <c r="D2680" s="472" t="s">
        <v>2416</v>
      </c>
      <c r="E2680" s="444" t="s">
        <v>14</v>
      </c>
      <c r="F2680" s="444" t="s">
        <v>1371</v>
      </c>
      <c r="G2680" s="473" t="s">
        <v>1993</v>
      </c>
      <c r="H2680" s="473"/>
      <c r="I2680" s="339" t="s">
        <v>29</v>
      </c>
      <c r="J2680" s="340">
        <v>6</v>
      </c>
      <c r="K2680" s="341">
        <v>18.559999999999999</v>
      </c>
      <c r="L2680" s="341">
        <v>111.36</v>
      </c>
      <c r="M2680" s="346"/>
    </row>
    <row r="2681" spans="2:13" outlineLevel="1" x14ac:dyDescent="0.2">
      <c r="B2681" s="345"/>
      <c r="C2681" s="493" t="s">
        <v>1991</v>
      </c>
      <c r="D2681" s="472" t="s">
        <v>2459</v>
      </c>
      <c r="E2681" s="444" t="s">
        <v>14</v>
      </c>
      <c r="F2681" s="444" t="s">
        <v>1421</v>
      </c>
      <c r="G2681" s="473" t="s">
        <v>1993</v>
      </c>
      <c r="H2681" s="473"/>
      <c r="I2681" s="339" t="s">
        <v>29</v>
      </c>
      <c r="J2681" s="340">
        <v>1</v>
      </c>
      <c r="K2681" s="341">
        <v>177.71</v>
      </c>
      <c r="L2681" s="341">
        <v>177.71</v>
      </c>
      <c r="M2681" s="346"/>
    </row>
    <row r="2682" spans="2:13" outlineLevel="1" x14ac:dyDescent="0.2">
      <c r="B2682" s="345"/>
      <c r="C2682" s="493" t="s">
        <v>1991</v>
      </c>
      <c r="D2682" s="472" t="s">
        <v>2344</v>
      </c>
      <c r="E2682" s="444" t="s">
        <v>14</v>
      </c>
      <c r="F2682" s="444" t="s">
        <v>1524</v>
      </c>
      <c r="G2682" s="473" t="s">
        <v>1993</v>
      </c>
      <c r="H2682" s="473"/>
      <c r="I2682" s="339" t="s">
        <v>166</v>
      </c>
      <c r="J2682" s="340">
        <v>8.6599999999999996E-2</v>
      </c>
      <c r="K2682" s="341">
        <v>71.73</v>
      </c>
      <c r="L2682" s="341">
        <v>6.21</v>
      </c>
      <c r="M2682" s="346"/>
    </row>
    <row r="2683" spans="2:13" outlineLevel="1" x14ac:dyDescent="0.2">
      <c r="B2683" s="345"/>
      <c r="C2683" s="491"/>
      <c r="D2683" s="469"/>
      <c r="E2683" s="469"/>
      <c r="F2683" s="469"/>
      <c r="G2683" s="469" t="s">
        <v>1917</v>
      </c>
      <c r="H2683" s="470">
        <v>21.371466641286762</v>
      </c>
      <c r="I2683" s="469" t="s">
        <v>1918</v>
      </c>
      <c r="J2683" s="470">
        <v>23.54</v>
      </c>
      <c r="K2683" s="469" t="s">
        <v>1919</v>
      </c>
      <c r="L2683" s="470">
        <v>44.91</v>
      </c>
      <c r="M2683" s="346"/>
    </row>
    <row r="2684" spans="2:13" outlineLevel="1" x14ac:dyDescent="0.2">
      <c r="B2684" s="345"/>
      <c r="C2684" s="491"/>
      <c r="D2684" s="469"/>
      <c r="E2684" s="469"/>
      <c r="F2684" s="469"/>
      <c r="G2684" s="469" t="s">
        <v>1920</v>
      </c>
      <c r="H2684" s="470">
        <v>94.39</v>
      </c>
      <c r="I2684" s="469"/>
      <c r="J2684" s="471" t="s">
        <v>1921</v>
      </c>
      <c r="K2684" s="471"/>
      <c r="L2684" s="470">
        <v>519.04</v>
      </c>
      <c r="M2684" s="346"/>
    </row>
    <row r="2685" spans="2:13" outlineLevel="1" x14ac:dyDescent="0.2">
      <c r="B2685" s="345"/>
      <c r="C2685" s="494" t="s">
        <v>2001</v>
      </c>
      <c r="D2685" s="474"/>
      <c r="E2685" s="474"/>
      <c r="F2685" s="474"/>
      <c r="G2685" s="474"/>
      <c r="H2685" s="474"/>
      <c r="I2685" s="474"/>
      <c r="J2685" s="474"/>
      <c r="K2685" s="474"/>
      <c r="L2685" s="474"/>
      <c r="M2685" s="346"/>
    </row>
    <row r="2686" spans="2:13" ht="13.5" outlineLevel="1" thickBot="1" x14ac:dyDescent="0.25">
      <c r="B2686" s="345"/>
      <c r="C2686" s="486" t="s">
        <v>2460</v>
      </c>
      <c r="D2686" s="471"/>
      <c r="E2686" s="471"/>
      <c r="F2686" s="471"/>
      <c r="G2686" s="471"/>
      <c r="H2686" s="471"/>
      <c r="I2686" s="471"/>
      <c r="J2686" s="471"/>
      <c r="K2686" s="471"/>
      <c r="L2686" s="471"/>
      <c r="M2686" s="346"/>
    </row>
    <row r="2687" spans="2:13" ht="13.5" outlineLevel="1" thickTop="1" x14ac:dyDescent="0.2">
      <c r="B2687" s="345"/>
      <c r="C2687" s="492"/>
      <c r="D2687" s="338"/>
      <c r="E2687" s="338"/>
      <c r="F2687" s="338"/>
      <c r="G2687" s="338"/>
      <c r="H2687" s="338"/>
      <c r="I2687" s="338"/>
      <c r="J2687" s="338"/>
      <c r="K2687" s="338"/>
      <c r="L2687" s="338"/>
      <c r="M2687" s="346"/>
    </row>
    <row r="2688" spans="2:13" ht="15" outlineLevel="1" x14ac:dyDescent="0.2">
      <c r="B2688" s="345"/>
      <c r="C2688" s="488" t="s">
        <v>821</v>
      </c>
      <c r="D2688" s="462" t="s">
        <v>1</v>
      </c>
      <c r="E2688" s="461" t="s">
        <v>2</v>
      </c>
      <c r="F2688" s="461" t="s">
        <v>3</v>
      </c>
      <c r="G2688" s="463" t="s">
        <v>1900</v>
      </c>
      <c r="H2688" s="463"/>
      <c r="I2688" s="464" t="s">
        <v>4</v>
      </c>
      <c r="J2688" s="462" t="s">
        <v>5</v>
      </c>
      <c r="K2688" s="462" t="s">
        <v>6</v>
      </c>
      <c r="L2688" s="462" t="s">
        <v>7</v>
      </c>
      <c r="M2688" s="346"/>
    </row>
    <row r="2689" spans="2:13" ht="25.5" outlineLevel="1" x14ac:dyDescent="0.2">
      <c r="B2689" s="345"/>
      <c r="C2689" s="489" t="s">
        <v>1901</v>
      </c>
      <c r="D2689" s="465" t="s">
        <v>822</v>
      </c>
      <c r="E2689" s="443" t="s">
        <v>27</v>
      </c>
      <c r="F2689" s="443" t="s">
        <v>823</v>
      </c>
      <c r="G2689" s="466" t="s">
        <v>1970</v>
      </c>
      <c r="H2689" s="466"/>
      <c r="I2689" s="332" t="s">
        <v>29</v>
      </c>
      <c r="J2689" s="333">
        <v>1</v>
      </c>
      <c r="K2689" s="334">
        <v>1163.3599999999999</v>
      </c>
      <c r="L2689" s="334">
        <v>1163.3599999999999</v>
      </c>
      <c r="M2689" s="346"/>
    </row>
    <row r="2690" spans="2:13" ht="25.5" outlineLevel="1" x14ac:dyDescent="0.2">
      <c r="B2690" s="345"/>
      <c r="C2690" s="490" t="s">
        <v>1903</v>
      </c>
      <c r="D2690" s="467" t="s">
        <v>2104</v>
      </c>
      <c r="E2690" s="442" t="s">
        <v>14</v>
      </c>
      <c r="F2690" s="442" t="s">
        <v>2105</v>
      </c>
      <c r="G2690" s="468" t="s">
        <v>1916</v>
      </c>
      <c r="H2690" s="468"/>
      <c r="I2690" s="335" t="s">
        <v>1050</v>
      </c>
      <c r="J2690" s="336">
        <v>2.7719999999999998</v>
      </c>
      <c r="K2690" s="337">
        <v>21.8</v>
      </c>
      <c r="L2690" s="337">
        <v>60.42</v>
      </c>
      <c r="M2690" s="346"/>
    </row>
    <row r="2691" spans="2:13" ht="25.5" outlineLevel="1" x14ac:dyDescent="0.2">
      <c r="B2691" s="345"/>
      <c r="C2691" s="490" t="s">
        <v>1903</v>
      </c>
      <c r="D2691" s="467" t="s">
        <v>2003</v>
      </c>
      <c r="E2691" s="442" t="s">
        <v>14</v>
      </c>
      <c r="F2691" s="442" t="s">
        <v>2004</v>
      </c>
      <c r="G2691" s="468" t="s">
        <v>1916</v>
      </c>
      <c r="H2691" s="468"/>
      <c r="I2691" s="335" t="s">
        <v>1050</v>
      </c>
      <c r="J2691" s="336">
        <v>2.7719999999999998</v>
      </c>
      <c r="K2691" s="337">
        <v>27.6</v>
      </c>
      <c r="L2691" s="337">
        <v>76.5</v>
      </c>
      <c r="M2691" s="346"/>
    </row>
    <row r="2692" spans="2:13" ht="25.5" outlineLevel="1" x14ac:dyDescent="0.2">
      <c r="B2692" s="345"/>
      <c r="C2692" s="490" t="s">
        <v>1903</v>
      </c>
      <c r="D2692" s="467" t="s">
        <v>2423</v>
      </c>
      <c r="E2692" s="442" t="s">
        <v>14</v>
      </c>
      <c r="F2692" s="442" t="s">
        <v>2424</v>
      </c>
      <c r="G2692" s="468" t="s">
        <v>1970</v>
      </c>
      <c r="H2692" s="468"/>
      <c r="I2692" s="335" t="s">
        <v>29</v>
      </c>
      <c r="J2692" s="336">
        <v>1</v>
      </c>
      <c r="K2692" s="337">
        <v>154.47999999999999</v>
      </c>
      <c r="L2692" s="337">
        <v>154.47999999999999</v>
      </c>
      <c r="M2692" s="346"/>
    </row>
    <row r="2693" spans="2:13" ht="25.5" outlineLevel="1" x14ac:dyDescent="0.2">
      <c r="B2693" s="345"/>
      <c r="C2693" s="490" t="s">
        <v>1903</v>
      </c>
      <c r="D2693" s="467" t="s">
        <v>2433</v>
      </c>
      <c r="E2693" s="442" t="s">
        <v>14</v>
      </c>
      <c r="F2693" s="442" t="s">
        <v>2434</v>
      </c>
      <c r="G2693" s="468" t="s">
        <v>1941</v>
      </c>
      <c r="H2693" s="468"/>
      <c r="I2693" s="335" t="s">
        <v>90</v>
      </c>
      <c r="J2693" s="336">
        <v>1.4999999999999999E-2</v>
      </c>
      <c r="K2693" s="337">
        <v>526.9</v>
      </c>
      <c r="L2693" s="337">
        <v>7.9</v>
      </c>
      <c r="M2693" s="346"/>
    </row>
    <row r="2694" spans="2:13" ht="25.5" outlineLevel="1" x14ac:dyDescent="0.2">
      <c r="B2694" s="345"/>
      <c r="C2694" s="493" t="s">
        <v>1991</v>
      </c>
      <c r="D2694" s="472" t="s">
        <v>2435</v>
      </c>
      <c r="E2694" s="444" t="s">
        <v>14</v>
      </c>
      <c r="F2694" s="444" t="s">
        <v>1450</v>
      </c>
      <c r="G2694" s="473" t="s">
        <v>1993</v>
      </c>
      <c r="H2694" s="473"/>
      <c r="I2694" s="339" t="s">
        <v>29</v>
      </c>
      <c r="J2694" s="340">
        <v>2</v>
      </c>
      <c r="K2694" s="341">
        <v>23.73</v>
      </c>
      <c r="L2694" s="341">
        <v>47.46</v>
      </c>
      <c r="M2694" s="346"/>
    </row>
    <row r="2695" spans="2:13" ht="25.5" outlineLevel="1" x14ac:dyDescent="0.2">
      <c r="B2695" s="345"/>
      <c r="C2695" s="493" t="s">
        <v>1991</v>
      </c>
      <c r="D2695" s="472" t="s">
        <v>2308</v>
      </c>
      <c r="E2695" s="444" t="s">
        <v>14</v>
      </c>
      <c r="F2695" s="444" t="s">
        <v>1478</v>
      </c>
      <c r="G2695" s="473" t="s">
        <v>1993</v>
      </c>
      <c r="H2695" s="473"/>
      <c r="I2695" s="339" t="s">
        <v>29</v>
      </c>
      <c r="J2695" s="340">
        <v>6</v>
      </c>
      <c r="K2695" s="341">
        <v>1.1000000000000001</v>
      </c>
      <c r="L2695" s="341">
        <v>6.6</v>
      </c>
      <c r="M2695" s="346"/>
    </row>
    <row r="2696" spans="2:13" outlineLevel="1" x14ac:dyDescent="0.2">
      <c r="B2696" s="345"/>
      <c r="C2696" s="493" t="s">
        <v>1991</v>
      </c>
      <c r="D2696" s="472" t="s">
        <v>2436</v>
      </c>
      <c r="E2696" s="444" t="s">
        <v>108</v>
      </c>
      <c r="F2696" s="444" t="s">
        <v>1291</v>
      </c>
      <c r="G2696" s="473" t="s">
        <v>1993</v>
      </c>
      <c r="H2696" s="473"/>
      <c r="I2696" s="339" t="s">
        <v>29</v>
      </c>
      <c r="J2696" s="340">
        <v>1</v>
      </c>
      <c r="K2696" s="341">
        <v>810</v>
      </c>
      <c r="L2696" s="341">
        <v>810</v>
      </c>
      <c r="M2696" s="346"/>
    </row>
    <row r="2697" spans="2:13" outlineLevel="1" x14ac:dyDescent="0.2">
      <c r="B2697" s="345"/>
      <c r="C2697" s="491"/>
      <c r="D2697" s="469"/>
      <c r="E2697" s="469"/>
      <c r="F2697" s="469"/>
      <c r="G2697" s="469" t="s">
        <v>1917</v>
      </c>
      <c r="H2697" s="470">
        <v>49.600266489007332</v>
      </c>
      <c r="I2697" s="469" t="s">
        <v>1918</v>
      </c>
      <c r="J2697" s="470">
        <v>54.63</v>
      </c>
      <c r="K2697" s="469" t="s">
        <v>1919</v>
      </c>
      <c r="L2697" s="470">
        <v>104.23</v>
      </c>
      <c r="M2697" s="346"/>
    </row>
    <row r="2698" spans="2:13" outlineLevel="1" x14ac:dyDescent="0.2">
      <c r="B2698" s="345"/>
      <c r="C2698" s="491"/>
      <c r="D2698" s="469"/>
      <c r="E2698" s="469"/>
      <c r="F2698" s="469"/>
      <c r="G2698" s="469" t="s">
        <v>1920</v>
      </c>
      <c r="H2698" s="470">
        <v>258.61</v>
      </c>
      <c r="I2698" s="469"/>
      <c r="J2698" s="471" t="s">
        <v>1921</v>
      </c>
      <c r="K2698" s="471"/>
      <c r="L2698" s="470">
        <v>1421.97</v>
      </c>
      <c r="M2698" s="346"/>
    </row>
    <row r="2699" spans="2:13" outlineLevel="1" x14ac:dyDescent="0.2">
      <c r="B2699" s="345"/>
      <c r="C2699" s="494" t="s">
        <v>2001</v>
      </c>
      <c r="D2699" s="474"/>
      <c r="E2699" s="474"/>
      <c r="F2699" s="474"/>
      <c r="G2699" s="474"/>
      <c r="H2699" s="474"/>
      <c r="I2699" s="474"/>
      <c r="J2699" s="474"/>
      <c r="K2699" s="474"/>
      <c r="L2699" s="474"/>
      <c r="M2699" s="346"/>
    </row>
    <row r="2700" spans="2:13" ht="13.5" outlineLevel="1" thickBot="1" x14ac:dyDescent="0.25">
      <c r="B2700" s="345"/>
      <c r="C2700" s="486" t="s">
        <v>2461</v>
      </c>
      <c r="D2700" s="471"/>
      <c r="E2700" s="471"/>
      <c r="F2700" s="471"/>
      <c r="G2700" s="471"/>
      <c r="H2700" s="471"/>
      <c r="I2700" s="471"/>
      <c r="J2700" s="471"/>
      <c r="K2700" s="471"/>
      <c r="L2700" s="471"/>
      <c r="M2700" s="346"/>
    </row>
    <row r="2701" spans="2:13" ht="13.5" outlineLevel="1" thickTop="1" x14ac:dyDescent="0.2">
      <c r="B2701" s="345"/>
      <c r="C2701" s="492"/>
      <c r="D2701" s="338"/>
      <c r="E2701" s="338"/>
      <c r="F2701" s="338"/>
      <c r="G2701" s="338"/>
      <c r="H2701" s="338"/>
      <c r="I2701" s="338"/>
      <c r="J2701" s="338"/>
      <c r="K2701" s="338"/>
      <c r="L2701" s="338"/>
      <c r="M2701" s="346"/>
    </row>
    <row r="2702" spans="2:13" ht="15" outlineLevel="1" x14ac:dyDescent="0.2">
      <c r="B2702" s="345"/>
      <c r="C2702" s="488" t="s">
        <v>824</v>
      </c>
      <c r="D2702" s="462" t="s">
        <v>1</v>
      </c>
      <c r="E2702" s="461" t="s">
        <v>2</v>
      </c>
      <c r="F2702" s="461" t="s">
        <v>3</v>
      </c>
      <c r="G2702" s="463" t="s">
        <v>1900</v>
      </c>
      <c r="H2702" s="463"/>
      <c r="I2702" s="464" t="s">
        <v>4</v>
      </c>
      <c r="J2702" s="462" t="s">
        <v>5</v>
      </c>
      <c r="K2702" s="462" t="s">
        <v>6</v>
      </c>
      <c r="L2702" s="462" t="s">
        <v>7</v>
      </c>
      <c r="M2702" s="346"/>
    </row>
    <row r="2703" spans="2:13" ht="25.5" outlineLevel="1" x14ac:dyDescent="0.2">
      <c r="B2703" s="345"/>
      <c r="C2703" s="489" t="s">
        <v>1901</v>
      </c>
      <c r="D2703" s="465" t="s">
        <v>825</v>
      </c>
      <c r="E2703" s="443" t="s">
        <v>14</v>
      </c>
      <c r="F2703" s="443" t="s">
        <v>826</v>
      </c>
      <c r="G2703" s="466" t="s">
        <v>1970</v>
      </c>
      <c r="H2703" s="466"/>
      <c r="I2703" s="332" t="s">
        <v>29</v>
      </c>
      <c r="J2703" s="333">
        <v>1</v>
      </c>
      <c r="K2703" s="334">
        <v>107.62</v>
      </c>
      <c r="L2703" s="334">
        <v>107.62</v>
      </c>
      <c r="M2703" s="346"/>
    </row>
    <row r="2704" spans="2:13" ht="25.5" outlineLevel="1" x14ac:dyDescent="0.2">
      <c r="B2704" s="345"/>
      <c r="C2704" s="490" t="s">
        <v>1903</v>
      </c>
      <c r="D2704" s="467" t="s">
        <v>2003</v>
      </c>
      <c r="E2704" s="442" t="s">
        <v>14</v>
      </c>
      <c r="F2704" s="442" t="s">
        <v>2004</v>
      </c>
      <c r="G2704" s="468" t="s">
        <v>1916</v>
      </c>
      <c r="H2704" s="468"/>
      <c r="I2704" s="335" t="s">
        <v>1050</v>
      </c>
      <c r="J2704" s="336">
        <v>0.1164</v>
      </c>
      <c r="K2704" s="337">
        <v>27.6</v>
      </c>
      <c r="L2704" s="337">
        <v>3.21</v>
      </c>
      <c r="M2704" s="346"/>
    </row>
    <row r="2705" spans="2:13" ht="25.5" outlineLevel="1" x14ac:dyDescent="0.2">
      <c r="B2705" s="345"/>
      <c r="C2705" s="490" t="s">
        <v>1903</v>
      </c>
      <c r="D2705" s="467" t="s">
        <v>1997</v>
      </c>
      <c r="E2705" s="442" t="s">
        <v>14</v>
      </c>
      <c r="F2705" s="442" t="s">
        <v>1998</v>
      </c>
      <c r="G2705" s="468" t="s">
        <v>1916</v>
      </c>
      <c r="H2705" s="468"/>
      <c r="I2705" s="335" t="s">
        <v>1050</v>
      </c>
      <c r="J2705" s="336">
        <v>3.6700000000000003E-2</v>
      </c>
      <c r="K2705" s="337">
        <v>21.09</v>
      </c>
      <c r="L2705" s="337">
        <v>0.77</v>
      </c>
      <c r="M2705" s="346"/>
    </row>
    <row r="2706" spans="2:13" outlineLevel="1" x14ac:dyDescent="0.2">
      <c r="B2706" s="345"/>
      <c r="C2706" s="493" t="s">
        <v>1991</v>
      </c>
      <c r="D2706" s="472" t="s">
        <v>1799</v>
      </c>
      <c r="E2706" s="444" t="s">
        <v>14</v>
      </c>
      <c r="F2706" s="444" t="s">
        <v>1800</v>
      </c>
      <c r="G2706" s="473" t="s">
        <v>1993</v>
      </c>
      <c r="H2706" s="473"/>
      <c r="I2706" s="339" t="s">
        <v>29</v>
      </c>
      <c r="J2706" s="340">
        <v>2.1000000000000001E-2</v>
      </c>
      <c r="K2706" s="341">
        <v>3.9</v>
      </c>
      <c r="L2706" s="341">
        <v>0.08</v>
      </c>
      <c r="M2706" s="346"/>
    </row>
    <row r="2707" spans="2:13" ht="25.5" outlineLevel="1" x14ac:dyDescent="0.2">
      <c r="B2707" s="345"/>
      <c r="C2707" s="493" t="s">
        <v>1991</v>
      </c>
      <c r="D2707" s="472" t="s">
        <v>2462</v>
      </c>
      <c r="E2707" s="444" t="s">
        <v>14</v>
      </c>
      <c r="F2707" s="444" t="s">
        <v>1432</v>
      </c>
      <c r="G2707" s="473" t="s">
        <v>1993</v>
      </c>
      <c r="H2707" s="473"/>
      <c r="I2707" s="339" t="s">
        <v>29</v>
      </c>
      <c r="J2707" s="340">
        <v>1</v>
      </c>
      <c r="K2707" s="341">
        <v>103.56</v>
      </c>
      <c r="L2707" s="341">
        <v>103.56</v>
      </c>
      <c r="M2707" s="346"/>
    </row>
    <row r="2708" spans="2:13" outlineLevel="1" x14ac:dyDescent="0.2">
      <c r="B2708" s="345"/>
      <c r="C2708" s="491"/>
      <c r="D2708" s="469"/>
      <c r="E2708" s="469"/>
      <c r="F2708" s="469"/>
      <c r="G2708" s="469" t="s">
        <v>1917</v>
      </c>
      <c r="H2708" s="470">
        <v>1.3562386980108498</v>
      </c>
      <c r="I2708" s="469" t="s">
        <v>1918</v>
      </c>
      <c r="J2708" s="470">
        <v>1.49</v>
      </c>
      <c r="K2708" s="469" t="s">
        <v>1919</v>
      </c>
      <c r="L2708" s="470">
        <v>2.85</v>
      </c>
      <c r="M2708" s="346"/>
    </row>
    <row r="2709" spans="2:13" ht="13.5" outlineLevel="1" thickBot="1" x14ac:dyDescent="0.25">
      <c r="B2709" s="345"/>
      <c r="C2709" s="491"/>
      <c r="D2709" s="469"/>
      <c r="E2709" s="469"/>
      <c r="F2709" s="469"/>
      <c r="G2709" s="469" t="s">
        <v>1920</v>
      </c>
      <c r="H2709" s="470">
        <v>23.92</v>
      </c>
      <c r="I2709" s="469"/>
      <c r="J2709" s="471" t="s">
        <v>1921</v>
      </c>
      <c r="K2709" s="471"/>
      <c r="L2709" s="470">
        <v>131.54</v>
      </c>
      <c r="M2709" s="346"/>
    </row>
    <row r="2710" spans="2:13" ht="13.5" outlineLevel="1" thickTop="1" x14ac:dyDescent="0.2">
      <c r="B2710" s="345"/>
      <c r="C2710" s="492"/>
      <c r="D2710" s="338"/>
      <c r="E2710" s="338"/>
      <c r="F2710" s="338"/>
      <c r="G2710" s="338"/>
      <c r="H2710" s="338"/>
      <c r="I2710" s="338"/>
      <c r="J2710" s="338"/>
      <c r="K2710" s="338"/>
      <c r="L2710" s="338"/>
      <c r="M2710" s="346"/>
    </row>
    <row r="2711" spans="2:13" ht="15" outlineLevel="1" x14ac:dyDescent="0.2">
      <c r="B2711" s="345"/>
      <c r="C2711" s="488" t="s">
        <v>827</v>
      </c>
      <c r="D2711" s="462" t="s">
        <v>1</v>
      </c>
      <c r="E2711" s="461" t="s">
        <v>2</v>
      </c>
      <c r="F2711" s="461" t="s">
        <v>3</v>
      </c>
      <c r="G2711" s="463" t="s">
        <v>1900</v>
      </c>
      <c r="H2711" s="463"/>
      <c r="I2711" s="464" t="s">
        <v>4</v>
      </c>
      <c r="J2711" s="462" t="s">
        <v>5</v>
      </c>
      <c r="K2711" s="462" t="s">
        <v>6</v>
      </c>
      <c r="L2711" s="462" t="s">
        <v>7</v>
      </c>
      <c r="M2711" s="346"/>
    </row>
    <row r="2712" spans="2:13" ht="25.5" outlineLevel="1" x14ac:dyDescent="0.2">
      <c r="B2712" s="345"/>
      <c r="C2712" s="489" t="s">
        <v>1901</v>
      </c>
      <c r="D2712" s="465" t="s">
        <v>828</v>
      </c>
      <c r="E2712" s="443" t="s">
        <v>27</v>
      </c>
      <c r="F2712" s="443" t="s">
        <v>829</v>
      </c>
      <c r="G2712" s="466" t="s">
        <v>1970</v>
      </c>
      <c r="H2712" s="466"/>
      <c r="I2712" s="332" t="s">
        <v>29</v>
      </c>
      <c r="J2712" s="333">
        <v>1</v>
      </c>
      <c r="K2712" s="334">
        <v>1432.12</v>
      </c>
      <c r="L2712" s="334">
        <v>1432.12</v>
      </c>
      <c r="M2712" s="346"/>
    </row>
    <row r="2713" spans="2:13" ht="25.5" outlineLevel="1" x14ac:dyDescent="0.2">
      <c r="B2713" s="345"/>
      <c r="C2713" s="490" t="s">
        <v>1903</v>
      </c>
      <c r="D2713" s="467" t="s">
        <v>2104</v>
      </c>
      <c r="E2713" s="442" t="s">
        <v>14</v>
      </c>
      <c r="F2713" s="442" t="s">
        <v>2105</v>
      </c>
      <c r="G2713" s="468" t="s">
        <v>1916</v>
      </c>
      <c r="H2713" s="468"/>
      <c r="I2713" s="335" t="s">
        <v>1050</v>
      </c>
      <c r="J2713" s="336">
        <v>2.7719999999999998</v>
      </c>
      <c r="K2713" s="337">
        <v>21.8</v>
      </c>
      <c r="L2713" s="337">
        <v>60.42</v>
      </c>
      <c r="M2713" s="346"/>
    </row>
    <row r="2714" spans="2:13" ht="25.5" outlineLevel="1" x14ac:dyDescent="0.2">
      <c r="B2714" s="345"/>
      <c r="C2714" s="490" t="s">
        <v>1903</v>
      </c>
      <c r="D2714" s="467" t="s">
        <v>2003</v>
      </c>
      <c r="E2714" s="442" t="s">
        <v>14</v>
      </c>
      <c r="F2714" s="442" t="s">
        <v>2004</v>
      </c>
      <c r="G2714" s="468" t="s">
        <v>1916</v>
      </c>
      <c r="H2714" s="468"/>
      <c r="I2714" s="335" t="s">
        <v>1050</v>
      </c>
      <c r="J2714" s="336">
        <v>2.7719999999999998</v>
      </c>
      <c r="K2714" s="337">
        <v>27.6</v>
      </c>
      <c r="L2714" s="337">
        <v>76.5</v>
      </c>
      <c r="M2714" s="346"/>
    </row>
    <row r="2715" spans="2:13" ht="25.5" outlineLevel="1" x14ac:dyDescent="0.2">
      <c r="B2715" s="345"/>
      <c r="C2715" s="490" t="s">
        <v>1903</v>
      </c>
      <c r="D2715" s="467" t="s">
        <v>2423</v>
      </c>
      <c r="E2715" s="442" t="s">
        <v>14</v>
      </c>
      <c r="F2715" s="442" t="s">
        <v>2424</v>
      </c>
      <c r="G2715" s="468" t="s">
        <v>1970</v>
      </c>
      <c r="H2715" s="468"/>
      <c r="I2715" s="335" t="s">
        <v>29</v>
      </c>
      <c r="J2715" s="336">
        <v>1</v>
      </c>
      <c r="K2715" s="337">
        <v>154.47999999999999</v>
      </c>
      <c r="L2715" s="337">
        <v>154.47999999999999</v>
      </c>
      <c r="M2715" s="346"/>
    </row>
    <row r="2716" spans="2:13" ht="25.5" outlineLevel="1" x14ac:dyDescent="0.2">
      <c r="B2716" s="345"/>
      <c r="C2716" s="490" t="s">
        <v>1903</v>
      </c>
      <c r="D2716" s="467" t="s">
        <v>2433</v>
      </c>
      <c r="E2716" s="442" t="s">
        <v>14</v>
      </c>
      <c r="F2716" s="442" t="s">
        <v>2434</v>
      </c>
      <c r="G2716" s="468" t="s">
        <v>1941</v>
      </c>
      <c r="H2716" s="468"/>
      <c r="I2716" s="335" t="s">
        <v>90</v>
      </c>
      <c r="J2716" s="336">
        <v>0.03</v>
      </c>
      <c r="K2716" s="337">
        <v>526.9</v>
      </c>
      <c r="L2716" s="337">
        <v>15.8</v>
      </c>
      <c r="M2716" s="346"/>
    </row>
    <row r="2717" spans="2:13" ht="25.5" outlineLevel="1" x14ac:dyDescent="0.2">
      <c r="B2717" s="345"/>
      <c r="C2717" s="493" t="s">
        <v>1991</v>
      </c>
      <c r="D2717" s="472" t="s">
        <v>2435</v>
      </c>
      <c r="E2717" s="444" t="s">
        <v>14</v>
      </c>
      <c r="F2717" s="444" t="s">
        <v>1450</v>
      </c>
      <c r="G2717" s="473" t="s">
        <v>1993</v>
      </c>
      <c r="H2717" s="473"/>
      <c r="I2717" s="339" t="s">
        <v>29</v>
      </c>
      <c r="J2717" s="340">
        <v>4</v>
      </c>
      <c r="K2717" s="341">
        <v>23.73</v>
      </c>
      <c r="L2717" s="341">
        <v>94.92</v>
      </c>
      <c r="M2717" s="346"/>
    </row>
    <row r="2718" spans="2:13" ht="25.5" outlineLevel="1" x14ac:dyDescent="0.2">
      <c r="B2718" s="345"/>
      <c r="C2718" s="493" t="s">
        <v>1991</v>
      </c>
      <c r="D2718" s="472" t="s">
        <v>2308</v>
      </c>
      <c r="E2718" s="444" t="s">
        <v>14</v>
      </c>
      <c r="F2718" s="444" t="s">
        <v>1478</v>
      </c>
      <c r="G2718" s="473" t="s">
        <v>1993</v>
      </c>
      <c r="H2718" s="473"/>
      <c r="I2718" s="339" t="s">
        <v>29</v>
      </c>
      <c r="J2718" s="340">
        <v>12</v>
      </c>
      <c r="K2718" s="341">
        <v>1.1000000000000001</v>
      </c>
      <c r="L2718" s="341">
        <v>13.2</v>
      </c>
      <c r="M2718" s="346"/>
    </row>
    <row r="2719" spans="2:13" outlineLevel="1" x14ac:dyDescent="0.2">
      <c r="B2719" s="345"/>
      <c r="C2719" s="493" t="s">
        <v>1991</v>
      </c>
      <c r="D2719" s="472" t="s">
        <v>2463</v>
      </c>
      <c r="E2719" s="444" t="s">
        <v>108</v>
      </c>
      <c r="F2719" s="444" t="s">
        <v>1335</v>
      </c>
      <c r="G2719" s="473" t="s">
        <v>1993</v>
      </c>
      <c r="H2719" s="473"/>
      <c r="I2719" s="339" t="s">
        <v>29</v>
      </c>
      <c r="J2719" s="340">
        <v>1</v>
      </c>
      <c r="K2719" s="341">
        <v>1016.8</v>
      </c>
      <c r="L2719" s="341">
        <v>1016.8</v>
      </c>
      <c r="M2719" s="346"/>
    </row>
    <row r="2720" spans="2:13" outlineLevel="1" x14ac:dyDescent="0.2">
      <c r="B2720" s="345"/>
      <c r="C2720" s="491"/>
      <c r="D2720" s="469"/>
      <c r="E2720" s="469"/>
      <c r="F2720" s="469"/>
      <c r="G2720" s="469" t="s">
        <v>1917</v>
      </c>
      <c r="H2720" s="470">
        <v>49.923860283620442</v>
      </c>
      <c r="I2720" s="469" t="s">
        <v>1918</v>
      </c>
      <c r="J2720" s="470">
        <v>54.99</v>
      </c>
      <c r="K2720" s="469" t="s">
        <v>1919</v>
      </c>
      <c r="L2720" s="470">
        <v>104.91</v>
      </c>
      <c r="M2720" s="346"/>
    </row>
    <row r="2721" spans="2:13" outlineLevel="1" x14ac:dyDescent="0.2">
      <c r="B2721" s="345"/>
      <c r="C2721" s="491"/>
      <c r="D2721" s="469"/>
      <c r="E2721" s="469"/>
      <c r="F2721" s="469"/>
      <c r="G2721" s="469" t="s">
        <v>1920</v>
      </c>
      <c r="H2721" s="470">
        <v>318.36</v>
      </c>
      <c r="I2721" s="469"/>
      <c r="J2721" s="471" t="s">
        <v>1921</v>
      </c>
      <c r="K2721" s="471"/>
      <c r="L2721" s="470">
        <v>1750.48</v>
      </c>
      <c r="M2721" s="346"/>
    </row>
    <row r="2722" spans="2:13" outlineLevel="1" x14ac:dyDescent="0.2">
      <c r="B2722" s="345"/>
      <c r="C2722" s="494" t="s">
        <v>2001</v>
      </c>
      <c r="D2722" s="474"/>
      <c r="E2722" s="474"/>
      <c r="F2722" s="474"/>
      <c r="G2722" s="474"/>
      <c r="H2722" s="474"/>
      <c r="I2722" s="474"/>
      <c r="J2722" s="474"/>
      <c r="K2722" s="474"/>
      <c r="L2722" s="474"/>
      <c r="M2722" s="346"/>
    </row>
    <row r="2723" spans="2:13" ht="13.5" outlineLevel="1" thickBot="1" x14ac:dyDescent="0.25">
      <c r="B2723" s="345"/>
      <c r="C2723" s="486" t="s">
        <v>2464</v>
      </c>
      <c r="D2723" s="471"/>
      <c r="E2723" s="471"/>
      <c r="F2723" s="471"/>
      <c r="G2723" s="471"/>
      <c r="H2723" s="471"/>
      <c r="I2723" s="471"/>
      <c r="J2723" s="471"/>
      <c r="K2723" s="471"/>
      <c r="L2723" s="471"/>
      <c r="M2723" s="346"/>
    </row>
    <row r="2724" spans="2:13" ht="13.5" outlineLevel="1" thickTop="1" x14ac:dyDescent="0.2">
      <c r="B2724" s="345"/>
      <c r="C2724" s="492"/>
      <c r="D2724" s="338"/>
      <c r="E2724" s="338"/>
      <c r="F2724" s="338"/>
      <c r="G2724" s="338"/>
      <c r="H2724" s="338"/>
      <c r="I2724" s="338"/>
      <c r="J2724" s="338"/>
      <c r="K2724" s="338"/>
      <c r="L2724" s="338"/>
      <c r="M2724" s="346"/>
    </row>
    <row r="2725" spans="2:13" ht="15" outlineLevel="1" x14ac:dyDescent="0.2">
      <c r="B2725" s="345"/>
      <c r="C2725" s="488" t="s">
        <v>830</v>
      </c>
      <c r="D2725" s="462" t="s">
        <v>1</v>
      </c>
      <c r="E2725" s="461" t="s">
        <v>2</v>
      </c>
      <c r="F2725" s="461" t="s">
        <v>3</v>
      </c>
      <c r="G2725" s="463" t="s">
        <v>1900</v>
      </c>
      <c r="H2725" s="463"/>
      <c r="I2725" s="464" t="s">
        <v>4</v>
      </c>
      <c r="J2725" s="462" t="s">
        <v>5</v>
      </c>
      <c r="K2725" s="462" t="s">
        <v>6</v>
      </c>
      <c r="L2725" s="462" t="s">
        <v>7</v>
      </c>
      <c r="M2725" s="346"/>
    </row>
    <row r="2726" spans="2:13" ht="38.25" outlineLevel="1" x14ac:dyDescent="0.2">
      <c r="B2726" s="345"/>
      <c r="C2726" s="489" t="s">
        <v>1901</v>
      </c>
      <c r="D2726" s="465" t="s">
        <v>831</v>
      </c>
      <c r="E2726" s="443" t="s">
        <v>14</v>
      </c>
      <c r="F2726" s="443" t="s">
        <v>832</v>
      </c>
      <c r="G2726" s="466" t="s">
        <v>1938</v>
      </c>
      <c r="H2726" s="466"/>
      <c r="I2726" s="332" t="s">
        <v>24</v>
      </c>
      <c r="J2726" s="333">
        <v>1</v>
      </c>
      <c r="K2726" s="334">
        <v>301.08</v>
      </c>
      <c r="L2726" s="334">
        <v>301.08</v>
      </c>
      <c r="M2726" s="346"/>
    </row>
    <row r="2727" spans="2:13" ht="25.5" outlineLevel="1" x14ac:dyDescent="0.2">
      <c r="B2727" s="345"/>
      <c r="C2727" s="490" t="s">
        <v>1903</v>
      </c>
      <c r="D2727" s="467" t="s">
        <v>1997</v>
      </c>
      <c r="E2727" s="442" t="s">
        <v>14</v>
      </c>
      <c r="F2727" s="442" t="s">
        <v>1998</v>
      </c>
      <c r="G2727" s="468" t="s">
        <v>1916</v>
      </c>
      <c r="H2727" s="468"/>
      <c r="I2727" s="335" t="s">
        <v>1050</v>
      </c>
      <c r="J2727" s="336">
        <v>0.4</v>
      </c>
      <c r="K2727" s="337">
        <v>21.09</v>
      </c>
      <c r="L2727" s="337">
        <v>8.43</v>
      </c>
      <c r="M2727" s="346"/>
    </row>
    <row r="2728" spans="2:13" ht="25.5" outlineLevel="1" x14ac:dyDescent="0.2">
      <c r="B2728" s="345"/>
      <c r="C2728" s="490" t="s">
        <v>1903</v>
      </c>
      <c r="D2728" s="467" t="s">
        <v>2326</v>
      </c>
      <c r="E2728" s="442" t="s">
        <v>14</v>
      </c>
      <c r="F2728" s="442" t="s">
        <v>2327</v>
      </c>
      <c r="G2728" s="468" t="s">
        <v>1916</v>
      </c>
      <c r="H2728" s="468"/>
      <c r="I2728" s="335" t="s">
        <v>1050</v>
      </c>
      <c r="J2728" s="336">
        <v>2</v>
      </c>
      <c r="K2728" s="337">
        <v>26.16</v>
      </c>
      <c r="L2728" s="337">
        <v>52.32</v>
      </c>
      <c r="M2728" s="346"/>
    </row>
    <row r="2729" spans="2:13" outlineLevel="1" x14ac:dyDescent="0.2">
      <c r="B2729" s="345"/>
      <c r="C2729" s="493" t="s">
        <v>1991</v>
      </c>
      <c r="D2729" s="472" t="s">
        <v>2465</v>
      </c>
      <c r="E2729" s="444" t="s">
        <v>14</v>
      </c>
      <c r="F2729" s="444" t="s">
        <v>1331</v>
      </c>
      <c r="G2729" s="473" t="s">
        <v>1993</v>
      </c>
      <c r="H2729" s="473"/>
      <c r="I2729" s="339" t="s">
        <v>24</v>
      </c>
      <c r="J2729" s="340">
        <v>1</v>
      </c>
      <c r="K2729" s="341">
        <v>217.17</v>
      </c>
      <c r="L2729" s="341">
        <v>217.17</v>
      </c>
      <c r="M2729" s="346"/>
    </row>
    <row r="2730" spans="2:13" ht="25.5" outlineLevel="1" x14ac:dyDescent="0.2">
      <c r="B2730" s="345"/>
      <c r="C2730" s="493" t="s">
        <v>1991</v>
      </c>
      <c r="D2730" s="472" t="s">
        <v>2466</v>
      </c>
      <c r="E2730" s="444" t="s">
        <v>14</v>
      </c>
      <c r="F2730" s="444" t="s">
        <v>1526</v>
      </c>
      <c r="G2730" s="473" t="s">
        <v>1993</v>
      </c>
      <c r="H2730" s="473"/>
      <c r="I2730" s="339" t="s">
        <v>29</v>
      </c>
      <c r="J2730" s="340">
        <v>4</v>
      </c>
      <c r="K2730" s="341">
        <v>5.79</v>
      </c>
      <c r="L2730" s="341">
        <v>23.16</v>
      </c>
      <c r="M2730" s="346"/>
    </row>
    <row r="2731" spans="2:13" outlineLevel="1" x14ac:dyDescent="0.2">
      <c r="B2731" s="345"/>
      <c r="C2731" s="491"/>
      <c r="D2731" s="469"/>
      <c r="E2731" s="469"/>
      <c r="F2731" s="469"/>
      <c r="G2731" s="469" t="s">
        <v>1917</v>
      </c>
      <c r="H2731" s="470">
        <v>19.910535800000002</v>
      </c>
      <c r="I2731" s="469" t="s">
        <v>1918</v>
      </c>
      <c r="J2731" s="470">
        <v>21.93</v>
      </c>
      <c r="K2731" s="469" t="s">
        <v>1919</v>
      </c>
      <c r="L2731" s="470">
        <v>41.84</v>
      </c>
      <c r="M2731" s="346"/>
    </row>
    <row r="2732" spans="2:13" ht="13.5" outlineLevel="1" thickBot="1" x14ac:dyDescent="0.25">
      <c r="B2732" s="345"/>
      <c r="C2732" s="491"/>
      <c r="D2732" s="469"/>
      <c r="E2732" s="469"/>
      <c r="F2732" s="469"/>
      <c r="G2732" s="469" t="s">
        <v>1920</v>
      </c>
      <c r="H2732" s="470">
        <v>66.930000000000007</v>
      </c>
      <c r="I2732" s="469"/>
      <c r="J2732" s="471" t="s">
        <v>1921</v>
      </c>
      <c r="K2732" s="471"/>
      <c r="L2732" s="470">
        <v>368.01</v>
      </c>
      <c r="M2732" s="346"/>
    </row>
    <row r="2733" spans="2:13" ht="13.5" outlineLevel="1" thickTop="1" x14ac:dyDescent="0.2">
      <c r="B2733" s="345"/>
      <c r="C2733" s="492"/>
      <c r="D2733" s="338"/>
      <c r="E2733" s="338"/>
      <c r="F2733" s="338"/>
      <c r="G2733" s="338"/>
      <c r="H2733" s="338"/>
      <c r="I2733" s="338"/>
      <c r="J2733" s="338"/>
      <c r="K2733" s="338"/>
      <c r="L2733" s="338"/>
      <c r="M2733" s="346"/>
    </row>
    <row r="2734" spans="2:13" ht="15" outlineLevel="1" x14ac:dyDescent="0.2">
      <c r="B2734" s="345"/>
      <c r="C2734" s="488" t="s">
        <v>835</v>
      </c>
      <c r="D2734" s="462" t="s">
        <v>1</v>
      </c>
      <c r="E2734" s="461" t="s">
        <v>2</v>
      </c>
      <c r="F2734" s="461" t="s">
        <v>3</v>
      </c>
      <c r="G2734" s="463" t="s">
        <v>1900</v>
      </c>
      <c r="H2734" s="463"/>
      <c r="I2734" s="464" t="s">
        <v>4</v>
      </c>
      <c r="J2734" s="462" t="s">
        <v>5</v>
      </c>
      <c r="K2734" s="462" t="s">
        <v>6</v>
      </c>
      <c r="L2734" s="462" t="s">
        <v>7</v>
      </c>
      <c r="M2734" s="346"/>
    </row>
    <row r="2735" spans="2:13" ht="25.5" outlineLevel="1" x14ac:dyDescent="0.2">
      <c r="B2735" s="345"/>
      <c r="C2735" s="489" t="s">
        <v>1901</v>
      </c>
      <c r="D2735" s="465" t="s">
        <v>836</v>
      </c>
      <c r="E2735" s="443" t="s">
        <v>14</v>
      </c>
      <c r="F2735" s="443" t="s">
        <v>837</v>
      </c>
      <c r="G2735" s="466" t="s">
        <v>2364</v>
      </c>
      <c r="H2735" s="466"/>
      <c r="I2735" s="332" t="s">
        <v>29</v>
      </c>
      <c r="J2735" s="333">
        <v>1</v>
      </c>
      <c r="K2735" s="334">
        <v>52.04</v>
      </c>
      <c r="L2735" s="334">
        <v>52.04</v>
      </c>
      <c r="M2735" s="346"/>
    </row>
    <row r="2736" spans="2:13" ht="25.5" outlineLevel="1" x14ac:dyDescent="0.2">
      <c r="B2736" s="345"/>
      <c r="C2736" s="490" t="s">
        <v>1903</v>
      </c>
      <c r="D2736" s="467" t="s">
        <v>2174</v>
      </c>
      <c r="E2736" s="442" t="s">
        <v>14</v>
      </c>
      <c r="F2736" s="442" t="s">
        <v>2175</v>
      </c>
      <c r="G2736" s="468" t="s">
        <v>1916</v>
      </c>
      <c r="H2736" s="468"/>
      <c r="I2736" s="335" t="s">
        <v>1050</v>
      </c>
      <c r="J2736" s="336">
        <v>0.20619999999999999</v>
      </c>
      <c r="K2736" s="337">
        <v>22.19</v>
      </c>
      <c r="L2736" s="337">
        <v>4.57</v>
      </c>
      <c r="M2736" s="346"/>
    </row>
    <row r="2737" spans="2:13" ht="25.5" outlineLevel="1" x14ac:dyDescent="0.2">
      <c r="B2737" s="345"/>
      <c r="C2737" s="490" t="s">
        <v>1903</v>
      </c>
      <c r="D2737" s="467" t="s">
        <v>1995</v>
      </c>
      <c r="E2737" s="442" t="s">
        <v>14</v>
      </c>
      <c r="F2737" s="442" t="s">
        <v>1996</v>
      </c>
      <c r="G2737" s="468" t="s">
        <v>1916</v>
      </c>
      <c r="H2737" s="468"/>
      <c r="I2737" s="335" t="s">
        <v>1050</v>
      </c>
      <c r="J2737" s="336">
        <v>0.20619999999999999</v>
      </c>
      <c r="K2737" s="337">
        <v>28.58</v>
      </c>
      <c r="L2737" s="337">
        <v>5.89</v>
      </c>
      <c r="M2737" s="346"/>
    </row>
    <row r="2738" spans="2:13" ht="25.5" outlineLevel="1" x14ac:dyDescent="0.2">
      <c r="B2738" s="345"/>
      <c r="C2738" s="493" t="s">
        <v>1991</v>
      </c>
      <c r="D2738" s="472" t="s">
        <v>2467</v>
      </c>
      <c r="E2738" s="444" t="s">
        <v>14</v>
      </c>
      <c r="F2738" s="444" t="s">
        <v>1316</v>
      </c>
      <c r="G2738" s="473" t="s">
        <v>1993</v>
      </c>
      <c r="H2738" s="473"/>
      <c r="I2738" s="339" t="s">
        <v>29</v>
      </c>
      <c r="J2738" s="340">
        <v>1</v>
      </c>
      <c r="K2738" s="341">
        <v>41.58</v>
      </c>
      <c r="L2738" s="341">
        <v>41.58</v>
      </c>
      <c r="M2738" s="346"/>
    </row>
    <row r="2739" spans="2:13" outlineLevel="1" x14ac:dyDescent="0.2">
      <c r="B2739" s="345"/>
      <c r="C2739" s="491"/>
      <c r="D2739" s="469"/>
      <c r="E2739" s="469"/>
      <c r="F2739" s="469"/>
      <c r="G2739" s="469" t="s">
        <v>1917</v>
      </c>
      <c r="H2739" s="470">
        <v>3.4262872370800417</v>
      </c>
      <c r="I2739" s="469" t="s">
        <v>1918</v>
      </c>
      <c r="J2739" s="470">
        <v>3.77</v>
      </c>
      <c r="K2739" s="469" t="s">
        <v>1919</v>
      </c>
      <c r="L2739" s="470">
        <v>7.2</v>
      </c>
      <c r="M2739" s="346"/>
    </row>
    <row r="2740" spans="2:13" ht="13.5" outlineLevel="1" thickBot="1" x14ac:dyDescent="0.25">
      <c r="B2740" s="345"/>
      <c r="C2740" s="491"/>
      <c r="D2740" s="469"/>
      <c r="E2740" s="469"/>
      <c r="F2740" s="469"/>
      <c r="G2740" s="469" t="s">
        <v>1920</v>
      </c>
      <c r="H2740" s="470">
        <v>11.56</v>
      </c>
      <c r="I2740" s="469"/>
      <c r="J2740" s="471" t="s">
        <v>1921</v>
      </c>
      <c r="K2740" s="471"/>
      <c r="L2740" s="470">
        <v>63.6</v>
      </c>
      <c r="M2740" s="346"/>
    </row>
    <row r="2741" spans="2:13" ht="13.5" outlineLevel="1" thickTop="1" x14ac:dyDescent="0.2">
      <c r="B2741" s="345"/>
      <c r="C2741" s="492"/>
      <c r="D2741" s="338"/>
      <c r="E2741" s="338"/>
      <c r="F2741" s="338"/>
      <c r="G2741" s="338"/>
      <c r="H2741" s="338"/>
      <c r="I2741" s="338"/>
      <c r="J2741" s="338"/>
      <c r="K2741" s="338"/>
      <c r="L2741" s="338"/>
      <c r="M2741" s="346"/>
    </row>
    <row r="2742" spans="2:13" ht="15" outlineLevel="1" x14ac:dyDescent="0.2">
      <c r="B2742" s="345"/>
      <c r="C2742" s="488" t="s">
        <v>838</v>
      </c>
      <c r="D2742" s="462" t="s">
        <v>1</v>
      </c>
      <c r="E2742" s="461" t="s">
        <v>2</v>
      </c>
      <c r="F2742" s="461" t="s">
        <v>3</v>
      </c>
      <c r="G2742" s="463" t="s">
        <v>1900</v>
      </c>
      <c r="H2742" s="463"/>
      <c r="I2742" s="464" t="s">
        <v>4</v>
      </c>
      <c r="J2742" s="462" t="s">
        <v>5</v>
      </c>
      <c r="K2742" s="462" t="s">
        <v>6</v>
      </c>
      <c r="L2742" s="462" t="s">
        <v>7</v>
      </c>
      <c r="M2742" s="346"/>
    </row>
    <row r="2743" spans="2:13" ht="63.75" outlineLevel="1" x14ac:dyDescent="0.2">
      <c r="B2743" s="345"/>
      <c r="C2743" s="489" t="s">
        <v>1901</v>
      </c>
      <c r="D2743" s="465" t="s">
        <v>839</v>
      </c>
      <c r="E2743" s="443" t="s">
        <v>14</v>
      </c>
      <c r="F2743" s="443" t="s">
        <v>840</v>
      </c>
      <c r="G2743" s="466" t="s">
        <v>1948</v>
      </c>
      <c r="H2743" s="466"/>
      <c r="I2743" s="332" t="s">
        <v>29</v>
      </c>
      <c r="J2743" s="333">
        <v>1</v>
      </c>
      <c r="K2743" s="334">
        <v>34.729999999999997</v>
      </c>
      <c r="L2743" s="334">
        <v>34.729999999999997</v>
      </c>
      <c r="M2743" s="346"/>
    </row>
    <row r="2744" spans="2:13" ht="63.75" outlineLevel="1" x14ac:dyDescent="0.2">
      <c r="B2744" s="345"/>
      <c r="C2744" s="490" t="s">
        <v>1903</v>
      </c>
      <c r="D2744" s="467" t="s">
        <v>2468</v>
      </c>
      <c r="E2744" s="442" t="s">
        <v>14</v>
      </c>
      <c r="F2744" s="442" t="s">
        <v>2469</v>
      </c>
      <c r="G2744" s="468" t="s">
        <v>1948</v>
      </c>
      <c r="H2744" s="468"/>
      <c r="I2744" s="335" t="s">
        <v>29</v>
      </c>
      <c r="J2744" s="336">
        <v>1</v>
      </c>
      <c r="K2744" s="337">
        <v>8.69</v>
      </c>
      <c r="L2744" s="337">
        <v>8.69</v>
      </c>
      <c r="M2744" s="346"/>
    </row>
    <row r="2745" spans="2:13" ht="63.75" outlineLevel="1" x14ac:dyDescent="0.2">
      <c r="B2745" s="345"/>
      <c r="C2745" s="490" t="s">
        <v>1903</v>
      </c>
      <c r="D2745" s="467" t="s">
        <v>845</v>
      </c>
      <c r="E2745" s="442" t="s">
        <v>14</v>
      </c>
      <c r="F2745" s="442" t="s">
        <v>2470</v>
      </c>
      <c r="G2745" s="468" t="s">
        <v>1948</v>
      </c>
      <c r="H2745" s="468"/>
      <c r="I2745" s="335" t="s">
        <v>29</v>
      </c>
      <c r="J2745" s="336">
        <v>1</v>
      </c>
      <c r="K2745" s="337">
        <v>26.04</v>
      </c>
      <c r="L2745" s="337">
        <v>26.04</v>
      </c>
      <c r="M2745" s="346"/>
    </row>
    <row r="2746" spans="2:13" outlineLevel="1" x14ac:dyDescent="0.2">
      <c r="B2746" s="345"/>
      <c r="C2746" s="491"/>
      <c r="D2746" s="469"/>
      <c r="E2746" s="469"/>
      <c r="F2746" s="469"/>
      <c r="G2746" s="469" t="s">
        <v>1917</v>
      </c>
      <c r="H2746" s="470">
        <v>6.3386313999999997</v>
      </c>
      <c r="I2746" s="469" t="s">
        <v>1918</v>
      </c>
      <c r="J2746" s="470">
        <v>6.98</v>
      </c>
      <c r="K2746" s="469" t="s">
        <v>1919</v>
      </c>
      <c r="L2746" s="470">
        <v>13.32</v>
      </c>
      <c r="M2746" s="346"/>
    </row>
    <row r="2747" spans="2:13" ht="13.5" outlineLevel="1" thickBot="1" x14ac:dyDescent="0.25">
      <c r="B2747" s="345"/>
      <c r="C2747" s="491"/>
      <c r="D2747" s="469"/>
      <c r="E2747" s="469"/>
      <c r="F2747" s="469"/>
      <c r="G2747" s="469" t="s">
        <v>1920</v>
      </c>
      <c r="H2747" s="470">
        <v>7.72</v>
      </c>
      <c r="I2747" s="469"/>
      <c r="J2747" s="471" t="s">
        <v>1921</v>
      </c>
      <c r="K2747" s="471"/>
      <c r="L2747" s="470">
        <v>42.45</v>
      </c>
      <c r="M2747" s="346"/>
    </row>
    <row r="2748" spans="2:13" ht="13.5" outlineLevel="1" thickTop="1" x14ac:dyDescent="0.2">
      <c r="B2748" s="345"/>
      <c r="C2748" s="492"/>
      <c r="D2748" s="338"/>
      <c r="E2748" s="338"/>
      <c r="F2748" s="338"/>
      <c r="G2748" s="338"/>
      <c r="H2748" s="338"/>
      <c r="I2748" s="338"/>
      <c r="J2748" s="338"/>
      <c r="K2748" s="338"/>
      <c r="L2748" s="338"/>
      <c r="M2748" s="346"/>
    </row>
    <row r="2749" spans="2:13" ht="15" outlineLevel="1" x14ac:dyDescent="0.2">
      <c r="B2749" s="345"/>
      <c r="C2749" s="488" t="s">
        <v>841</v>
      </c>
      <c r="D2749" s="462" t="s">
        <v>1</v>
      </c>
      <c r="E2749" s="461" t="s">
        <v>2</v>
      </c>
      <c r="F2749" s="461" t="s">
        <v>3</v>
      </c>
      <c r="G2749" s="463" t="s">
        <v>1900</v>
      </c>
      <c r="H2749" s="463"/>
      <c r="I2749" s="464" t="s">
        <v>4</v>
      </c>
      <c r="J2749" s="462" t="s">
        <v>5</v>
      </c>
      <c r="K2749" s="462" t="s">
        <v>6</v>
      </c>
      <c r="L2749" s="462" t="s">
        <v>7</v>
      </c>
      <c r="M2749" s="346"/>
    </row>
    <row r="2750" spans="2:13" ht="63.75" outlineLevel="1" x14ac:dyDescent="0.2">
      <c r="B2750" s="345"/>
      <c r="C2750" s="489" t="s">
        <v>1901</v>
      </c>
      <c r="D2750" s="465" t="s">
        <v>842</v>
      </c>
      <c r="E2750" s="443" t="s">
        <v>14</v>
      </c>
      <c r="F2750" s="443" t="s">
        <v>843</v>
      </c>
      <c r="G2750" s="466" t="s">
        <v>1948</v>
      </c>
      <c r="H2750" s="466"/>
      <c r="I2750" s="332" t="s">
        <v>29</v>
      </c>
      <c r="J2750" s="333">
        <v>1</v>
      </c>
      <c r="K2750" s="334">
        <v>56.37</v>
      </c>
      <c r="L2750" s="334">
        <v>56.37</v>
      </c>
      <c r="M2750" s="346"/>
    </row>
    <row r="2751" spans="2:13" ht="63.75" outlineLevel="1" x14ac:dyDescent="0.2">
      <c r="B2751" s="345"/>
      <c r="C2751" s="490" t="s">
        <v>1903</v>
      </c>
      <c r="D2751" s="467" t="s">
        <v>2468</v>
      </c>
      <c r="E2751" s="442" t="s">
        <v>14</v>
      </c>
      <c r="F2751" s="442" t="s">
        <v>2469</v>
      </c>
      <c r="G2751" s="468" t="s">
        <v>1948</v>
      </c>
      <c r="H2751" s="468"/>
      <c r="I2751" s="335" t="s">
        <v>29</v>
      </c>
      <c r="J2751" s="336">
        <v>1</v>
      </c>
      <c r="K2751" s="337">
        <v>8.69</v>
      </c>
      <c r="L2751" s="337">
        <v>8.69</v>
      </c>
      <c r="M2751" s="346"/>
    </row>
    <row r="2752" spans="2:13" ht="63.75" outlineLevel="1" x14ac:dyDescent="0.2">
      <c r="B2752" s="345"/>
      <c r="C2752" s="490" t="s">
        <v>1903</v>
      </c>
      <c r="D2752" s="467" t="s">
        <v>2471</v>
      </c>
      <c r="E2752" s="442" t="s">
        <v>14</v>
      </c>
      <c r="F2752" s="442" t="s">
        <v>2472</v>
      </c>
      <c r="G2752" s="468" t="s">
        <v>1948</v>
      </c>
      <c r="H2752" s="468"/>
      <c r="I2752" s="335" t="s">
        <v>29</v>
      </c>
      <c r="J2752" s="336">
        <v>1</v>
      </c>
      <c r="K2752" s="337">
        <v>47.68</v>
      </c>
      <c r="L2752" s="337">
        <v>47.68</v>
      </c>
      <c r="M2752" s="346"/>
    </row>
    <row r="2753" spans="2:13" outlineLevel="1" x14ac:dyDescent="0.2">
      <c r="B2753" s="345"/>
      <c r="C2753" s="491"/>
      <c r="D2753" s="469"/>
      <c r="E2753" s="469"/>
      <c r="F2753" s="469"/>
      <c r="G2753" s="469" t="s">
        <v>1917</v>
      </c>
      <c r="H2753" s="470">
        <v>10.4501761</v>
      </c>
      <c r="I2753" s="469" t="s">
        <v>1918</v>
      </c>
      <c r="J2753" s="470">
        <v>11.51</v>
      </c>
      <c r="K2753" s="469" t="s">
        <v>1919</v>
      </c>
      <c r="L2753" s="470">
        <v>21.96</v>
      </c>
      <c r="M2753" s="346"/>
    </row>
    <row r="2754" spans="2:13" ht="13.5" outlineLevel="1" thickBot="1" x14ac:dyDescent="0.25">
      <c r="B2754" s="345"/>
      <c r="C2754" s="491"/>
      <c r="D2754" s="469"/>
      <c r="E2754" s="469"/>
      <c r="F2754" s="469"/>
      <c r="G2754" s="469" t="s">
        <v>1920</v>
      </c>
      <c r="H2754" s="470">
        <v>12.53</v>
      </c>
      <c r="I2754" s="469"/>
      <c r="J2754" s="471" t="s">
        <v>1921</v>
      </c>
      <c r="K2754" s="471"/>
      <c r="L2754" s="470">
        <v>68.900000000000006</v>
      </c>
      <c r="M2754" s="346"/>
    </row>
    <row r="2755" spans="2:13" ht="13.5" outlineLevel="1" thickTop="1" x14ac:dyDescent="0.2">
      <c r="B2755" s="345"/>
      <c r="C2755" s="492"/>
      <c r="D2755" s="338"/>
      <c r="E2755" s="338"/>
      <c r="F2755" s="338"/>
      <c r="G2755" s="338"/>
      <c r="H2755" s="338"/>
      <c r="I2755" s="338"/>
      <c r="J2755" s="338"/>
      <c r="K2755" s="338"/>
      <c r="L2755" s="338"/>
      <c r="M2755" s="346"/>
    </row>
    <row r="2756" spans="2:13" ht="15" outlineLevel="1" x14ac:dyDescent="0.2">
      <c r="B2756" s="345"/>
      <c r="C2756" s="488" t="s">
        <v>844</v>
      </c>
      <c r="D2756" s="462" t="s">
        <v>1</v>
      </c>
      <c r="E2756" s="461" t="s">
        <v>2</v>
      </c>
      <c r="F2756" s="461" t="s">
        <v>3</v>
      </c>
      <c r="G2756" s="463" t="s">
        <v>1900</v>
      </c>
      <c r="H2756" s="463"/>
      <c r="I2756" s="464" t="s">
        <v>4</v>
      </c>
      <c r="J2756" s="462" t="s">
        <v>5</v>
      </c>
      <c r="K2756" s="462" t="s">
        <v>6</v>
      </c>
      <c r="L2756" s="462" t="s">
        <v>7</v>
      </c>
      <c r="M2756" s="346"/>
    </row>
    <row r="2757" spans="2:13" ht="63.75" outlineLevel="1" x14ac:dyDescent="0.2">
      <c r="B2757" s="345"/>
      <c r="C2757" s="489" t="s">
        <v>1901</v>
      </c>
      <c r="D2757" s="465" t="s">
        <v>845</v>
      </c>
      <c r="E2757" s="443" t="s">
        <v>14</v>
      </c>
      <c r="F2757" s="443" t="s">
        <v>846</v>
      </c>
      <c r="G2757" s="466" t="s">
        <v>1948</v>
      </c>
      <c r="H2757" s="466"/>
      <c r="I2757" s="332" t="s">
        <v>29</v>
      </c>
      <c r="J2757" s="333">
        <v>1</v>
      </c>
      <c r="K2757" s="334">
        <v>26.04</v>
      </c>
      <c r="L2757" s="334">
        <v>26.04</v>
      </c>
      <c r="M2757" s="346"/>
    </row>
    <row r="2758" spans="2:13" ht="25.5" outlineLevel="1" x14ac:dyDescent="0.2">
      <c r="B2758" s="345"/>
      <c r="C2758" s="490" t="s">
        <v>1903</v>
      </c>
      <c r="D2758" s="467" t="s">
        <v>2174</v>
      </c>
      <c r="E2758" s="442" t="s">
        <v>14</v>
      </c>
      <c r="F2758" s="442" t="s">
        <v>2175</v>
      </c>
      <c r="G2758" s="468" t="s">
        <v>1916</v>
      </c>
      <c r="H2758" s="468"/>
      <c r="I2758" s="335" t="s">
        <v>1050</v>
      </c>
      <c r="J2758" s="336">
        <v>0.308</v>
      </c>
      <c r="K2758" s="337">
        <v>22.19</v>
      </c>
      <c r="L2758" s="337">
        <v>6.83</v>
      </c>
      <c r="M2758" s="346"/>
    </row>
    <row r="2759" spans="2:13" ht="25.5" outlineLevel="1" x14ac:dyDescent="0.2">
      <c r="B2759" s="345"/>
      <c r="C2759" s="490" t="s">
        <v>1903</v>
      </c>
      <c r="D2759" s="467" t="s">
        <v>1995</v>
      </c>
      <c r="E2759" s="442" t="s">
        <v>14</v>
      </c>
      <c r="F2759" s="442" t="s">
        <v>1996</v>
      </c>
      <c r="G2759" s="468" t="s">
        <v>1916</v>
      </c>
      <c r="H2759" s="468"/>
      <c r="I2759" s="335" t="s">
        <v>1050</v>
      </c>
      <c r="J2759" s="336">
        <v>0.308</v>
      </c>
      <c r="K2759" s="337">
        <v>28.58</v>
      </c>
      <c r="L2759" s="337">
        <v>8.8000000000000007</v>
      </c>
      <c r="M2759" s="346"/>
    </row>
    <row r="2760" spans="2:13" outlineLevel="1" x14ac:dyDescent="0.2">
      <c r="B2760" s="345"/>
      <c r="C2760" s="493" t="s">
        <v>1991</v>
      </c>
      <c r="D2760" s="472" t="s">
        <v>1651</v>
      </c>
      <c r="E2760" s="444" t="s">
        <v>14</v>
      </c>
      <c r="F2760" s="444" t="s">
        <v>1652</v>
      </c>
      <c r="G2760" s="473" t="s">
        <v>1993</v>
      </c>
      <c r="H2760" s="473"/>
      <c r="I2760" s="339" t="s">
        <v>29</v>
      </c>
      <c r="J2760" s="340">
        <v>1</v>
      </c>
      <c r="K2760" s="341">
        <v>10.41</v>
      </c>
      <c r="L2760" s="341">
        <v>10.41</v>
      </c>
      <c r="M2760" s="346"/>
    </row>
    <row r="2761" spans="2:13" outlineLevel="1" x14ac:dyDescent="0.2">
      <c r="B2761" s="345"/>
      <c r="C2761" s="491"/>
      <c r="D2761" s="469"/>
      <c r="E2761" s="469"/>
      <c r="F2761" s="469"/>
      <c r="G2761" s="469" t="s">
        <v>1917</v>
      </c>
      <c r="H2761" s="470">
        <v>5.1203959265251733</v>
      </c>
      <c r="I2761" s="469" t="s">
        <v>1918</v>
      </c>
      <c r="J2761" s="470">
        <v>5.64</v>
      </c>
      <c r="K2761" s="469" t="s">
        <v>1919</v>
      </c>
      <c r="L2761" s="470">
        <v>10.76</v>
      </c>
      <c r="M2761" s="346"/>
    </row>
    <row r="2762" spans="2:13" ht="13.5" outlineLevel="1" thickBot="1" x14ac:dyDescent="0.25">
      <c r="B2762" s="345"/>
      <c r="C2762" s="491"/>
      <c r="D2762" s="469"/>
      <c r="E2762" s="469"/>
      <c r="F2762" s="469"/>
      <c r="G2762" s="469" t="s">
        <v>1920</v>
      </c>
      <c r="H2762" s="470">
        <v>5.78</v>
      </c>
      <c r="I2762" s="469"/>
      <c r="J2762" s="471" t="s">
        <v>1921</v>
      </c>
      <c r="K2762" s="471"/>
      <c r="L2762" s="470">
        <v>31.82</v>
      </c>
      <c r="M2762" s="346"/>
    </row>
    <row r="2763" spans="2:13" ht="13.5" outlineLevel="1" thickTop="1" x14ac:dyDescent="0.2">
      <c r="B2763" s="345"/>
      <c r="C2763" s="492"/>
      <c r="D2763" s="338"/>
      <c r="E2763" s="338"/>
      <c r="F2763" s="338"/>
      <c r="G2763" s="338"/>
      <c r="H2763" s="338"/>
      <c r="I2763" s="338"/>
      <c r="J2763" s="338"/>
      <c r="K2763" s="338"/>
      <c r="L2763" s="338"/>
      <c r="M2763" s="346"/>
    </row>
    <row r="2764" spans="2:13" ht="15" outlineLevel="1" x14ac:dyDescent="0.2">
      <c r="B2764" s="345"/>
      <c r="C2764" s="488" t="s">
        <v>847</v>
      </c>
      <c r="D2764" s="462" t="s">
        <v>1</v>
      </c>
      <c r="E2764" s="461" t="s">
        <v>2</v>
      </c>
      <c r="F2764" s="461" t="s">
        <v>3</v>
      </c>
      <c r="G2764" s="463" t="s">
        <v>1900</v>
      </c>
      <c r="H2764" s="463"/>
      <c r="I2764" s="464" t="s">
        <v>4</v>
      </c>
      <c r="J2764" s="462" t="s">
        <v>5</v>
      </c>
      <c r="K2764" s="462" t="s">
        <v>6</v>
      </c>
      <c r="L2764" s="462" t="s">
        <v>7</v>
      </c>
      <c r="M2764" s="346"/>
    </row>
    <row r="2765" spans="2:13" ht="63.75" outlineLevel="1" x14ac:dyDescent="0.2">
      <c r="B2765" s="345"/>
      <c r="C2765" s="489" t="s">
        <v>1901</v>
      </c>
      <c r="D2765" s="465" t="s">
        <v>848</v>
      </c>
      <c r="E2765" s="443" t="s">
        <v>14</v>
      </c>
      <c r="F2765" s="443" t="s">
        <v>849</v>
      </c>
      <c r="G2765" s="466" t="s">
        <v>1948</v>
      </c>
      <c r="H2765" s="466"/>
      <c r="I2765" s="332" t="s">
        <v>29</v>
      </c>
      <c r="J2765" s="333">
        <v>1</v>
      </c>
      <c r="K2765" s="334">
        <v>28.1</v>
      </c>
      <c r="L2765" s="334">
        <v>28.1</v>
      </c>
      <c r="M2765" s="346"/>
    </row>
    <row r="2766" spans="2:13" ht="63.75" outlineLevel="1" x14ac:dyDescent="0.2">
      <c r="B2766" s="345"/>
      <c r="C2766" s="490" t="s">
        <v>1903</v>
      </c>
      <c r="D2766" s="467" t="s">
        <v>2468</v>
      </c>
      <c r="E2766" s="442" t="s">
        <v>14</v>
      </c>
      <c r="F2766" s="442" t="s">
        <v>2469</v>
      </c>
      <c r="G2766" s="468" t="s">
        <v>1948</v>
      </c>
      <c r="H2766" s="468"/>
      <c r="I2766" s="335" t="s">
        <v>29</v>
      </c>
      <c r="J2766" s="336">
        <v>1</v>
      </c>
      <c r="K2766" s="337">
        <v>8.69</v>
      </c>
      <c r="L2766" s="337">
        <v>8.69</v>
      </c>
      <c r="M2766" s="346"/>
    </row>
    <row r="2767" spans="2:13" ht="63.75" outlineLevel="1" x14ac:dyDescent="0.2">
      <c r="B2767" s="345"/>
      <c r="C2767" s="490" t="s">
        <v>1903</v>
      </c>
      <c r="D2767" s="467" t="s">
        <v>860</v>
      </c>
      <c r="E2767" s="442" t="s">
        <v>14</v>
      </c>
      <c r="F2767" s="442" t="s">
        <v>2473</v>
      </c>
      <c r="G2767" s="468" t="s">
        <v>1948</v>
      </c>
      <c r="H2767" s="468"/>
      <c r="I2767" s="335" t="s">
        <v>29</v>
      </c>
      <c r="J2767" s="336">
        <v>1</v>
      </c>
      <c r="K2767" s="337">
        <v>19.41</v>
      </c>
      <c r="L2767" s="337">
        <v>19.41</v>
      </c>
      <c r="M2767" s="346"/>
    </row>
    <row r="2768" spans="2:13" outlineLevel="1" x14ac:dyDescent="0.2">
      <c r="B2768" s="345"/>
      <c r="C2768" s="491"/>
      <c r="D2768" s="469"/>
      <c r="E2768" s="469"/>
      <c r="F2768" s="469"/>
      <c r="G2768" s="469" t="s">
        <v>1917</v>
      </c>
      <c r="H2768" s="470">
        <v>4.9585990000000004</v>
      </c>
      <c r="I2768" s="469" t="s">
        <v>1918</v>
      </c>
      <c r="J2768" s="470">
        <v>5.46</v>
      </c>
      <c r="K2768" s="469" t="s">
        <v>1919</v>
      </c>
      <c r="L2768" s="470">
        <v>10.42</v>
      </c>
      <c r="M2768" s="346"/>
    </row>
    <row r="2769" spans="2:13" ht="13.5" outlineLevel="1" thickBot="1" x14ac:dyDescent="0.25">
      <c r="B2769" s="345"/>
      <c r="C2769" s="491"/>
      <c r="D2769" s="469"/>
      <c r="E2769" s="469"/>
      <c r="F2769" s="469"/>
      <c r="G2769" s="469" t="s">
        <v>1920</v>
      </c>
      <c r="H2769" s="470">
        <v>6.24</v>
      </c>
      <c r="I2769" s="469"/>
      <c r="J2769" s="471" t="s">
        <v>1921</v>
      </c>
      <c r="K2769" s="471"/>
      <c r="L2769" s="470">
        <v>34.340000000000003</v>
      </c>
      <c r="M2769" s="346"/>
    </row>
    <row r="2770" spans="2:13" ht="13.5" outlineLevel="1" thickTop="1" x14ac:dyDescent="0.2">
      <c r="B2770" s="345"/>
      <c r="C2770" s="492"/>
      <c r="D2770" s="338"/>
      <c r="E2770" s="338"/>
      <c r="F2770" s="338"/>
      <c r="G2770" s="338"/>
      <c r="H2770" s="338"/>
      <c r="I2770" s="338"/>
      <c r="J2770" s="338"/>
      <c r="K2770" s="338"/>
      <c r="L2770" s="338"/>
      <c r="M2770" s="346"/>
    </row>
    <row r="2771" spans="2:13" ht="15" outlineLevel="1" x14ac:dyDescent="0.2">
      <c r="B2771" s="345"/>
      <c r="C2771" s="488" t="s">
        <v>850</v>
      </c>
      <c r="D2771" s="462" t="s">
        <v>1</v>
      </c>
      <c r="E2771" s="461" t="s">
        <v>2</v>
      </c>
      <c r="F2771" s="461" t="s">
        <v>3</v>
      </c>
      <c r="G2771" s="463" t="s">
        <v>1900</v>
      </c>
      <c r="H2771" s="463"/>
      <c r="I2771" s="464" t="s">
        <v>4</v>
      </c>
      <c r="J2771" s="462" t="s">
        <v>5</v>
      </c>
      <c r="K2771" s="462" t="s">
        <v>6</v>
      </c>
      <c r="L2771" s="462" t="s">
        <v>7</v>
      </c>
      <c r="M2771" s="346"/>
    </row>
    <row r="2772" spans="2:13" ht="63.75" outlineLevel="1" x14ac:dyDescent="0.2">
      <c r="B2772" s="345"/>
      <c r="C2772" s="489" t="s">
        <v>1901</v>
      </c>
      <c r="D2772" s="465" t="s">
        <v>851</v>
      </c>
      <c r="E2772" s="443" t="s">
        <v>14</v>
      </c>
      <c r="F2772" s="443" t="s">
        <v>852</v>
      </c>
      <c r="G2772" s="466" t="s">
        <v>1948</v>
      </c>
      <c r="H2772" s="466"/>
      <c r="I2772" s="332" t="s">
        <v>29</v>
      </c>
      <c r="J2772" s="333">
        <v>1</v>
      </c>
      <c r="K2772" s="334">
        <v>41.04</v>
      </c>
      <c r="L2772" s="334">
        <v>41.04</v>
      </c>
      <c r="M2772" s="346"/>
    </row>
    <row r="2773" spans="2:13" ht="25.5" outlineLevel="1" x14ac:dyDescent="0.2">
      <c r="B2773" s="345"/>
      <c r="C2773" s="490" t="s">
        <v>1903</v>
      </c>
      <c r="D2773" s="467" t="s">
        <v>2174</v>
      </c>
      <c r="E2773" s="442" t="s">
        <v>14</v>
      </c>
      <c r="F2773" s="442" t="s">
        <v>2175</v>
      </c>
      <c r="G2773" s="468" t="s">
        <v>1916</v>
      </c>
      <c r="H2773" s="468"/>
      <c r="I2773" s="335" t="s">
        <v>1050</v>
      </c>
      <c r="J2773" s="336">
        <v>0.47199999999999998</v>
      </c>
      <c r="K2773" s="337">
        <v>22.19</v>
      </c>
      <c r="L2773" s="337">
        <v>10.47</v>
      </c>
      <c r="M2773" s="346"/>
    </row>
    <row r="2774" spans="2:13" ht="25.5" outlineLevel="1" x14ac:dyDescent="0.2">
      <c r="B2774" s="345"/>
      <c r="C2774" s="490" t="s">
        <v>1903</v>
      </c>
      <c r="D2774" s="467" t="s">
        <v>1995</v>
      </c>
      <c r="E2774" s="442" t="s">
        <v>14</v>
      </c>
      <c r="F2774" s="442" t="s">
        <v>1996</v>
      </c>
      <c r="G2774" s="468" t="s">
        <v>1916</v>
      </c>
      <c r="H2774" s="468"/>
      <c r="I2774" s="335" t="s">
        <v>1050</v>
      </c>
      <c r="J2774" s="336">
        <v>0.47199999999999998</v>
      </c>
      <c r="K2774" s="337">
        <v>28.58</v>
      </c>
      <c r="L2774" s="337">
        <v>13.48</v>
      </c>
      <c r="M2774" s="346"/>
    </row>
    <row r="2775" spans="2:13" outlineLevel="1" x14ac:dyDescent="0.2">
      <c r="B2775" s="345"/>
      <c r="C2775" s="493" t="s">
        <v>1991</v>
      </c>
      <c r="D2775" s="472" t="s">
        <v>2474</v>
      </c>
      <c r="E2775" s="444" t="s">
        <v>14</v>
      </c>
      <c r="F2775" s="444" t="s">
        <v>1452</v>
      </c>
      <c r="G2775" s="473" t="s">
        <v>1993</v>
      </c>
      <c r="H2775" s="473"/>
      <c r="I2775" s="339" t="s">
        <v>29</v>
      </c>
      <c r="J2775" s="340">
        <v>1</v>
      </c>
      <c r="K2775" s="341">
        <v>7.99</v>
      </c>
      <c r="L2775" s="341">
        <v>7.99</v>
      </c>
      <c r="M2775" s="346"/>
    </row>
    <row r="2776" spans="2:13" outlineLevel="1" x14ac:dyDescent="0.2">
      <c r="B2776" s="345"/>
      <c r="C2776" s="493" t="s">
        <v>1991</v>
      </c>
      <c r="D2776" s="472" t="s">
        <v>2475</v>
      </c>
      <c r="E2776" s="444" t="s">
        <v>14</v>
      </c>
      <c r="F2776" s="444" t="s">
        <v>1281</v>
      </c>
      <c r="G2776" s="473" t="s">
        <v>1993</v>
      </c>
      <c r="H2776" s="473"/>
      <c r="I2776" s="339" t="s">
        <v>29</v>
      </c>
      <c r="J2776" s="340">
        <v>1</v>
      </c>
      <c r="K2776" s="341">
        <v>9.1</v>
      </c>
      <c r="L2776" s="341">
        <v>9.1</v>
      </c>
      <c r="M2776" s="346"/>
    </row>
    <row r="2777" spans="2:13" outlineLevel="1" x14ac:dyDescent="0.2">
      <c r="B2777" s="345"/>
      <c r="C2777" s="491"/>
      <c r="D2777" s="469"/>
      <c r="E2777" s="469"/>
      <c r="F2777" s="469"/>
      <c r="G2777" s="469" t="s">
        <v>1917</v>
      </c>
      <c r="H2777" s="470">
        <v>7.8519082516417624</v>
      </c>
      <c r="I2777" s="469" t="s">
        <v>1918</v>
      </c>
      <c r="J2777" s="470">
        <v>8.65</v>
      </c>
      <c r="K2777" s="469" t="s">
        <v>1919</v>
      </c>
      <c r="L2777" s="470">
        <v>16.5</v>
      </c>
      <c r="M2777" s="346"/>
    </row>
    <row r="2778" spans="2:13" ht="13.5" outlineLevel="1" thickBot="1" x14ac:dyDescent="0.25">
      <c r="B2778" s="345"/>
      <c r="C2778" s="491"/>
      <c r="D2778" s="469"/>
      <c r="E2778" s="469"/>
      <c r="F2778" s="469"/>
      <c r="G2778" s="469" t="s">
        <v>1920</v>
      </c>
      <c r="H2778" s="470">
        <v>9.1199999999999992</v>
      </c>
      <c r="I2778" s="469"/>
      <c r="J2778" s="471" t="s">
        <v>1921</v>
      </c>
      <c r="K2778" s="471"/>
      <c r="L2778" s="470">
        <v>50.16</v>
      </c>
      <c r="M2778" s="346"/>
    </row>
    <row r="2779" spans="2:13" ht="13.5" outlineLevel="1" thickTop="1" x14ac:dyDescent="0.2">
      <c r="B2779" s="345"/>
      <c r="C2779" s="492"/>
      <c r="D2779" s="338"/>
      <c r="E2779" s="338"/>
      <c r="F2779" s="338"/>
      <c r="G2779" s="338"/>
      <c r="H2779" s="338"/>
      <c r="I2779" s="338"/>
      <c r="J2779" s="338"/>
      <c r="K2779" s="338"/>
      <c r="L2779" s="338"/>
      <c r="M2779" s="346"/>
    </row>
    <row r="2780" spans="2:13" ht="15" outlineLevel="1" x14ac:dyDescent="0.2">
      <c r="B2780" s="345"/>
      <c r="C2780" s="488" t="s">
        <v>853</v>
      </c>
      <c r="D2780" s="462" t="s">
        <v>1</v>
      </c>
      <c r="E2780" s="461" t="s">
        <v>2</v>
      </c>
      <c r="F2780" s="461" t="s">
        <v>3</v>
      </c>
      <c r="G2780" s="463" t="s">
        <v>1900</v>
      </c>
      <c r="H2780" s="463"/>
      <c r="I2780" s="464" t="s">
        <v>4</v>
      </c>
      <c r="J2780" s="462" t="s">
        <v>5</v>
      </c>
      <c r="K2780" s="462" t="s">
        <v>6</v>
      </c>
      <c r="L2780" s="462" t="s">
        <v>7</v>
      </c>
      <c r="M2780" s="346"/>
    </row>
    <row r="2781" spans="2:13" ht="63.75" outlineLevel="1" x14ac:dyDescent="0.2">
      <c r="B2781" s="345"/>
      <c r="C2781" s="489" t="s">
        <v>1901</v>
      </c>
      <c r="D2781" s="465" t="s">
        <v>854</v>
      </c>
      <c r="E2781" s="443" t="s">
        <v>14</v>
      </c>
      <c r="F2781" s="443" t="s">
        <v>855</v>
      </c>
      <c r="G2781" s="466" t="s">
        <v>1948</v>
      </c>
      <c r="H2781" s="466"/>
      <c r="I2781" s="332" t="s">
        <v>29</v>
      </c>
      <c r="J2781" s="333">
        <v>1</v>
      </c>
      <c r="K2781" s="334">
        <v>51.04</v>
      </c>
      <c r="L2781" s="334">
        <v>51.04</v>
      </c>
      <c r="M2781" s="346"/>
    </row>
    <row r="2782" spans="2:13" ht="63.75" outlineLevel="1" x14ac:dyDescent="0.2">
      <c r="B2782" s="345"/>
      <c r="C2782" s="490" t="s">
        <v>1903</v>
      </c>
      <c r="D2782" s="467" t="s">
        <v>2468</v>
      </c>
      <c r="E2782" s="442" t="s">
        <v>14</v>
      </c>
      <c r="F2782" s="442" t="s">
        <v>2469</v>
      </c>
      <c r="G2782" s="468" t="s">
        <v>1948</v>
      </c>
      <c r="H2782" s="468"/>
      <c r="I2782" s="335" t="s">
        <v>29</v>
      </c>
      <c r="J2782" s="336">
        <v>1</v>
      </c>
      <c r="K2782" s="337">
        <v>8.69</v>
      </c>
      <c r="L2782" s="337">
        <v>8.69</v>
      </c>
      <c r="M2782" s="346"/>
    </row>
    <row r="2783" spans="2:13" ht="63.75" outlineLevel="1" x14ac:dyDescent="0.2">
      <c r="B2783" s="345"/>
      <c r="C2783" s="490" t="s">
        <v>1903</v>
      </c>
      <c r="D2783" s="467" t="s">
        <v>2476</v>
      </c>
      <c r="E2783" s="442" t="s">
        <v>14</v>
      </c>
      <c r="F2783" s="442" t="s">
        <v>2477</v>
      </c>
      <c r="G2783" s="468" t="s">
        <v>1948</v>
      </c>
      <c r="H2783" s="468"/>
      <c r="I2783" s="335" t="s">
        <v>29</v>
      </c>
      <c r="J2783" s="336">
        <v>1</v>
      </c>
      <c r="K2783" s="337">
        <v>42.35</v>
      </c>
      <c r="L2783" s="337">
        <v>42.35</v>
      </c>
      <c r="M2783" s="346"/>
    </row>
    <row r="2784" spans="2:13" outlineLevel="1" x14ac:dyDescent="0.2">
      <c r="B2784" s="345"/>
      <c r="C2784" s="491"/>
      <c r="D2784" s="469"/>
      <c r="E2784" s="469"/>
      <c r="F2784" s="469"/>
      <c r="G2784" s="469" t="s">
        <v>1917</v>
      </c>
      <c r="H2784" s="470">
        <v>9.0701436999999991</v>
      </c>
      <c r="I2784" s="469" t="s">
        <v>1918</v>
      </c>
      <c r="J2784" s="470">
        <v>9.99</v>
      </c>
      <c r="K2784" s="469" t="s">
        <v>1919</v>
      </c>
      <c r="L2784" s="470">
        <v>19.059999999999999</v>
      </c>
      <c r="M2784" s="346"/>
    </row>
    <row r="2785" spans="2:13" ht="13.5" outlineLevel="1" thickBot="1" x14ac:dyDescent="0.25">
      <c r="B2785" s="345"/>
      <c r="C2785" s="491"/>
      <c r="D2785" s="469"/>
      <c r="E2785" s="469"/>
      <c r="F2785" s="469"/>
      <c r="G2785" s="469" t="s">
        <v>1920</v>
      </c>
      <c r="H2785" s="470">
        <v>11.34</v>
      </c>
      <c r="I2785" s="469"/>
      <c r="J2785" s="471" t="s">
        <v>1921</v>
      </c>
      <c r="K2785" s="471"/>
      <c r="L2785" s="470">
        <v>62.38</v>
      </c>
      <c r="M2785" s="346"/>
    </row>
    <row r="2786" spans="2:13" ht="13.5" outlineLevel="1" thickTop="1" x14ac:dyDescent="0.2">
      <c r="B2786" s="345"/>
      <c r="C2786" s="492"/>
      <c r="D2786" s="338"/>
      <c r="E2786" s="338"/>
      <c r="F2786" s="338"/>
      <c r="G2786" s="338"/>
      <c r="H2786" s="338"/>
      <c r="I2786" s="338"/>
      <c r="J2786" s="338"/>
      <c r="K2786" s="338"/>
      <c r="L2786" s="338"/>
      <c r="M2786" s="346"/>
    </row>
    <row r="2787" spans="2:13" ht="15" outlineLevel="1" x14ac:dyDescent="0.2">
      <c r="B2787" s="345"/>
      <c r="C2787" s="488" t="s">
        <v>856</v>
      </c>
      <c r="D2787" s="462" t="s">
        <v>1</v>
      </c>
      <c r="E2787" s="461" t="s">
        <v>2</v>
      </c>
      <c r="F2787" s="461" t="s">
        <v>3</v>
      </c>
      <c r="G2787" s="463" t="s">
        <v>1900</v>
      </c>
      <c r="H2787" s="463"/>
      <c r="I2787" s="464" t="s">
        <v>4</v>
      </c>
      <c r="J2787" s="462" t="s">
        <v>5</v>
      </c>
      <c r="K2787" s="462" t="s">
        <v>6</v>
      </c>
      <c r="L2787" s="462" t="s">
        <v>7</v>
      </c>
      <c r="M2787" s="346"/>
    </row>
    <row r="2788" spans="2:13" ht="63.75" outlineLevel="1" x14ac:dyDescent="0.2">
      <c r="B2788" s="345"/>
      <c r="C2788" s="489" t="s">
        <v>1901</v>
      </c>
      <c r="D2788" s="465" t="s">
        <v>857</v>
      </c>
      <c r="E2788" s="443" t="s">
        <v>14</v>
      </c>
      <c r="F2788" s="443" t="s">
        <v>858</v>
      </c>
      <c r="G2788" s="466" t="s">
        <v>1948</v>
      </c>
      <c r="H2788" s="466"/>
      <c r="I2788" s="332" t="s">
        <v>29</v>
      </c>
      <c r="J2788" s="333">
        <v>1</v>
      </c>
      <c r="K2788" s="334">
        <v>49.73</v>
      </c>
      <c r="L2788" s="334">
        <v>49.73</v>
      </c>
      <c r="M2788" s="346"/>
    </row>
    <row r="2789" spans="2:13" ht="63.75" outlineLevel="1" x14ac:dyDescent="0.2">
      <c r="B2789" s="345"/>
      <c r="C2789" s="490" t="s">
        <v>1903</v>
      </c>
      <c r="D2789" s="467" t="s">
        <v>2468</v>
      </c>
      <c r="E2789" s="442" t="s">
        <v>14</v>
      </c>
      <c r="F2789" s="442" t="s">
        <v>2469</v>
      </c>
      <c r="G2789" s="468" t="s">
        <v>1948</v>
      </c>
      <c r="H2789" s="468"/>
      <c r="I2789" s="335" t="s">
        <v>29</v>
      </c>
      <c r="J2789" s="336">
        <v>1</v>
      </c>
      <c r="K2789" s="337">
        <v>8.69</v>
      </c>
      <c r="L2789" s="337">
        <v>8.69</v>
      </c>
      <c r="M2789" s="346"/>
    </row>
    <row r="2790" spans="2:13" ht="63.75" outlineLevel="1" x14ac:dyDescent="0.2">
      <c r="B2790" s="345"/>
      <c r="C2790" s="490" t="s">
        <v>1903</v>
      </c>
      <c r="D2790" s="467" t="s">
        <v>851</v>
      </c>
      <c r="E2790" s="442" t="s">
        <v>14</v>
      </c>
      <c r="F2790" s="442" t="s">
        <v>2478</v>
      </c>
      <c r="G2790" s="468" t="s">
        <v>1948</v>
      </c>
      <c r="H2790" s="468"/>
      <c r="I2790" s="335" t="s">
        <v>29</v>
      </c>
      <c r="J2790" s="336">
        <v>1</v>
      </c>
      <c r="K2790" s="337">
        <v>41.04</v>
      </c>
      <c r="L2790" s="337">
        <v>41.04</v>
      </c>
      <c r="M2790" s="346"/>
    </row>
    <row r="2791" spans="2:13" outlineLevel="1" x14ac:dyDescent="0.2">
      <c r="B2791" s="345"/>
      <c r="C2791" s="491"/>
      <c r="D2791" s="469"/>
      <c r="E2791" s="469"/>
      <c r="F2791" s="469"/>
      <c r="G2791" s="469" t="s">
        <v>1917</v>
      </c>
      <c r="H2791" s="470">
        <v>9.0701436999999991</v>
      </c>
      <c r="I2791" s="469" t="s">
        <v>1918</v>
      </c>
      <c r="J2791" s="470">
        <v>9.99</v>
      </c>
      <c r="K2791" s="469" t="s">
        <v>1919</v>
      </c>
      <c r="L2791" s="470">
        <v>19.059999999999999</v>
      </c>
      <c r="M2791" s="346"/>
    </row>
    <row r="2792" spans="2:13" ht="13.5" outlineLevel="1" thickBot="1" x14ac:dyDescent="0.25">
      <c r="B2792" s="345"/>
      <c r="C2792" s="491"/>
      <c r="D2792" s="469"/>
      <c r="E2792" s="469"/>
      <c r="F2792" s="469"/>
      <c r="G2792" s="469" t="s">
        <v>1920</v>
      </c>
      <c r="H2792" s="470">
        <v>11.05</v>
      </c>
      <c r="I2792" s="469"/>
      <c r="J2792" s="471" t="s">
        <v>1921</v>
      </c>
      <c r="K2792" s="471"/>
      <c r="L2792" s="470">
        <v>60.78</v>
      </c>
      <c r="M2792" s="346"/>
    </row>
    <row r="2793" spans="2:13" ht="13.5" outlineLevel="1" thickTop="1" x14ac:dyDescent="0.2">
      <c r="B2793" s="345"/>
      <c r="C2793" s="492"/>
      <c r="D2793" s="338"/>
      <c r="E2793" s="338"/>
      <c r="F2793" s="338"/>
      <c r="G2793" s="338"/>
      <c r="H2793" s="338"/>
      <c r="I2793" s="338"/>
      <c r="J2793" s="338"/>
      <c r="K2793" s="338"/>
      <c r="L2793" s="338"/>
      <c r="M2793" s="346"/>
    </row>
    <row r="2794" spans="2:13" ht="15" outlineLevel="1" x14ac:dyDescent="0.2">
      <c r="B2794" s="345"/>
      <c r="C2794" s="488" t="s">
        <v>859</v>
      </c>
      <c r="D2794" s="462" t="s">
        <v>1</v>
      </c>
      <c r="E2794" s="461" t="s">
        <v>2</v>
      </c>
      <c r="F2794" s="461" t="s">
        <v>3</v>
      </c>
      <c r="G2794" s="463" t="s">
        <v>1900</v>
      </c>
      <c r="H2794" s="463"/>
      <c r="I2794" s="464" t="s">
        <v>4</v>
      </c>
      <c r="J2794" s="462" t="s">
        <v>5</v>
      </c>
      <c r="K2794" s="462" t="s">
        <v>6</v>
      </c>
      <c r="L2794" s="462" t="s">
        <v>7</v>
      </c>
      <c r="M2794" s="346"/>
    </row>
    <row r="2795" spans="2:13" ht="63.75" outlineLevel="1" x14ac:dyDescent="0.2">
      <c r="B2795" s="345"/>
      <c r="C2795" s="489" t="s">
        <v>1901</v>
      </c>
      <c r="D2795" s="465" t="s">
        <v>860</v>
      </c>
      <c r="E2795" s="443" t="s">
        <v>14</v>
      </c>
      <c r="F2795" s="443" t="s">
        <v>861</v>
      </c>
      <c r="G2795" s="466" t="s">
        <v>1948</v>
      </c>
      <c r="H2795" s="466"/>
      <c r="I2795" s="332" t="s">
        <v>29</v>
      </c>
      <c r="J2795" s="333">
        <v>1</v>
      </c>
      <c r="K2795" s="334">
        <v>19.41</v>
      </c>
      <c r="L2795" s="334">
        <v>19.41</v>
      </c>
      <c r="M2795" s="346"/>
    </row>
    <row r="2796" spans="2:13" ht="25.5" outlineLevel="1" x14ac:dyDescent="0.2">
      <c r="B2796" s="345"/>
      <c r="C2796" s="490" t="s">
        <v>1903</v>
      </c>
      <c r="D2796" s="467" t="s">
        <v>2174</v>
      </c>
      <c r="E2796" s="442" t="s">
        <v>14</v>
      </c>
      <c r="F2796" s="442" t="s">
        <v>2175</v>
      </c>
      <c r="G2796" s="468" t="s">
        <v>1916</v>
      </c>
      <c r="H2796" s="468"/>
      <c r="I2796" s="335" t="s">
        <v>1050</v>
      </c>
      <c r="J2796" s="336">
        <v>0.22500000000000001</v>
      </c>
      <c r="K2796" s="337">
        <v>22.19</v>
      </c>
      <c r="L2796" s="337">
        <v>4.99</v>
      </c>
      <c r="M2796" s="346"/>
    </row>
    <row r="2797" spans="2:13" ht="25.5" outlineLevel="1" x14ac:dyDescent="0.2">
      <c r="B2797" s="345"/>
      <c r="C2797" s="490" t="s">
        <v>1903</v>
      </c>
      <c r="D2797" s="467" t="s">
        <v>1995</v>
      </c>
      <c r="E2797" s="442" t="s">
        <v>14</v>
      </c>
      <c r="F2797" s="442" t="s">
        <v>1996</v>
      </c>
      <c r="G2797" s="468" t="s">
        <v>1916</v>
      </c>
      <c r="H2797" s="468"/>
      <c r="I2797" s="335" t="s">
        <v>1050</v>
      </c>
      <c r="J2797" s="336">
        <v>0.22500000000000001</v>
      </c>
      <c r="K2797" s="337">
        <v>28.58</v>
      </c>
      <c r="L2797" s="337">
        <v>6.43</v>
      </c>
      <c r="M2797" s="346"/>
    </row>
    <row r="2798" spans="2:13" outlineLevel="1" x14ac:dyDescent="0.2">
      <c r="B2798" s="345"/>
      <c r="C2798" s="493" t="s">
        <v>1991</v>
      </c>
      <c r="D2798" s="472" t="s">
        <v>2474</v>
      </c>
      <c r="E2798" s="444" t="s">
        <v>14</v>
      </c>
      <c r="F2798" s="444" t="s">
        <v>1452</v>
      </c>
      <c r="G2798" s="473" t="s">
        <v>1993</v>
      </c>
      <c r="H2798" s="473"/>
      <c r="I2798" s="339" t="s">
        <v>29</v>
      </c>
      <c r="J2798" s="340">
        <v>1</v>
      </c>
      <c r="K2798" s="341">
        <v>7.99</v>
      </c>
      <c r="L2798" s="341">
        <v>7.99</v>
      </c>
      <c r="M2798" s="346"/>
    </row>
    <row r="2799" spans="2:13" outlineLevel="1" x14ac:dyDescent="0.2">
      <c r="B2799" s="345"/>
      <c r="C2799" s="491"/>
      <c r="D2799" s="469"/>
      <c r="E2799" s="469"/>
      <c r="F2799" s="469"/>
      <c r="G2799" s="469" t="s">
        <v>1917</v>
      </c>
      <c r="H2799" s="470">
        <v>3.7403635671457125</v>
      </c>
      <c r="I2799" s="469" t="s">
        <v>1918</v>
      </c>
      <c r="J2799" s="470">
        <v>4.12</v>
      </c>
      <c r="K2799" s="469" t="s">
        <v>1919</v>
      </c>
      <c r="L2799" s="470">
        <v>7.86</v>
      </c>
      <c r="M2799" s="346"/>
    </row>
    <row r="2800" spans="2:13" ht="13.5" outlineLevel="1" thickBot="1" x14ac:dyDescent="0.25">
      <c r="B2800" s="345"/>
      <c r="C2800" s="491"/>
      <c r="D2800" s="469"/>
      <c r="E2800" s="469"/>
      <c r="F2800" s="469"/>
      <c r="G2800" s="469" t="s">
        <v>1920</v>
      </c>
      <c r="H2800" s="470">
        <v>4.3099999999999996</v>
      </c>
      <c r="I2800" s="469"/>
      <c r="J2800" s="471" t="s">
        <v>1921</v>
      </c>
      <c r="K2800" s="471"/>
      <c r="L2800" s="470">
        <v>23.72</v>
      </c>
      <c r="M2800" s="346"/>
    </row>
    <row r="2801" spans="2:13" ht="13.5" outlineLevel="1" thickTop="1" x14ac:dyDescent="0.2">
      <c r="B2801" s="345"/>
      <c r="C2801" s="492"/>
      <c r="D2801" s="338"/>
      <c r="E2801" s="338"/>
      <c r="F2801" s="338"/>
      <c r="G2801" s="338"/>
      <c r="H2801" s="338"/>
      <c r="I2801" s="338"/>
      <c r="J2801" s="338"/>
      <c r="K2801" s="338"/>
      <c r="L2801" s="338"/>
      <c r="M2801" s="346"/>
    </row>
    <row r="2802" spans="2:13" ht="15" outlineLevel="1" x14ac:dyDescent="0.2">
      <c r="B2802" s="345"/>
      <c r="C2802" s="488" t="s">
        <v>862</v>
      </c>
      <c r="D2802" s="462" t="s">
        <v>1</v>
      </c>
      <c r="E2802" s="461" t="s">
        <v>2</v>
      </c>
      <c r="F2802" s="461" t="s">
        <v>3</v>
      </c>
      <c r="G2802" s="463" t="s">
        <v>1900</v>
      </c>
      <c r="H2802" s="463"/>
      <c r="I2802" s="464" t="s">
        <v>4</v>
      </c>
      <c r="J2802" s="462" t="s">
        <v>5</v>
      </c>
      <c r="K2802" s="462" t="s">
        <v>6</v>
      </c>
      <c r="L2802" s="462" t="s">
        <v>7</v>
      </c>
      <c r="M2802" s="346"/>
    </row>
    <row r="2803" spans="2:13" ht="63.75" outlineLevel="1" x14ac:dyDescent="0.2">
      <c r="B2803" s="345"/>
      <c r="C2803" s="489" t="s">
        <v>1901</v>
      </c>
      <c r="D2803" s="465" t="s">
        <v>863</v>
      </c>
      <c r="E2803" s="443" t="s">
        <v>14</v>
      </c>
      <c r="F2803" s="443" t="s">
        <v>864</v>
      </c>
      <c r="G2803" s="466" t="s">
        <v>1948</v>
      </c>
      <c r="H2803" s="466"/>
      <c r="I2803" s="332" t="s">
        <v>29</v>
      </c>
      <c r="J2803" s="333">
        <v>1</v>
      </c>
      <c r="K2803" s="334">
        <v>44.46</v>
      </c>
      <c r="L2803" s="334">
        <v>44.46</v>
      </c>
      <c r="M2803" s="346"/>
    </row>
    <row r="2804" spans="2:13" ht="63.75" outlineLevel="1" x14ac:dyDescent="0.2">
      <c r="B2804" s="345"/>
      <c r="C2804" s="490" t="s">
        <v>1903</v>
      </c>
      <c r="D2804" s="467" t="s">
        <v>2468</v>
      </c>
      <c r="E2804" s="442" t="s">
        <v>14</v>
      </c>
      <c r="F2804" s="442" t="s">
        <v>2469</v>
      </c>
      <c r="G2804" s="468" t="s">
        <v>1948</v>
      </c>
      <c r="H2804" s="468"/>
      <c r="I2804" s="335" t="s">
        <v>29</v>
      </c>
      <c r="J2804" s="336">
        <v>1</v>
      </c>
      <c r="K2804" s="337">
        <v>8.69</v>
      </c>
      <c r="L2804" s="337">
        <v>8.69</v>
      </c>
      <c r="M2804" s="346"/>
    </row>
    <row r="2805" spans="2:13" ht="63.75" outlineLevel="1" x14ac:dyDescent="0.2">
      <c r="B2805" s="345"/>
      <c r="C2805" s="490" t="s">
        <v>1903</v>
      </c>
      <c r="D2805" s="467" t="s">
        <v>866</v>
      </c>
      <c r="E2805" s="442" t="s">
        <v>14</v>
      </c>
      <c r="F2805" s="442" t="s">
        <v>2479</v>
      </c>
      <c r="G2805" s="468" t="s">
        <v>1948</v>
      </c>
      <c r="H2805" s="468"/>
      <c r="I2805" s="335" t="s">
        <v>29</v>
      </c>
      <c r="J2805" s="336">
        <v>1</v>
      </c>
      <c r="K2805" s="337">
        <v>35.770000000000003</v>
      </c>
      <c r="L2805" s="337">
        <v>35.770000000000003</v>
      </c>
      <c r="M2805" s="346"/>
    </row>
    <row r="2806" spans="2:13" outlineLevel="1" x14ac:dyDescent="0.2">
      <c r="B2806" s="345"/>
      <c r="C2806" s="491"/>
      <c r="D2806" s="469"/>
      <c r="E2806" s="469"/>
      <c r="F2806" s="469"/>
      <c r="G2806" s="469" t="s">
        <v>1917</v>
      </c>
      <c r="H2806" s="470">
        <v>7.7043875999999996</v>
      </c>
      <c r="I2806" s="469" t="s">
        <v>1918</v>
      </c>
      <c r="J2806" s="470">
        <v>8.49</v>
      </c>
      <c r="K2806" s="469" t="s">
        <v>1919</v>
      </c>
      <c r="L2806" s="470">
        <v>16.190000000000001</v>
      </c>
      <c r="M2806" s="346"/>
    </row>
    <row r="2807" spans="2:13" ht="13.5" outlineLevel="1" thickBot="1" x14ac:dyDescent="0.25">
      <c r="B2807" s="345"/>
      <c r="C2807" s="491"/>
      <c r="D2807" s="469"/>
      <c r="E2807" s="469"/>
      <c r="F2807" s="469"/>
      <c r="G2807" s="469" t="s">
        <v>1920</v>
      </c>
      <c r="H2807" s="470">
        <v>9.8800000000000008</v>
      </c>
      <c r="I2807" s="469"/>
      <c r="J2807" s="471" t="s">
        <v>1921</v>
      </c>
      <c r="K2807" s="471"/>
      <c r="L2807" s="470">
        <v>54.34</v>
      </c>
      <c r="M2807" s="346"/>
    </row>
    <row r="2808" spans="2:13" ht="13.5" outlineLevel="1" thickTop="1" x14ac:dyDescent="0.2">
      <c r="B2808" s="345"/>
      <c r="C2808" s="492"/>
      <c r="D2808" s="338"/>
      <c r="E2808" s="338"/>
      <c r="F2808" s="338"/>
      <c r="G2808" s="338"/>
      <c r="H2808" s="338"/>
      <c r="I2808" s="338"/>
      <c r="J2808" s="338"/>
      <c r="K2808" s="338"/>
      <c r="L2808" s="338"/>
      <c r="M2808" s="346"/>
    </row>
    <row r="2809" spans="2:13" ht="15" outlineLevel="1" x14ac:dyDescent="0.2">
      <c r="B2809" s="345"/>
      <c r="C2809" s="488" t="s">
        <v>865</v>
      </c>
      <c r="D2809" s="462" t="s">
        <v>1</v>
      </c>
      <c r="E2809" s="461" t="s">
        <v>2</v>
      </c>
      <c r="F2809" s="461" t="s">
        <v>3</v>
      </c>
      <c r="G2809" s="463" t="s">
        <v>1900</v>
      </c>
      <c r="H2809" s="463"/>
      <c r="I2809" s="464" t="s">
        <v>4</v>
      </c>
      <c r="J2809" s="462" t="s">
        <v>5</v>
      </c>
      <c r="K2809" s="462" t="s">
        <v>6</v>
      </c>
      <c r="L2809" s="462" t="s">
        <v>7</v>
      </c>
      <c r="M2809" s="346"/>
    </row>
    <row r="2810" spans="2:13" ht="63.75" outlineLevel="1" x14ac:dyDescent="0.2">
      <c r="B2810" s="345"/>
      <c r="C2810" s="489" t="s">
        <v>1901</v>
      </c>
      <c r="D2810" s="465" t="s">
        <v>866</v>
      </c>
      <c r="E2810" s="443" t="s">
        <v>14</v>
      </c>
      <c r="F2810" s="443" t="s">
        <v>867</v>
      </c>
      <c r="G2810" s="466" t="s">
        <v>1948</v>
      </c>
      <c r="H2810" s="466"/>
      <c r="I2810" s="332" t="s">
        <v>29</v>
      </c>
      <c r="J2810" s="333">
        <v>1</v>
      </c>
      <c r="K2810" s="334">
        <v>35.770000000000003</v>
      </c>
      <c r="L2810" s="334">
        <v>35.770000000000003</v>
      </c>
      <c r="M2810" s="346"/>
    </row>
    <row r="2811" spans="2:13" ht="25.5" outlineLevel="1" x14ac:dyDescent="0.2">
      <c r="B2811" s="345"/>
      <c r="C2811" s="490" t="s">
        <v>1903</v>
      </c>
      <c r="D2811" s="467" t="s">
        <v>2174</v>
      </c>
      <c r="E2811" s="442" t="s">
        <v>14</v>
      </c>
      <c r="F2811" s="442" t="s">
        <v>2175</v>
      </c>
      <c r="G2811" s="468" t="s">
        <v>1916</v>
      </c>
      <c r="H2811" s="468"/>
      <c r="I2811" s="335" t="s">
        <v>1050</v>
      </c>
      <c r="J2811" s="336">
        <v>0.39</v>
      </c>
      <c r="K2811" s="337">
        <v>22.19</v>
      </c>
      <c r="L2811" s="337">
        <v>8.65</v>
      </c>
      <c r="M2811" s="346"/>
    </row>
    <row r="2812" spans="2:13" ht="25.5" outlineLevel="1" x14ac:dyDescent="0.2">
      <c r="B2812" s="345"/>
      <c r="C2812" s="490" t="s">
        <v>1903</v>
      </c>
      <c r="D2812" s="467" t="s">
        <v>1995</v>
      </c>
      <c r="E2812" s="442" t="s">
        <v>14</v>
      </c>
      <c r="F2812" s="442" t="s">
        <v>1996</v>
      </c>
      <c r="G2812" s="468" t="s">
        <v>1916</v>
      </c>
      <c r="H2812" s="468"/>
      <c r="I2812" s="335" t="s">
        <v>1050</v>
      </c>
      <c r="J2812" s="336">
        <v>0.39</v>
      </c>
      <c r="K2812" s="337">
        <v>28.58</v>
      </c>
      <c r="L2812" s="337">
        <v>11.14</v>
      </c>
      <c r="M2812" s="346"/>
    </row>
    <row r="2813" spans="2:13" outlineLevel="1" x14ac:dyDescent="0.2">
      <c r="B2813" s="345"/>
      <c r="C2813" s="493" t="s">
        <v>1991</v>
      </c>
      <c r="D2813" s="472" t="s">
        <v>2474</v>
      </c>
      <c r="E2813" s="444" t="s">
        <v>14</v>
      </c>
      <c r="F2813" s="444" t="s">
        <v>1452</v>
      </c>
      <c r="G2813" s="473" t="s">
        <v>1993</v>
      </c>
      <c r="H2813" s="473"/>
      <c r="I2813" s="339" t="s">
        <v>29</v>
      </c>
      <c r="J2813" s="340">
        <v>2</v>
      </c>
      <c r="K2813" s="341">
        <v>7.99</v>
      </c>
      <c r="L2813" s="341">
        <v>15.98</v>
      </c>
      <c r="M2813" s="346"/>
    </row>
    <row r="2814" spans="2:13" outlineLevel="1" x14ac:dyDescent="0.2">
      <c r="B2814" s="345"/>
      <c r="C2814" s="491"/>
      <c r="D2814" s="469"/>
      <c r="E2814" s="469"/>
      <c r="F2814" s="469"/>
      <c r="G2814" s="469" t="s">
        <v>1917</v>
      </c>
      <c r="H2814" s="470">
        <v>6.4861520890834683</v>
      </c>
      <c r="I2814" s="469" t="s">
        <v>1918</v>
      </c>
      <c r="J2814" s="470">
        <v>7.14</v>
      </c>
      <c r="K2814" s="469" t="s">
        <v>1919</v>
      </c>
      <c r="L2814" s="470">
        <v>13.63</v>
      </c>
      <c r="M2814" s="346"/>
    </row>
    <row r="2815" spans="2:13" ht="13.5" outlineLevel="1" thickBot="1" x14ac:dyDescent="0.25">
      <c r="B2815" s="345"/>
      <c r="C2815" s="491"/>
      <c r="D2815" s="469"/>
      <c r="E2815" s="469"/>
      <c r="F2815" s="469"/>
      <c r="G2815" s="469" t="s">
        <v>1920</v>
      </c>
      <c r="H2815" s="470">
        <v>7.95</v>
      </c>
      <c r="I2815" s="469"/>
      <c r="J2815" s="471" t="s">
        <v>1921</v>
      </c>
      <c r="K2815" s="471"/>
      <c r="L2815" s="470">
        <v>43.72</v>
      </c>
      <c r="M2815" s="346"/>
    </row>
    <row r="2816" spans="2:13" ht="13.5" outlineLevel="1" thickTop="1" x14ac:dyDescent="0.2">
      <c r="B2816" s="345"/>
      <c r="C2816" s="492"/>
      <c r="D2816" s="338"/>
      <c r="E2816" s="338"/>
      <c r="F2816" s="338"/>
      <c r="G2816" s="338"/>
      <c r="H2816" s="338"/>
      <c r="I2816" s="338"/>
      <c r="J2816" s="338"/>
      <c r="K2816" s="338"/>
      <c r="L2816" s="338"/>
      <c r="M2816" s="346"/>
    </row>
    <row r="2817" spans="2:13" ht="15" outlineLevel="1" x14ac:dyDescent="0.2">
      <c r="B2817" s="345"/>
      <c r="C2817" s="488" t="s">
        <v>868</v>
      </c>
      <c r="D2817" s="462" t="s">
        <v>1</v>
      </c>
      <c r="E2817" s="461" t="s">
        <v>2</v>
      </c>
      <c r="F2817" s="461" t="s">
        <v>3</v>
      </c>
      <c r="G2817" s="463" t="s">
        <v>1900</v>
      </c>
      <c r="H2817" s="463"/>
      <c r="I2817" s="464" t="s">
        <v>4</v>
      </c>
      <c r="J2817" s="462" t="s">
        <v>5</v>
      </c>
      <c r="K2817" s="462" t="s">
        <v>6</v>
      </c>
      <c r="L2817" s="462" t="s">
        <v>7</v>
      </c>
      <c r="M2817" s="346"/>
    </row>
    <row r="2818" spans="2:13" ht="63.75" outlineLevel="1" x14ac:dyDescent="0.2">
      <c r="B2818" s="345"/>
      <c r="C2818" s="489" t="s">
        <v>1901</v>
      </c>
      <c r="D2818" s="465" t="s">
        <v>869</v>
      </c>
      <c r="E2818" s="443" t="s">
        <v>14</v>
      </c>
      <c r="F2818" s="443" t="s">
        <v>870</v>
      </c>
      <c r="G2818" s="466" t="s">
        <v>1948</v>
      </c>
      <c r="H2818" s="466"/>
      <c r="I2818" s="332" t="s">
        <v>29</v>
      </c>
      <c r="J2818" s="333">
        <v>1</v>
      </c>
      <c r="K2818" s="334">
        <v>60.83</v>
      </c>
      <c r="L2818" s="334">
        <v>60.83</v>
      </c>
      <c r="M2818" s="346"/>
    </row>
    <row r="2819" spans="2:13" ht="63.75" outlineLevel="1" x14ac:dyDescent="0.2">
      <c r="B2819" s="345"/>
      <c r="C2819" s="490" t="s">
        <v>1903</v>
      </c>
      <c r="D2819" s="467" t="s">
        <v>2468</v>
      </c>
      <c r="E2819" s="442" t="s">
        <v>14</v>
      </c>
      <c r="F2819" s="442" t="s">
        <v>2469</v>
      </c>
      <c r="G2819" s="468" t="s">
        <v>1948</v>
      </c>
      <c r="H2819" s="468"/>
      <c r="I2819" s="335" t="s">
        <v>29</v>
      </c>
      <c r="J2819" s="336">
        <v>1</v>
      </c>
      <c r="K2819" s="337">
        <v>8.69</v>
      </c>
      <c r="L2819" s="337">
        <v>8.69</v>
      </c>
      <c r="M2819" s="346"/>
    </row>
    <row r="2820" spans="2:13" ht="63.75" outlineLevel="1" x14ac:dyDescent="0.2">
      <c r="B2820" s="345"/>
      <c r="C2820" s="490" t="s">
        <v>1903</v>
      </c>
      <c r="D2820" s="467" t="s">
        <v>872</v>
      </c>
      <c r="E2820" s="442" t="s">
        <v>14</v>
      </c>
      <c r="F2820" s="442" t="s">
        <v>2480</v>
      </c>
      <c r="G2820" s="468" t="s">
        <v>1948</v>
      </c>
      <c r="H2820" s="468"/>
      <c r="I2820" s="335" t="s">
        <v>29</v>
      </c>
      <c r="J2820" s="336">
        <v>1</v>
      </c>
      <c r="K2820" s="337">
        <v>52.14</v>
      </c>
      <c r="L2820" s="337">
        <v>52.14</v>
      </c>
      <c r="M2820" s="346"/>
    </row>
    <row r="2821" spans="2:13" outlineLevel="1" x14ac:dyDescent="0.2">
      <c r="B2821" s="345"/>
      <c r="C2821" s="491"/>
      <c r="D2821" s="469"/>
      <c r="E2821" s="469"/>
      <c r="F2821" s="469"/>
      <c r="G2821" s="469" t="s">
        <v>1917</v>
      </c>
      <c r="H2821" s="470">
        <v>10.4501761</v>
      </c>
      <c r="I2821" s="469" t="s">
        <v>1918</v>
      </c>
      <c r="J2821" s="470">
        <v>11.51</v>
      </c>
      <c r="K2821" s="469" t="s">
        <v>1919</v>
      </c>
      <c r="L2821" s="470">
        <v>21.96</v>
      </c>
      <c r="M2821" s="346"/>
    </row>
    <row r="2822" spans="2:13" ht="13.5" outlineLevel="1" thickBot="1" x14ac:dyDescent="0.25">
      <c r="B2822" s="345"/>
      <c r="C2822" s="491"/>
      <c r="D2822" s="469"/>
      <c r="E2822" s="469"/>
      <c r="F2822" s="469"/>
      <c r="G2822" s="469" t="s">
        <v>1920</v>
      </c>
      <c r="H2822" s="470">
        <v>13.52</v>
      </c>
      <c r="I2822" s="469"/>
      <c r="J2822" s="471" t="s">
        <v>1921</v>
      </c>
      <c r="K2822" s="471"/>
      <c r="L2822" s="470">
        <v>74.349999999999994</v>
      </c>
      <c r="M2822" s="346"/>
    </row>
    <row r="2823" spans="2:13" ht="13.5" outlineLevel="1" thickTop="1" x14ac:dyDescent="0.2">
      <c r="B2823" s="345"/>
      <c r="C2823" s="492"/>
      <c r="D2823" s="338"/>
      <c r="E2823" s="338"/>
      <c r="F2823" s="338"/>
      <c r="G2823" s="338"/>
      <c r="H2823" s="338"/>
      <c r="I2823" s="338"/>
      <c r="J2823" s="338"/>
      <c r="K2823" s="338"/>
      <c r="L2823" s="338"/>
      <c r="M2823" s="346"/>
    </row>
    <row r="2824" spans="2:13" ht="15" outlineLevel="1" x14ac:dyDescent="0.2">
      <c r="B2824" s="345"/>
      <c r="C2824" s="488" t="s">
        <v>871</v>
      </c>
      <c r="D2824" s="462" t="s">
        <v>1</v>
      </c>
      <c r="E2824" s="461" t="s">
        <v>2</v>
      </c>
      <c r="F2824" s="461" t="s">
        <v>3</v>
      </c>
      <c r="G2824" s="463" t="s">
        <v>1900</v>
      </c>
      <c r="H2824" s="463"/>
      <c r="I2824" s="464" t="s">
        <v>4</v>
      </c>
      <c r="J2824" s="462" t="s">
        <v>5</v>
      </c>
      <c r="K2824" s="462" t="s">
        <v>6</v>
      </c>
      <c r="L2824" s="462" t="s">
        <v>7</v>
      </c>
      <c r="M2824" s="346"/>
    </row>
    <row r="2825" spans="2:13" ht="63.75" outlineLevel="1" x14ac:dyDescent="0.2">
      <c r="B2825" s="345"/>
      <c r="C2825" s="489" t="s">
        <v>1901</v>
      </c>
      <c r="D2825" s="465" t="s">
        <v>872</v>
      </c>
      <c r="E2825" s="443" t="s">
        <v>14</v>
      </c>
      <c r="F2825" s="443" t="s">
        <v>873</v>
      </c>
      <c r="G2825" s="466" t="s">
        <v>1948</v>
      </c>
      <c r="H2825" s="466"/>
      <c r="I2825" s="332" t="s">
        <v>29</v>
      </c>
      <c r="J2825" s="333">
        <v>1</v>
      </c>
      <c r="K2825" s="334">
        <v>52.14</v>
      </c>
      <c r="L2825" s="334">
        <v>52.14</v>
      </c>
      <c r="M2825" s="346"/>
    </row>
    <row r="2826" spans="2:13" ht="25.5" outlineLevel="1" x14ac:dyDescent="0.2">
      <c r="B2826" s="345"/>
      <c r="C2826" s="490" t="s">
        <v>1903</v>
      </c>
      <c r="D2826" s="467" t="s">
        <v>2174</v>
      </c>
      <c r="E2826" s="442" t="s">
        <v>14</v>
      </c>
      <c r="F2826" s="442" t="s">
        <v>2175</v>
      </c>
      <c r="G2826" s="468" t="s">
        <v>1916</v>
      </c>
      <c r="H2826" s="468"/>
      <c r="I2826" s="335" t="s">
        <v>1050</v>
      </c>
      <c r="J2826" s="336">
        <v>0.55500000000000005</v>
      </c>
      <c r="K2826" s="337">
        <v>22.19</v>
      </c>
      <c r="L2826" s="337">
        <v>12.31</v>
      </c>
      <c r="M2826" s="346"/>
    </row>
    <row r="2827" spans="2:13" ht="25.5" outlineLevel="1" x14ac:dyDescent="0.2">
      <c r="B2827" s="345"/>
      <c r="C2827" s="490" t="s">
        <v>1903</v>
      </c>
      <c r="D2827" s="467" t="s">
        <v>1995</v>
      </c>
      <c r="E2827" s="442" t="s">
        <v>14</v>
      </c>
      <c r="F2827" s="442" t="s">
        <v>1996</v>
      </c>
      <c r="G2827" s="468" t="s">
        <v>1916</v>
      </c>
      <c r="H2827" s="468"/>
      <c r="I2827" s="335" t="s">
        <v>1050</v>
      </c>
      <c r="J2827" s="336">
        <v>0.55500000000000005</v>
      </c>
      <c r="K2827" s="337">
        <v>28.58</v>
      </c>
      <c r="L2827" s="337">
        <v>15.86</v>
      </c>
      <c r="M2827" s="346"/>
    </row>
    <row r="2828" spans="2:13" outlineLevel="1" x14ac:dyDescent="0.2">
      <c r="B2828" s="345"/>
      <c r="C2828" s="493" t="s">
        <v>1991</v>
      </c>
      <c r="D2828" s="472" t="s">
        <v>2474</v>
      </c>
      <c r="E2828" s="444" t="s">
        <v>14</v>
      </c>
      <c r="F2828" s="444" t="s">
        <v>1452</v>
      </c>
      <c r="G2828" s="473" t="s">
        <v>1993</v>
      </c>
      <c r="H2828" s="473"/>
      <c r="I2828" s="339" t="s">
        <v>29</v>
      </c>
      <c r="J2828" s="340">
        <v>3</v>
      </c>
      <c r="K2828" s="341">
        <v>7.99</v>
      </c>
      <c r="L2828" s="341">
        <v>23.97</v>
      </c>
      <c r="M2828" s="346"/>
    </row>
    <row r="2829" spans="2:13" outlineLevel="1" x14ac:dyDescent="0.2">
      <c r="B2829" s="345"/>
      <c r="C2829" s="491"/>
      <c r="D2829" s="469"/>
      <c r="E2829" s="469"/>
      <c r="F2829" s="469"/>
      <c r="G2829" s="469" t="s">
        <v>1917</v>
      </c>
      <c r="H2829" s="470">
        <v>9.2319406110212245</v>
      </c>
      <c r="I2829" s="469" t="s">
        <v>1918</v>
      </c>
      <c r="J2829" s="470">
        <v>10.17</v>
      </c>
      <c r="K2829" s="469" t="s">
        <v>1919</v>
      </c>
      <c r="L2829" s="470">
        <v>19.399999999999999</v>
      </c>
      <c r="M2829" s="346"/>
    </row>
    <row r="2830" spans="2:13" ht="13.5" outlineLevel="1" thickBot="1" x14ac:dyDescent="0.25">
      <c r="B2830" s="345"/>
      <c r="C2830" s="491"/>
      <c r="D2830" s="469"/>
      <c r="E2830" s="469"/>
      <c r="F2830" s="469"/>
      <c r="G2830" s="469" t="s">
        <v>1920</v>
      </c>
      <c r="H2830" s="470">
        <v>11.59</v>
      </c>
      <c r="I2830" s="469"/>
      <c r="J2830" s="471" t="s">
        <v>1921</v>
      </c>
      <c r="K2830" s="471"/>
      <c r="L2830" s="470">
        <v>63.73</v>
      </c>
      <c r="M2830" s="346"/>
    </row>
    <row r="2831" spans="2:13" ht="13.5" outlineLevel="1" thickTop="1" x14ac:dyDescent="0.2">
      <c r="B2831" s="345"/>
      <c r="C2831" s="492"/>
      <c r="D2831" s="338"/>
      <c r="E2831" s="338"/>
      <c r="F2831" s="338"/>
      <c r="G2831" s="338"/>
      <c r="H2831" s="338"/>
      <c r="I2831" s="338"/>
      <c r="J2831" s="338"/>
      <c r="K2831" s="338"/>
      <c r="L2831" s="338"/>
      <c r="M2831" s="346"/>
    </row>
    <row r="2832" spans="2:13" ht="15" outlineLevel="1" x14ac:dyDescent="0.2">
      <c r="B2832" s="345"/>
      <c r="C2832" s="488" t="s">
        <v>874</v>
      </c>
      <c r="D2832" s="462" t="s">
        <v>1</v>
      </c>
      <c r="E2832" s="461" t="s">
        <v>2</v>
      </c>
      <c r="F2832" s="461" t="s">
        <v>3</v>
      </c>
      <c r="G2832" s="463" t="s">
        <v>1900</v>
      </c>
      <c r="H2832" s="463"/>
      <c r="I2832" s="464" t="s">
        <v>4</v>
      </c>
      <c r="J2832" s="462" t="s">
        <v>5</v>
      </c>
      <c r="K2832" s="462" t="s">
        <v>6</v>
      </c>
      <c r="L2832" s="462" t="s">
        <v>7</v>
      </c>
      <c r="M2832" s="346"/>
    </row>
    <row r="2833" spans="2:13" ht="63.75" outlineLevel="1" x14ac:dyDescent="0.2">
      <c r="B2833" s="345"/>
      <c r="C2833" s="489" t="s">
        <v>1901</v>
      </c>
      <c r="D2833" s="465" t="s">
        <v>875</v>
      </c>
      <c r="E2833" s="443" t="s">
        <v>14</v>
      </c>
      <c r="F2833" s="443" t="s">
        <v>876</v>
      </c>
      <c r="G2833" s="466" t="s">
        <v>1948</v>
      </c>
      <c r="H2833" s="466"/>
      <c r="I2833" s="332" t="s">
        <v>29</v>
      </c>
      <c r="J2833" s="333">
        <v>1</v>
      </c>
      <c r="K2833" s="334">
        <v>36.81</v>
      </c>
      <c r="L2833" s="334">
        <v>36.81</v>
      </c>
      <c r="M2833" s="346"/>
    </row>
    <row r="2834" spans="2:13" ht="25.5" outlineLevel="1" x14ac:dyDescent="0.2">
      <c r="B2834" s="345"/>
      <c r="C2834" s="490" t="s">
        <v>1903</v>
      </c>
      <c r="D2834" s="467" t="s">
        <v>2174</v>
      </c>
      <c r="E2834" s="442" t="s">
        <v>14</v>
      </c>
      <c r="F2834" s="442" t="s">
        <v>2175</v>
      </c>
      <c r="G2834" s="468" t="s">
        <v>1916</v>
      </c>
      <c r="H2834" s="468"/>
      <c r="I2834" s="335" t="s">
        <v>1050</v>
      </c>
      <c r="J2834" s="336">
        <v>0.496</v>
      </c>
      <c r="K2834" s="337">
        <v>22.19</v>
      </c>
      <c r="L2834" s="337">
        <v>11</v>
      </c>
      <c r="M2834" s="346"/>
    </row>
    <row r="2835" spans="2:13" ht="25.5" outlineLevel="1" x14ac:dyDescent="0.2">
      <c r="B2835" s="345"/>
      <c r="C2835" s="490" t="s">
        <v>1903</v>
      </c>
      <c r="D2835" s="467" t="s">
        <v>1995</v>
      </c>
      <c r="E2835" s="442" t="s">
        <v>14</v>
      </c>
      <c r="F2835" s="442" t="s">
        <v>1996</v>
      </c>
      <c r="G2835" s="468" t="s">
        <v>1916</v>
      </c>
      <c r="H2835" s="468"/>
      <c r="I2835" s="335" t="s">
        <v>1050</v>
      </c>
      <c r="J2835" s="336">
        <v>0.496</v>
      </c>
      <c r="K2835" s="337">
        <v>28.58</v>
      </c>
      <c r="L2835" s="337">
        <v>14.17</v>
      </c>
      <c r="M2835" s="346"/>
    </row>
    <row r="2836" spans="2:13" outlineLevel="1" x14ac:dyDescent="0.2">
      <c r="B2836" s="345"/>
      <c r="C2836" s="493" t="s">
        <v>1991</v>
      </c>
      <c r="D2836" s="472" t="s">
        <v>2481</v>
      </c>
      <c r="E2836" s="444" t="s">
        <v>14</v>
      </c>
      <c r="F2836" s="444" t="s">
        <v>1509</v>
      </c>
      <c r="G2836" s="473" t="s">
        <v>1993</v>
      </c>
      <c r="H2836" s="473"/>
      <c r="I2836" s="339" t="s">
        <v>29</v>
      </c>
      <c r="J2836" s="340">
        <v>1</v>
      </c>
      <c r="K2836" s="341">
        <v>11.64</v>
      </c>
      <c r="L2836" s="341">
        <v>11.64</v>
      </c>
      <c r="M2836" s="346"/>
    </row>
    <row r="2837" spans="2:13" outlineLevel="1" x14ac:dyDescent="0.2">
      <c r="B2837" s="345"/>
      <c r="C2837" s="491"/>
      <c r="D2837" s="469"/>
      <c r="E2837" s="469"/>
      <c r="F2837" s="469"/>
      <c r="G2837" s="469" t="s">
        <v>1917</v>
      </c>
      <c r="H2837" s="470">
        <v>8.2468830303607117</v>
      </c>
      <c r="I2837" s="469" t="s">
        <v>1918</v>
      </c>
      <c r="J2837" s="470">
        <v>9.08</v>
      </c>
      <c r="K2837" s="469" t="s">
        <v>1919</v>
      </c>
      <c r="L2837" s="470">
        <v>17.329999999999998</v>
      </c>
      <c r="M2837" s="346"/>
    </row>
    <row r="2838" spans="2:13" ht="13.5" outlineLevel="1" thickBot="1" x14ac:dyDescent="0.25">
      <c r="B2838" s="345"/>
      <c r="C2838" s="491"/>
      <c r="D2838" s="469"/>
      <c r="E2838" s="469"/>
      <c r="F2838" s="469"/>
      <c r="G2838" s="469" t="s">
        <v>1920</v>
      </c>
      <c r="H2838" s="470">
        <v>8.18</v>
      </c>
      <c r="I2838" s="469"/>
      <c r="J2838" s="471" t="s">
        <v>1921</v>
      </c>
      <c r="K2838" s="471"/>
      <c r="L2838" s="470">
        <v>44.99</v>
      </c>
      <c r="M2838" s="346"/>
    </row>
    <row r="2839" spans="2:13" ht="13.5" outlineLevel="1" thickTop="1" x14ac:dyDescent="0.2">
      <c r="B2839" s="345"/>
      <c r="C2839" s="492"/>
      <c r="D2839" s="338"/>
      <c r="E2839" s="338"/>
      <c r="F2839" s="338"/>
      <c r="G2839" s="338"/>
      <c r="H2839" s="338"/>
      <c r="I2839" s="338"/>
      <c r="J2839" s="338"/>
      <c r="K2839" s="338"/>
      <c r="L2839" s="338"/>
      <c r="M2839" s="346"/>
    </row>
    <row r="2840" spans="2:13" ht="15" outlineLevel="1" x14ac:dyDescent="0.2">
      <c r="B2840" s="345"/>
      <c r="C2840" s="488" t="s">
        <v>877</v>
      </c>
      <c r="D2840" s="462" t="s">
        <v>1</v>
      </c>
      <c r="E2840" s="461" t="s">
        <v>2</v>
      </c>
      <c r="F2840" s="461" t="s">
        <v>3</v>
      </c>
      <c r="G2840" s="463" t="s">
        <v>1900</v>
      </c>
      <c r="H2840" s="463"/>
      <c r="I2840" s="464" t="s">
        <v>4</v>
      </c>
      <c r="J2840" s="462" t="s">
        <v>5</v>
      </c>
      <c r="K2840" s="462" t="s">
        <v>6</v>
      </c>
      <c r="L2840" s="462" t="s">
        <v>7</v>
      </c>
      <c r="M2840" s="346"/>
    </row>
    <row r="2841" spans="2:13" ht="63.75" outlineLevel="1" x14ac:dyDescent="0.2">
      <c r="B2841" s="345"/>
      <c r="C2841" s="489" t="s">
        <v>1901</v>
      </c>
      <c r="D2841" s="465" t="s">
        <v>878</v>
      </c>
      <c r="E2841" s="443" t="s">
        <v>14</v>
      </c>
      <c r="F2841" s="443" t="s">
        <v>879</v>
      </c>
      <c r="G2841" s="466" t="s">
        <v>1948</v>
      </c>
      <c r="H2841" s="466"/>
      <c r="I2841" s="332" t="s">
        <v>29</v>
      </c>
      <c r="J2841" s="333">
        <v>1</v>
      </c>
      <c r="K2841" s="334">
        <v>21.02</v>
      </c>
      <c r="L2841" s="334">
        <v>21.02</v>
      </c>
      <c r="M2841" s="346"/>
    </row>
    <row r="2842" spans="2:13" ht="25.5" outlineLevel="1" x14ac:dyDescent="0.2">
      <c r="B2842" s="345"/>
      <c r="C2842" s="490" t="s">
        <v>1903</v>
      </c>
      <c r="D2842" s="467" t="s">
        <v>2174</v>
      </c>
      <c r="E2842" s="442" t="s">
        <v>14</v>
      </c>
      <c r="F2842" s="442" t="s">
        <v>2175</v>
      </c>
      <c r="G2842" s="468" t="s">
        <v>1916</v>
      </c>
      <c r="H2842" s="468"/>
      <c r="I2842" s="335" t="s">
        <v>1050</v>
      </c>
      <c r="J2842" s="336">
        <v>0.23499999999999999</v>
      </c>
      <c r="K2842" s="337">
        <v>22.19</v>
      </c>
      <c r="L2842" s="337">
        <v>5.21</v>
      </c>
      <c r="M2842" s="346"/>
    </row>
    <row r="2843" spans="2:13" ht="25.5" outlineLevel="1" x14ac:dyDescent="0.2">
      <c r="B2843" s="345"/>
      <c r="C2843" s="490" t="s">
        <v>1903</v>
      </c>
      <c r="D2843" s="467" t="s">
        <v>1995</v>
      </c>
      <c r="E2843" s="442" t="s">
        <v>14</v>
      </c>
      <c r="F2843" s="442" t="s">
        <v>1996</v>
      </c>
      <c r="G2843" s="468" t="s">
        <v>1916</v>
      </c>
      <c r="H2843" s="468"/>
      <c r="I2843" s="335" t="s">
        <v>1050</v>
      </c>
      <c r="J2843" s="336">
        <v>0.23499999999999999</v>
      </c>
      <c r="K2843" s="337">
        <v>28.58</v>
      </c>
      <c r="L2843" s="337">
        <v>6.71</v>
      </c>
      <c r="M2843" s="346"/>
    </row>
    <row r="2844" spans="2:13" outlineLevel="1" x14ac:dyDescent="0.2">
      <c r="B2844" s="345"/>
      <c r="C2844" s="493" t="s">
        <v>1991</v>
      </c>
      <c r="D2844" s="472" t="s">
        <v>2475</v>
      </c>
      <c r="E2844" s="444" t="s">
        <v>14</v>
      </c>
      <c r="F2844" s="444" t="s">
        <v>1281</v>
      </c>
      <c r="G2844" s="473" t="s">
        <v>1993</v>
      </c>
      <c r="H2844" s="473"/>
      <c r="I2844" s="339" t="s">
        <v>29</v>
      </c>
      <c r="J2844" s="340">
        <v>1</v>
      </c>
      <c r="K2844" s="341">
        <v>9.1</v>
      </c>
      <c r="L2844" s="341">
        <v>9.1</v>
      </c>
      <c r="M2844" s="346"/>
    </row>
    <row r="2845" spans="2:13" outlineLevel="1" x14ac:dyDescent="0.2">
      <c r="B2845" s="345"/>
      <c r="C2845" s="491"/>
      <c r="D2845" s="469"/>
      <c r="E2845" s="469"/>
      <c r="F2845" s="469"/>
      <c r="G2845" s="469" t="s">
        <v>1917</v>
      </c>
      <c r="H2845" s="470">
        <v>3.9021604644522698</v>
      </c>
      <c r="I2845" s="469" t="s">
        <v>1918</v>
      </c>
      <c r="J2845" s="470">
        <v>4.3</v>
      </c>
      <c r="K2845" s="469" t="s">
        <v>1919</v>
      </c>
      <c r="L2845" s="470">
        <v>8.1999999999999993</v>
      </c>
      <c r="M2845" s="346"/>
    </row>
    <row r="2846" spans="2:13" ht="13.5" outlineLevel="1" thickBot="1" x14ac:dyDescent="0.25">
      <c r="B2846" s="345"/>
      <c r="C2846" s="491"/>
      <c r="D2846" s="469"/>
      <c r="E2846" s="469"/>
      <c r="F2846" s="469"/>
      <c r="G2846" s="469" t="s">
        <v>1920</v>
      </c>
      <c r="H2846" s="470">
        <v>4.67</v>
      </c>
      <c r="I2846" s="469"/>
      <c r="J2846" s="471" t="s">
        <v>1921</v>
      </c>
      <c r="K2846" s="471"/>
      <c r="L2846" s="470">
        <v>25.69</v>
      </c>
      <c r="M2846" s="346"/>
    </row>
    <row r="2847" spans="2:13" ht="13.5" outlineLevel="1" thickTop="1" x14ac:dyDescent="0.2">
      <c r="B2847" s="345"/>
      <c r="C2847" s="492"/>
      <c r="D2847" s="338"/>
      <c r="E2847" s="338"/>
      <c r="F2847" s="338"/>
      <c r="G2847" s="338"/>
      <c r="H2847" s="338"/>
      <c r="I2847" s="338"/>
      <c r="J2847" s="338"/>
      <c r="K2847" s="338"/>
      <c r="L2847" s="338"/>
      <c r="M2847" s="346"/>
    </row>
    <row r="2848" spans="2:13" ht="15" outlineLevel="1" x14ac:dyDescent="0.2">
      <c r="B2848" s="345"/>
      <c r="C2848" s="488" t="s">
        <v>880</v>
      </c>
      <c r="D2848" s="462" t="s">
        <v>1</v>
      </c>
      <c r="E2848" s="461" t="s">
        <v>2</v>
      </c>
      <c r="F2848" s="461" t="s">
        <v>3</v>
      </c>
      <c r="G2848" s="463" t="s">
        <v>1900</v>
      </c>
      <c r="H2848" s="463"/>
      <c r="I2848" s="464" t="s">
        <v>4</v>
      </c>
      <c r="J2848" s="462" t="s">
        <v>5</v>
      </c>
      <c r="K2848" s="462" t="s">
        <v>6</v>
      </c>
      <c r="L2848" s="462" t="s">
        <v>7</v>
      </c>
      <c r="M2848" s="346"/>
    </row>
    <row r="2849" spans="2:13" ht="63.75" outlineLevel="1" x14ac:dyDescent="0.2">
      <c r="B2849" s="345"/>
      <c r="C2849" s="489" t="s">
        <v>1901</v>
      </c>
      <c r="D2849" s="465" t="s">
        <v>881</v>
      </c>
      <c r="E2849" s="443" t="s">
        <v>14</v>
      </c>
      <c r="F2849" s="443" t="s">
        <v>882</v>
      </c>
      <c r="G2849" s="466" t="s">
        <v>1948</v>
      </c>
      <c r="H2849" s="466"/>
      <c r="I2849" s="332" t="s">
        <v>29</v>
      </c>
      <c r="J2849" s="333">
        <v>1</v>
      </c>
      <c r="K2849" s="334">
        <v>42.96</v>
      </c>
      <c r="L2849" s="334">
        <v>42.96</v>
      </c>
      <c r="M2849" s="346"/>
    </row>
    <row r="2850" spans="2:13" ht="63.75" outlineLevel="1" x14ac:dyDescent="0.2">
      <c r="B2850" s="345"/>
      <c r="C2850" s="490" t="s">
        <v>1903</v>
      </c>
      <c r="D2850" s="467" t="s">
        <v>2468</v>
      </c>
      <c r="E2850" s="442" t="s">
        <v>14</v>
      </c>
      <c r="F2850" s="442" t="s">
        <v>2469</v>
      </c>
      <c r="G2850" s="468" t="s">
        <v>1948</v>
      </c>
      <c r="H2850" s="468"/>
      <c r="I2850" s="335" t="s">
        <v>29</v>
      </c>
      <c r="J2850" s="336">
        <v>1</v>
      </c>
      <c r="K2850" s="337">
        <v>8.69</v>
      </c>
      <c r="L2850" s="337">
        <v>8.69</v>
      </c>
      <c r="M2850" s="346"/>
    </row>
    <row r="2851" spans="2:13" ht="63.75" outlineLevel="1" x14ac:dyDescent="0.2">
      <c r="B2851" s="345"/>
      <c r="C2851" s="490" t="s">
        <v>1903</v>
      </c>
      <c r="D2851" s="467" t="s">
        <v>2482</v>
      </c>
      <c r="E2851" s="442" t="s">
        <v>14</v>
      </c>
      <c r="F2851" s="442" t="s">
        <v>2483</v>
      </c>
      <c r="G2851" s="468" t="s">
        <v>1948</v>
      </c>
      <c r="H2851" s="468"/>
      <c r="I2851" s="335" t="s">
        <v>29</v>
      </c>
      <c r="J2851" s="336">
        <v>1</v>
      </c>
      <c r="K2851" s="337">
        <v>34.270000000000003</v>
      </c>
      <c r="L2851" s="337">
        <v>34.270000000000003</v>
      </c>
      <c r="M2851" s="346"/>
    </row>
    <row r="2852" spans="2:13" outlineLevel="1" x14ac:dyDescent="0.2">
      <c r="B2852" s="345"/>
      <c r="C2852" s="491"/>
      <c r="D2852" s="469"/>
      <c r="E2852" s="469"/>
      <c r="F2852" s="469"/>
      <c r="G2852" s="469" t="s">
        <v>1917</v>
      </c>
      <c r="H2852" s="470">
        <v>9.4651185000000009</v>
      </c>
      <c r="I2852" s="469" t="s">
        <v>1918</v>
      </c>
      <c r="J2852" s="470">
        <v>10.42</v>
      </c>
      <c r="K2852" s="469" t="s">
        <v>1919</v>
      </c>
      <c r="L2852" s="470">
        <v>19.89</v>
      </c>
      <c r="M2852" s="346"/>
    </row>
    <row r="2853" spans="2:13" ht="13.5" outlineLevel="1" thickBot="1" x14ac:dyDescent="0.25">
      <c r="B2853" s="345"/>
      <c r="C2853" s="491"/>
      <c r="D2853" s="469"/>
      <c r="E2853" s="469"/>
      <c r="F2853" s="469"/>
      <c r="G2853" s="469" t="s">
        <v>1920</v>
      </c>
      <c r="H2853" s="470">
        <v>9.5500000000000007</v>
      </c>
      <c r="I2853" s="469"/>
      <c r="J2853" s="471" t="s">
        <v>1921</v>
      </c>
      <c r="K2853" s="471"/>
      <c r="L2853" s="470">
        <v>52.51</v>
      </c>
      <c r="M2853" s="346"/>
    </row>
    <row r="2854" spans="2:13" ht="13.5" outlineLevel="1" thickTop="1" x14ac:dyDescent="0.2">
      <c r="B2854" s="345"/>
      <c r="C2854" s="492"/>
      <c r="D2854" s="338"/>
      <c r="E2854" s="338"/>
      <c r="F2854" s="338"/>
      <c r="G2854" s="338"/>
      <c r="H2854" s="338"/>
      <c r="I2854" s="338"/>
      <c r="J2854" s="338"/>
      <c r="K2854" s="338"/>
      <c r="L2854" s="338"/>
      <c r="M2854" s="346"/>
    </row>
    <row r="2855" spans="2:13" ht="15" outlineLevel="1" x14ac:dyDescent="0.2">
      <c r="B2855" s="345"/>
      <c r="C2855" s="488" t="s">
        <v>883</v>
      </c>
      <c r="D2855" s="462" t="s">
        <v>1</v>
      </c>
      <c r="E2855" s="461" t="s">
        <v>2</v>
      </c>
      <c r="F2855" s="461" t="s">
        <v>3</v>
      </c>
      <c r="G2855" s="463" t="s">
        <v>1900</v>
      </c>
      <c r="H2855" s="463"/>
      <c r="I2855" s="464" t="s">
        <v>4</v>
      </c>
      <c r="J2855" s="462" t="s">
        <v>5</v>
      </c>
      <c r="K2855" s="462" t="s">
        <v>6</v>
      </c>
      <c r="L2855" s="462" t="s">
        <v>7</v>
      </c>
      <c r="M2855" s="346"/>
    </row>
    <row r="2856" spans="2:13" ht="63.75" outlineLevel="1" x14ac:dyDescent="0.2">
      <c r="B2856" s="345"/>
      <c r="C2856" s="489" t="s">
        <v>1901</v>
      </c>
      <c r="D2856" s="465" t="s">
        <v>884</v>
      </c>
      <c r="E2856" s="443" t="s">
        <v>14</v>
      </c>
      <c r="F2856" s="443" t="s">
        <v>885</v>
      </c>
      <c r="G2856" s="466" t="s">
        <v>1948</v>
      </c>
      <c r="H2856" s="466"/>
      <c r="I2856" s="332" t="s">
        <v>29</v>
      </c>
      <c r="J2856" s="333">
        <v>1</v>
      </c>
      <c r="K2856" s="334">
        <v>33.42</v>
      </c>
      <c r="L2856" s="334">
        <v>33.42</v>
      </c>
      <c r="M2856" s="346"/>
    </row>
    <row r="2857" spans="2:13" ht="63.75" outlineLevel="1" x14ac:dyDescent="0.2">
      <c r="B2857" s="345"/>
      <c r="C2857" s="490" t="s">
        <v>1903</v>
      </c>
      <c r="D2857" s="467" t="s">
        <v>2468</v>
      </c>
      <c r="E2857" s="442" t="s">
        <v>14</v>
      </c>
      <c r="F2857" s="442" t="s">
        <v>2469</v>
      </c>
      <c r="G2857" s="468" t="s">
        <v>1948</v>
      </c>
      <c r="H2857" s="468"/>
      <c r="I2857" s="335" t="s">
        <v>29</v>
      </c>
      <c r="J2857" s="336">
        <v>1</v>
      </c>
      <c r="K2857" s="337">
        <v>8.69</v>
      </c>
      <c r="L2857" s="337">
        <v>8.69</v>
      </c>
      <c r="M2857" s="346"/>
    </row>
    <row r="2858" spans="2:13" ht="63.75" outlineLevel="1" x14ac:dyDescent="0.2">
      <c r="B2858" s="345"/>
      <c r="C2858" s="490" t="s">
        <v>1903</v>
      </c>
      <c r="D2858" s="467" t="s">
        <v>2484</v>
      </c>
      <c r="E2858" s="442" t="s">
        <v>14</v>
      </c>
      <c r="F2858" s="442" t="s">
        <v>2485</v>
      </c>
      <c r="G2858" s="468" t="s">
        <v>1948</v>
      </c>
      <c r="H2858" s="468"/>
      <c r="I2858" s="335" t="s">
        <v>29</v>
      </c>
      <c r="J2858" s="336">
        <v>1</v>
      </c>
      <c r="K2858" s="337">
        <v>24.73</v>
      </c>
      <c r="L2858" s="337">
        <v>24.73</v>
      </c>
      <c r="M2858" s="346"/>
    </row>
    <row r="2859" spans="2:13" outlineLevel="1" x14ac:dyDescent="0.2">
      <c r="B2859" s="345"/>
      <c r="C2859" s="491"/>
      <c r="D2859" s="469"/>
      <c r="E2859" s="469"/>
      <c r="F2859" s="469"/>
      <c r="G2859" s="469" t="s">
        <v>1917</v>
      </c>
      <c r="H2859" s="470">
        <v>6.3386313999999997</v>
      </c>
      <c r="I2859" s="469" t="s">
        <v>1918</v>
      </c>
      <c r="J2859" s="470">
        <v>6.98</v>
      </c>
      <c r="K2859" s="469" t="s">
        <v>1919</v>
      </c>
      <c r="L2859" s="470">
        <v>13.32</v>
      </c>
      <c r="M2859" s="346"/>
    </row>
    <row r="2860" spans="2:13" ht="13.5" outlineLevel="1" thickBot="1" x14ac:dyDescent="0.25">
      <c r="B2860" s="345"/>
      <c r="C2860" s="491"/>
      <c r="D2860" s="469"/>
      <c r="E2860" s="469"/>
      <c r="F2860" s="469"/>
      <c r="G2860" s="469" t="s">
        <v>1920</v>
      </c>
      <c r="H2860" s="470">
        <v>7.42</v>
      </c>
      <c r="I2860" s="469"/>
      <c r="J2860" s="471" t="s">
        <v>1921</v>
      </c>
      <c r="K2860" s="471"/>
      <c r="L2860" s="470">
        <v>40.840000000000003</v>
      </c>
      <c r="M2860" s="346"/>
    </row>
    <row r="2861" spans="2:13" ht="13.5" outlineLevel="1" thickTop="1" x14ac:dyDescent="0.2">
      <c r="B2861" s="345"/>
      <c r="C2861" s="492"/>
      <c r="D2861" s="338"/>
      <c r="E2861" s="338"/>
      <c r="F2861" s="338"/>
      <c r="G2861" s="338"/>
      <c r="H2861" s="338"/>
      <c r="I2861" s="338"/>
      <c r="J2861" s="338"/>
      <c r="K2861" s="338"/>
      <c r="L2861" s="338"/>
      <c r="M2861" s="346"/>
    </row>
    <row r="2862" spans="2:13" ht="15" outlineLevel="1" x14ac:dyDescent="0.2">
      <c r="B2862" s="345"/>
      <c r="C2862" s="488" t="s">
        <v>886</v>
      </c>
      <c r="D2862" s="462" t="s">
        <v>1</v>
      </c>
      <c r="E2862" s="461" t="s">
        <v>2</v>
      </c>
      <c r="F2862" s="461" t="s">
        <v>3</v>
      </c>
      <c r="G2862" s="463" t="s">
        <v>1900</v>
      </c>
      <c r="H2862" s="463"/>
      <c r="I2862" s="464" t="s">
        <v>4</v>
      </c>
      <c r="J2862" s="462" t="s">
        <v>5</v>
      </c>
      <c r="K2862" s="462" t="s">
        <v>6</v>
      </c>
      <c r="L2862" s="462" t="s">
        <v>7</v>
      </c>
      <c r="M2862" s="346"/>
    </row>
    <row r="2863" spans="2:13" ht="63.75" outlineLevel="1" x14ac:dyDescent="0.2">
      <c r="B2863" s="345"/>
      <c r="C2863" s="489" t="s">
        <v>1901</v>
      </c>
      <c r="D2863" s="465" t="s">
        <v>887</v>
      </c>
      <c r="E2863" s="443" t="s">
        <v>14</v>
      </c>
      <c r="F2863" s="443" t="s">
        <v>888</v>
      </c>
      <c r="G2863" s="466" t="s">
        <v>1948</v>
      </c>
      <c r="H2863" s="466"/>
      <c r="I2863" s="332" t="s">
        <v>29</v>
      </c>
      <c r="J2863" s="333">
        <v>1</v>
      </c>
      <c r="K2863" s="334">
        <v>29.71</v>
      </c>
      <c r="L2863" s="334">
        <v>29.71</v>
      </c>
      <c r="M2863" s="346"/>
    </row>
    <row r="2864" spans="2:13" ht="63.75" outlineLevel="1" x14ac:dyDescent="0.2">
      <c r="B2864" s="345"/>
      <c r="C2864" s="490" t="s">
        <v>1903</v>
      </c>
      <c r="D2864" s="467" t="s">
        <v>878</v>
      </c>
      <c r="E2864" s="442" t="s">
        <v>14</v>
      </c>
      <c r="F2864" s="442" t="s">
        <v>2486</v>
      </c>
      <c r="G2864" s="468" t="s">
        <v>1948</v>
      </c>
      <c r="H2864" s="468"/>
      <c r="I2864" s="335" t="s">
        <v>29</v>
      </c>
      <c r="J2864" s="336">
        <v>1</v>
      </c>
      <c r="K2864" s="337">
        <v>21.02</v>
      </c>
      <c r="L2864" s="337">
        <v>21.02</v>
      </c>
      <c r="M2864" s="346"/>
    </row>
    <row r="2865" spans="2:13" ht="63.75" outlineLevel="1" x14ac:dyDescent="0.2">
      <c r="B2865" s="345"/>
      <c r="C2865" s="490" t="s">
        <v>1903</v>
      </c>
      <c r="D2865" s="467" t="s">
        <v>2468</v>
      </c>
      <c r="E2865" s="442" t="s">
        <v>14</v>
      </c>
      <c r="F2865" s="442" t="s">
        <v>2469</v>
      </c>
      <c r="G2865" s="468" t="s">
        <v>1948</v>
      </c>
      <c r="H2865" s="468"/>
      <c r="I2865" s="335" t="s">
        <v>29</v>
      </c>
      <c r="J2865" s="336">
        <v>1</v>
      </c>
      <c r="K2865" s="337">
        <v>8.69</v>
      </c>
      <c r="L2865" s="337">
        <v>8.69</v>
      </c>
      <c r="M2865" s="346"/>
    </row>
    <row r="2866" spans="2:13" outlineLevel="1" x14ac:dyDescent="0.2">
      <c r="B2866" s="345"/>
      <c r="C2866" s="491"/>
      <c r="D2866" s="469"/>
      <c r="E2866" s="469"/>
      <c r="F2866" s="469"/>
      <c r="G2866" s="469" t="s">
        <v>1917</v>
      </c>
      <c r="H2866" s="470">
        <v>5.1203959265251733</v>
      </c>
      <c r="I2866" s="469" t="s">
        <v>1918</v>
      </c>
      <c r="J2866" s="470">
        <v>5.64</v>
      </c>
      <c r="K2866" s="469" t="s">
        <v>1919</v>
      </c>
      <c r="L2866" s="470">
        <v>10.76</v>
      </c>
      <c r="M2866" s="346"/>
    </row>
    <row r="2867" spans="2:13" ht="13.5" outlineLevel="1" thickBot="1" x14ac:dyDescent="0.25">
      <c r="B2867" s="345"/>
      <c r="C2867" s="491"/>
      <c r="D2867" s="469"/>
      <c r="E2867" s="469"/>
      <c r="F2867" s="469"/>
      <c r="G2867" s="469" t="s">
        <v>1920</v>
      </c>
      <c r="H2867" s="470">
        <v>6.6</v>
      </c>
      <c r="I2867" s="469"/>
      <c r="J2867" s="471" t="s">
        <v>1921</v>
      </c>
      <c r="K2867" s="471"/>
      <c r="L2867" s="470">
        <v>36.31</v>
      </c>
      <c r="M2867" s="346"/>
    </row>
    <row r="2868" spans="2:13" ht="13.5" outlineLevel="1" thickTop="1" x14ac:dyDescent="0.2">
      <c r="B2868" s="345"/>
      <c r="C2868" s="492"/>
      <c r="D2868" s="338"/>
      <c r="E2868" s="338"/>
      <c r="F2868" s="338"/>
      <c r="G2868" s="338"/>
      <c r="H2868" s="338"/>
      <c r="I2868" s="338"/>
      <c r="J2868" s="338"/>
      <c r="K2868" s="338"/>
      <c r="L2868" s="338"/>
      <c r="M2868" s="346"/>
    </row>
    <row r="2869" spans="2:13" ht="15" outlineLevel="1" x14ac:dyDescent="0.2">
      <c r="B2869" s="345"/>
      <c r="C2869" s="488" t="s">
        <v>889</v>
      </c>
      <c r="D2869" s="462" t="s">
        <v>1</v>
      </c>
      <c r="E2869" s="461" t="s">
        <v>2</v>
      </c>
      <c r="F2869" s="461" t="s">
        <v>3</v>
      </c>
      <c r="G2869" s="463" t="s">
        <v>1900</v>
      </c>
      <c r="H2869" s="463"/>
      <c r="I2869" s="464" t="s">
        <v>4</v>
      </c>
      <c r="J2869" s="462" t="s">
        <v>5</v>
      </c>
      <c r="K2869" s="462" t="s">
        <v>6</v>
      </c>
      <c r="L2869" s="462" t="s">
        <v>7</v>
      </c>
      <c r="M2869" s="346"/>
    </row>
    <row r="2870" spans="2:13" ht="63.75" outlineLevel="1" x14ac:dyDescent="0.2">
      <c r="B2870" s="345"/>
      <c r="C2870" s="489" t="s">
        <v>1901</v>
      </c>
      <c r="D2870" s="465" t="s">
        <v>881</v>
      </c>
      <c r="E2870" s="443" t="s">
        <v>14</v>
      </c>
      <c r="F2870" s="443" t="s">
        <v>890</v>
      </c>
      <c r="G2870" s="466" t="s">
        <v>1948</v>
      </c>
      <c r="H2870" s="466"/>
      <c r="I2870" s="332" t="s">
        <v>29</v>
      </c>
      <c r="J2870" s="333">
        <v>1</v>
      </c>
      <c r="K2870" s="334">
        <v>42.96</v>
      </c>
      <c r="L2870" s="334">
        <v>42.96</v>
      </c>
      <c r="M2870" s="346"/>
    </row>
    <row r="2871" spans="2:13" ht="63.75" outlineLevel="1" x14ac:dyDescent="0.2">
      <c r="B2871" s="345"/>
      <c r="C2871" s="490" t="s">
        <v>1903</v>
      </c>
      <c r="D2871" s="467" t="s">
        <v>2468</v>
      </c>
      <c r="E2871" s="442" t="s">
        <v>14</v>
      </c>
      <c r="F2871" s="442" t="s">
        <v>2469</v>
      </c>
      <c r="G2871" s="468" t="s">
        <v>1948</v>
      </c>
      <c r="H2871" s="468"/>
      <c r="I2871" s="335" t="s">
        <v>29</v>
      </c>
      <c r="J2871" s="336">
        <v>1</v>
      </c>
      <c r="K2871" s="337">
        <v>8.69</v>
      </c>
      <c r="L2871" s="337">
        <v>8.69</v>
      </c>
      <c r="M2871" s="346"/>
    </row>
    <row r="2872" spans="2:13" ht="63.75" outlineLevel="1" x14ac:dyDescent="0.2">
      <c r="B2872" s="345"/>
      <c r="C2872" s="490" t="s">
        <v>1903</v>
      </c>
      <c r="D2872" s="467" t="s">
        <v>2482</v>
      </c>
      <c r="E2872" s="442" t="s">
        <v>14</v>
      </c>
      <c r="F2872" s="442" t="s">
        <v>2483</v>
      </c>
      <c r="G2872" s="468" t="s">
        <v>1948</v>
      </c>
      <c r="H2872" s="468"/>
      <c r="I2872" s="335" t="s">
        <v>29</v>
      </c>
      <c r="J2872" s="336">
        <v>1</v>
      </c>
      <c r="K2872" s="337">
        <v>34.270000000000003</v>
      </c>
      <c r="L2872" s="337">
        <v>34.270000000000003</v>
      </c>
      <c r="M2872" s="346"/>
    </row>
    <row r="2873" spans="2:13" outlineLevel="1" x14ac:dyDescent="0.2">
      <c r="B2873" s="345"/>
      <c r="C2873" s="491"/>
      <c r="D2873" s="469"/>
      <c r="E2873" s="469"/>
      <c r="F2873" s="469"/>
      <c r="G2873" s="469" t="s">
        <v>1917</v>
      </c>
      <c r="H2873" s="470">
        <v>9.4651185000000009</v>
      </c>
      <c r="I2873" s="469" t="s">
        <v>1918</v>
      </c>
      <c r="J2873" s="470">
        <v>10.42</v>
      </c>
      <c r="K2873" s="469" t="s">
        <v>1919</v>
      </c>
      <c r="L2873" s="470">
        <v>19.89</v>
      </c>
      <c r="M2873" s="346"/>
    </row>
    <row r="2874" spans="2:13" ht="13.5" outlineLevel="1" thickBot="1" x14ac:dyDescent="0.25">
      <c r="B2874" s="345"/>
      <c r="C2874" s="491"/>
      <c r="D2874" s="469"/>
      <c r="E2874" s="469"/>
      <c r="F2874" s="469"/>
      <c r="G2874" s="469" t="s">
        <v>1920</v>
      </c>
      <c r="H2874" s="470">
        <v>9.5500000000000007</v>
      </c>
      <c r="I2874" s="469"/>
      <c r="J2874" s="471" t="s">
        <v>1921</v>
      </c>
      <c r="K2874" s="471"/>
      <c r="L2874" s="470">
        <v>52.51</v>
      </c>
      <c r="M2874" s="346"/>
    </row>
    <row r="2875" spans="2:13" ht="13.5" outlineLevel="1" thickTop="1" x14ac:dyDescent="0.2">
      <c r="B2875" s="345"/>
      <c r="C2875" s="492"/>
      <c r="D2875" s="338"/>
      <c r="E2875" s="338"/>
      <c r="F2875" s="338"/>
      <c r="G2875" s="338"/>
      <c r="H2875" s="338"/>
      <c r="I2875" s="338"/>
      <c r="J2875" s="338"/>
      <c r="K2875" s="338"/>
      <c r="L2875" s="338"/>
      <c r="M2875" s="346"/>
    </row>
    <row r="2876" spans="2:13" ht="15" outlineLevel="1" x14ac:dyDescent="0.2">
      <c r="B2876" s="345"/>
      <c r="C2876" s="488" t="s">
        <v>891</v>
      </c>
      <c r="D2876" s="462" t="s">
        <v>1</v>
      </c>
      <c r="E2876" s="461" t="s">
        <v>2</v>
      </c>
      <c r="F2876" s="461" t="s">
        <v>3</v>
      </c>
      <c r="G2876" s="463" t="s">
        <v>1900</v>
      </c>
      <c r="H2876" s="463"/>
      <c r="I2876" s="464" t="s">
        <v>4</v>
      </c>
      <c r="J2876" s="462" t="s">
        <v>5</v>
      </c>
      <c r="K2876" s="462" t="s">
        <v>6</v>
      </c>
      <c r="L2876" s="462" t="s">
        <v>7</v>
      </c>
      <c r="M2876" s="346"/>
    </row>
    <row r="2877" spans="2:13" ht="63.75" outlineLevel="1" x14ac:dyDescent="0.2">
      <c r="B2877" s="345"/>
      <c r="C2877" s="489" t="s">
        <v>1901</v>
      </c>
      <c r="D2877" s="465" t="s">
        <v>887</v>
      </c>
      <c r="E2877" s="443" t="s">
        <v>14</v>
      </c>
      <c r="F2877" s="443" t="s">
        <v>892</v>
      </c>
      <c r="G2877" s="466" t="s">
        <v>1948</v>
      </c>
      <c r="H2877" s="466"/>
      <c r="I2877" s="332" t="s">
        <v>29</v>
      </c>
      <c r="J2877" s="333">
        <v>1</v>
      </c>
      <c r="K2877" s="334">
        <v>29.71</v>
      </c>
      <c r="L2877" s="334">
        <v>29.71</v>
      </c>
      <c r="M2877" s="346"/>
    </row>
    <row r="2878" spans="2:13" ht="63.75" outlineLevel="1" x14ac:dyDescent="0.2">
      <c r="B2878" s="345"/>
      <c r="C2878" s="490" t="s">
        <v>1903</v>
      </c>
      <c r="D2878" s="467" t="s">
        <v>878</v>
      </c>
      <c r="E2878" s="442" t="s">
        <v>14</v>
      </c>
      <c r="F2878" s="442" t="s">
        <v>2486</v>
      </c>
      <c r="G2878" s="468" t="s">
        <v>1948</v>
      </c>
      <c r="H2878" s="468"/>
      <c r="I2878" s="335" t="s">
        <v>29</v>
      </c>
      <c r="J2878" s="336">
        <v>1</v>
      </c>
      <c r="K2878" s="337">
        <v>21.02</v>
      </c>
      <c r="L2878" s="337">
        <v>21.02</v>
      </c>
      <c r="M2878" s="346"/>
    </row>
    <row r="2879" spans="2:13" ht="63.75" outlineLevel="1" x14ac:dyDescent="0.2">
      <c r="B2879" s="345"/>
      <c r="C2879" s="490" t="s">
        <v>1903</v>
      </c>
      <c r="D2879" s="467" t="s">
        <v>2468</v>
      </c>
      <c r="E2879" s="442" t="s">
        <v>14</v>
      </c>
      <c r="F2879" s="442" t="s">
        <v>2469</v>
      </c>
      <c r="G2879" s="468" t="s">
        <v>1948</v>
      </c>
      <c r="H2879" s="468"/>
      <c r="I2879" s="335" t="s">
        <v>29</v>
      </c>
      <c r="J2879" s="336">
        <v>1</v>
      </c>
      <c r="K2879" s="337">
        <v>8.69</v>
      </c>
      <c r="L2879" s="337">
        <v>8.69</v>
      </c>
      <c r="M2879" s="346"/>
    </row>
    <row r="2880" spans="2:13" outlineLevel="1" x14ac:dyDescent="0.2">
      <c r="B2880" s="345"/>
      <c r="C2880" s="491"/>
      <c r="D2880" s="469"/>
      <c r="E2880" s="469"/>
      <c r="F2880" s="469"/>
      <c r="G2880" s="469" t="s">
        <v>1917</v>
      </c>
      <c r="H2880" s="470">
        <v>5.1203959265251733</v>
      </c>
      <c r="I2880" s="469" t="s">
        <v>1918</v>
      </c>
      <c r="J2880" s="470">
        <v>5.64</v>
      </c>
      <c r="K2880" s="469" t="s">
        <v>1919</v>
      </c>
      <c r="L2880" s="470">
        <v>10.76</v>
      </c>
      <c r="M2880" s="346"/>
    </row>
    <row r="2881" spans="2:13" ht="13.5" outlineLevel="1" thickBot="1" x14ac:dyDescent="0.25">
      <c r="B2881" s="345"/>
      <c r="C2881" s="491"/>
      <c r="D2881" s="469"/>
      <c r="E2881" s="469"/>
      <c r="F2881" s="469"/>
      <c r="G2881" s="469" t="s">
        <v>1920</v>
      </c>
      <c r="H2881" s="470">
        <v>6.6</v>
      </c>
      <c r="I2881" s="469"/>
      <c r="J2881" s="471" t="s">
        <v>1921</v>
      </c>
      <c r="K2881" s="471"/>
      <c r="L2881" s="470">
        <v>36.31</v>
      </c>
      <c r="M2881" s="346"/>
    </row>
    <row r="2882" spans="2:13" ht="13.5" outlineLevel="1" thickTop="1" x14ac:dyDescent="0.2">
      <c r="B2882" s="345"/>
      <c r="C2882" s="492"/>
      <c r="D2882" s="338"/>
      <c r="E2882" s="338"/>
      <c r="F2882" s="338"/>
      <c r="G2882" s="338"/>
      <c r="H2882" s="338"/>
      <c r="I2882" s="338"/>
      <c r="J2882" s="338"/>
      <c r="K2882" s="338"/>
      <c r="L2882" s="338"/>
      <c r="M2882" s="346"/>
    </row>
    <row r="2883" spans="2:13" ht="15" outlineLevel="1" x14ac:dyDescent="0.2">
      <c r="B2883" s="345"/>
      <c r="C2883" s="488" t="s">
        <v>893</v>
      </c>
      <c r="D2883" s="462" t="s">
        <v>1</v>
      </c>
      <c r="E2883" s="461" t="s">
        <v>2</v>
      </c>
      <c r="F2883" s="461" t="s">
        <v>3</v>
      </c>
      <c r="G2883" s="463" t="s">
        <v>1900</v>
      </c>
      <c r="H2883" s="463"/>
      <c r="I2883" s="464" t="s">
        <v>4</v>
      </c>
      <c r="J2883" s="462" t="s">
        <v>5</v>
      </c>
      <c r="K2883" s="462" t="s">
        <v>6</v>
      </c>
      <c r="L2883" s="462" t="s">
        <v>7</v>
      </c>
      <c r="M2883" s="346"/>
    </row>
    <row r="2884" spans="2:13" ht="63.75" outlineLevel="1" x14ac:dyDescent="0.2">
      <c r="B2884" s="345"/>
      <c r="C2884" s="489" t="s">
        <v>1901</v>
      </c>
      <c r="D2884" s="465" t="s">
        <v>894</v>
      </c>
      <c r="E2884" s="443" t="s">
        <v>14</v>
      </c>
      <c r="F2884" s="443" t="s">
        <v>895</v>
      </c>
      <c r="G2884" s="466" t="s">
        <v>1948</v>
      </c>
      <c r="H2884" s="466"/>
      <c r="I2884" s="332" t="s">
        <v>29</v>
      </c>
      <c r="J2884" s="333">
        <v>1</v>
      </c>
      <c r="K2884" s="334">
        <v>46.37</v>
      </c>
      <c r="L2884" s="334">
        <v>46.37</v>
      </c>
      <c r="M2884" s="346"/>
    </row>
    <row r="2885" spans="2:13" ht="25.5" outlineLevel="1" x14ac:dyDescent="0.2">
      <c r="B2885" s="345"/>
      <c r="C2885" s="490" t="s">
        <v>1903</v>
      </c>
      <c r="D2885" s="467" t="s">
        <v>2174</v>
      </c>
      <c r="E2885" s="442" t="s">
        <v>14</v>
      </c>
      <c r="F2885" s="442" t="s">
        <v>2175</v>
      </c>
      <c r="G2885" s="468" t="s">
        <v>1916</v>
      </c>
      <c r="H2885" s="468"/>
      <c r="I2885" s="335" t="s">
        <v>1050</v>
      </c>
      <c r="J2885" s="336">
        <v>0.55500000000000005</v>
      </c>
      <c r="K2885" s="337">
        <v>22.19</v>
      </c>
      <c r="L2885" s="337">
        <v>12.31</v>
      </c>
      <c r="M2885" s="346"/>
    </row>
    <row r="2886" spans="2:13" ht="25.5" outlineLevel="1" x14ac:dyDescent="0.2">
      <c r="B2886" s="345"/>
      <c r="C2886" s="490" t="s">
        <v>1903</v>
      </c>
      <c r="D2886" s="467" t="s">
        <v>1995</v>
      </c>
      <c r="E2886" s="442" t="s">
        <v>14</v>
      </c>
      <c r="F2886" s="442" t="s">
        <v>1996</v>
      </c>
      <c r="G2886" s="468" t="s">
        <v>1916</v>
      </c>
      <c r="H2886" s="468"/>
      <c r="I2886" s="335" t="s">
        <v>1050</v>
      </c>
      <c r="J2886" s="336">
        <v>0.55500000000000005</v>
      </c>
      <c r="K2886" s="337">
        <v>28.58</v>
      </c>
      <c r="L2886" s="337">
        <v>15.86</v>
      </c>
      <c r="M2886" s="346"/>
    </row>
    <row r="2887" spans="2:13" outlineLevel="1" x14ac:dyDescent="0.2">
      <c r="B2887" s="345"/>
      <c r="C2887" s="493" t="s">
        <v>1991</v>
      </c>
      <c r="D2887" s="472" t="s">
        <v>2475</v>
      </c>
      <c r="E2887" s="444" t="s">
        <v>14</v>
      </c>
      <c r="F2887" s="444" t="s">
        <v>1281</v>
      </c>
      <c r="G2887" s="473" t="s">
        <v>1993</v>
      </c>
      <c r="H2887" s="473"/>
      <c r="I2887" s="339" t="s">
        <v>29</v>
      </c>
      <c r="J2887" s="340">
        <v>2</v>
      </c>
      <c r="K2887" s="341">
        <v>9.1</v>
      </c>
      <c r="L2887" s="341">
        <v>18.2</v>
      </c>
      <c r="M2887" s="346"/>
    </row>
    <row r="2888" spans="2:13" outlineLevel="1" x14ac:dyDescent="0.2">
      <c r="B2888" s="345"/>
      <c r="C2888" s="491"/>
      <c r="D2888" s="469"/>
      <c r="E2888" s="469"/>
      <c r="F2888" s="469"/>
      <c r="G2888" s="469" t="s">
        <v>1917</v>
      </c>
      <c r="H2888" s="470">
        <v>9.2319406110212245</v>
      </c>
      <c r="I2888" s="469" t="s">
        <v>1918</v>
      </c>
      <c r="J2888" s="470">
        <v>10.17</v>
      </c>
      <c r="K2888" s="469" t="s">
        <v>1919</v>
      </c>
      <c r="L2888" s="470">
        <v>19.399999999999999</v>
      </c>
      <c r="M2888" s="346"/>
    </row>
    <row r="2889" spans="2:13" ht="13.5" outlineLevel="1" thickBot="1" x14ac:dyDescent="0.25">
      <c r="B2889" s="345"/>
      <c r="C2889" s="491"/>
      <c r="D2889" s="469"/>
      <c r="E2889" s="469"/>
      <c r="F2889" s="469"/>
      <c r="G2889" s="469" t="s">
        <v>1920</v>
      </c>
      <c r="H2889" s="470">
        <v>10.3</v>
      </c>
      <c r="I2889" s="469"/>
      <c r="J2889" s="471" t="s">
        <v>1921</v>
      </c>
      <c r="K2889" s="471"/>
      <c r="L2889" s="470">
        <v>56.67</v>
      </c>
      <c r="M2889" s="346"/>
    </row>
    <row r="2890" spans="2:13" ht="13.5" outlineLevel="1" thickTop="1" x14ac:dyDescent="0.2">
      <c r="B2890" s="345"/>
      <c r="C2890" s="492"/>
      <c r="D2890" s="338"/>
      <c r="E2890" s="338"/>
      <c r="F2890" s="338"/>
      <c r="G2890" s="338"/>
      <c r="H2890" s="338"/>
      <c r="I2890" s="338"/>
      <c r="J2890" s="338"/>
      <c r="K2890" s="338"/>
      <c r="L2890" s="338"/>
      <c r="M2890" s="346"/>
    </row>
    <row r="2891" spans="2:13" ht="15" outlineLevel="1" x14ac:dyDescent="0.2">
      <c r="B2891" s="345"/>
      <c r="C2891" s="488" t="s">
        <v>896</v>
      </c>
      <c r="D2891" s="462" t="s">
        <v>1</v>
      </c>
      <c r="E2891" s="461" t="s">
        <v>2</v>
      </c>
      <c r="F2891" s="461" t="s">
        <v>3</v>
      </c>
      <c r="G2891" s="463" t="s">
        <v>1900</v>
      </c>
      <c r="H2891" s="463"/>
      <c r="I2891" s="464" t="s">
        <v>4</v>
      </c>
      <c r="J2891" s="462" t="s">
        <v>5</v>
      </c>
      <c r="K2891" s="462" t="s">
        <v>6</v>
      </c>
      <c r="L2891" s="462" t="s">
        <v>7</v>
      </c>
      <c r="M2891" s="346"/>
    </row>
    <row r="2892" spans="2:13" ht="63.75" outlineLevel="1" x14ac:dyDescent="0.2">
      <c r="B2892" s="345"/>
      <c r="C2892" s="489" t="s">
        <v>1901</v>
      </c>
      <c r="D2892" s="465" t="s">
        <v>897</v>
      </c>
      <c r="E2892" s="443" t="s">
        <v>14</v>
      </c>
      <c r="F2892" s="443" t="s">
        <v>898</v>
      </c>
      <c r="G2892" s="466" t="s">
        <v>1948</v>
      </c>
      <c r="H2892" s="466"/>
      <c r="I2892" s="332" t="s">
        <v>29</v>
      </c>
      <c r="J2892" s="333">
        <v>1</v>
      </c>
      <c r="K2892" s="334">
        <v>38.950000000000003</v>
      </c>
      <c r="L2892" s="334">
        <v>38.950000000000003</v>
      </c>
      <c r="M2892" s="346"/>
    </row>
    <row r="2893" spans="2:13" ht="25.5" outlineLevel="1" x14ac:dyDescent="0.2">
      <c r="B2893" s="345"/>
      <c r="C2893" s="490" t="s">
        <v>1903</v>
      </c>
      <c r="D2893" s="467" t="s">
        <v>2174</v>
      </c>
      <c r="E2893" s="442" t="s">
        <v>14</v>
      </c>
      <c r="F2893" s="442" t="s">
        <v>2175</v>
      </c>
      <c r="G2893" s="468" t="s">
        <v>1916</v>
      </c>
      <c r="H2893" s="468"/>
      <c r="I2893" s="335" t="s">
        <v>1050</v>
      </c>
      <c r="J2893" s="336">
        <v>0.40899999999999997</v>
      </c>
      <c r="K2893" s="337">
        <v>22.19</v>
      </c>
      <c r="L2893" s="337">
        <v>9.07</v>
      </c>
      <c r="M2893" s="346"/>
    </row>
    <row r="2894" spans="2:13" ht="25.5" outlineLevel="1" x14ac:dyDescent="0.2">
      <c r="B2894" s="345"/>
      <c r="C2894" s="490" t="s">
        <v>1903</v>
      </c>
      <c r="D2894" s="467" t="s">
        <v>1995</v>
      </c>
      <c r="E2894" s="442" t="s">
        <v>14</v>
      </c>
      <c r="F2894" s="442" t="s">
        <v>1996</v>
      </c>
      <c r="G2894" s="468" t="s">
        <v>1916</v>
      </c>
      <c r="H2894" s="468"/>
      <c r="I2894" s="335" t="s">
        <v>1050</v>
      </c>
      <c r="J2894" s="336">
        <v>0.40899999999999997</v>
      </c>
      <c r="K2894" s="337">
        <v>28.58</v>
      </c>
      <c r="L2894" s="337">
        <v>11.68</v>
      </c>
      <c r="M2894" s="346"/>
    </row>
    <row r="2895" spans="2:13" outlineLevel="1" x14ac:dyDescent="0.2">
      <c r="B2895" s="345"/>
      <c r="C2895" s="493" t="s">
        <v>1991</v>
      </c>
      <c r="D2895" s="472" t="s">
        <v>2475</v>
      </c>
      <c r="E2895" s="444" t="s">
        <v>14</v>
      </c>
      <c r="F2895" s="444" t="s">
        <v>1281</v>
      </c>
      <c r="G2895" s="473" t="s">
        <v>1993</v>
      </c>
      <c r="H2895" s="473"/>
      <c r="I2895" s="339" t="s">
        <v>29</v>
      </c>
      <c r="J2895" s="340">
        <v>2</v>
      </c>
      <c r="K2895" s="341">
        <v>9.1</v>
      </c>
      <c r="L2895" s="341">
        <v>18.2</v>
      </c>
      <c r="M2895" s="346"/>
    </row>
    <row r="2896" spans="2:13" outlineLevel="1" x14ac:dyDescent="0.2">
      <c r="B2896" s="345"/>
      <c r="C2896" s="491"/>
      <c r="D2896" s="469"/>
      <c r="E2896" s="469"/>
      <c r="F2896" s="469"/>
      <c r="G2896" s="469" t="s">
        <v>1917</v>
      </c>
      <c r="H2896" s="470">
        <v>6.8002284191491382</v>
      </c>
      <c r="I2896" s="469" t="s">
        <v>1918</v>
      </c>
      <c r="J2896" s="470">
        <v>7.49</v>
      </c>
      <c r="K2896" s="469" t="s">
        <v>1919</v>
      </c>
      <c r="L2896" s="470">
        <v>14.29</v>
      </c>
      <c r="M2896" s="346"/>
    </row>
    <row r="2897" spans="2:13" ht="13.5" outlineLevel="1" thickBot="1" x14ac:dyDescent="0.25">
      <c r="B2897" s="345"/>
      <c r="C2897" s="491"/>
      <c r="D2897" s="469"/>
      <c r="E2897" s="469"/>
      <c r="F2897" s="469"/>
      <c r="G2897" s="469" t="s">
        <v>1920</v>
      </c>
      <c r="H2897" s="470">
        <v>8.65</v>
      </c>
      <c r="I2897" s="469"/>
      <c r="J2897" s="471" t="s">
        <v>1921</v>
      </c>
      <c r="K2897" s="471"/>
      <c r="L2897" s="470">
        <v>47.6</v>
      </c>
      <c r="M2897" s="346"/>
    </row>
    <row r="2898" spans="2:13" ht="13.5" outlineLevel="1" thickTop="1" x14ac:dyDescent="0.2">
      <c r="B2898" s="345"/>
      <c r="C2898" s="492"/>
      <c r="D2898" s="338"/>
      <c r="E2898" s="338"/>
      <c r="F2898" s="338"/>
      <c r="G2898" s="338"/>
      <c r="H2898" s="338"/>
      <c r="I2898" s="338"/>
      <c r="J2898" s="338"/>
      <c r="K2898" s="338"/>
      <c r="L2898" s="338"/>
      <c r="M2898" s="346"/>
    </row>
    <row r="2899" spans="2:13" ht="15" outlineLevel="1" x14ac:dyDescent="0.2">
      <c r="B2899" s="345"/>
      <c r="C2899" s="488" t="s">
        <v>899</v>
      </c>
      <c r="D2899" s="462" t="s">
        <v>1</v>
      </c>
      <c r="E2899" s="461" t="s">
        <v>2</v>
      </c>
      <c r="F2899" s="461" t="s">
        <v>3</v>
      </c>
      <c r="G2899" s="463" t="s">
        <v>1900</v>
      </c>
      <c r="H2899" s="463"/>
      <c r="I2899" s="464" t="s">
        <v>4</v>
      </c>
      <c r="J2899" s="462" t="s">
        <v>5</v>
      </c>
      <c r="K2899" s="462" t="s">
        <v>6</v>
      </c>
      <c r="L2899" s="462" t="s">
        <v>7</v>
      </c>
      <c r="M2899" s="346"/>
    </row>
    <row r="2900" spans="2:13" ht="63.75" outlineLevel="1" x14ac:dyDescent="0.2">
      <c r="B2900" s="345"/>
      <c r="C2900" s="489" t="s">
        <v>1901</v>
      </c>
      <c r="D2900" s="465" t="s">
        <v>900</v>
      </c>
      <c r="E2900" s="443" t="s">
        <v>14</v>
      </c>
      <c r="F2900" s="443" t="s">
        <v>901</v>
      </c>
      <c r="G2900" s="466" t="s">
        <v>1948</v>
      </c>
      <c r="H2900" s="466"/>
      <c r="I2900" s="332" t="s">
        <v>29</v>
      </c>
      <c r="J2900" s="333">
        <v>1</v>
      </c>
      <c r="K2900" s="334">
        <v>47.64</v>
      </c>
      <c r="L2900" s="334">
        <v>47.64</v>
      </c>
      <c r="M2900" s="346"/>
    </row>
    <row r="2901" spans="2:13" ht="63.75" outlineLevel="1" x14ac:dyDescent="0.2">
      <c r="B2901" s="345"/>
      <c r="C2901" s="490" t="s">
        <v>1903</v>
      </c>
      <c r="D2901" s="467" t="s">
        <v>897</v>
      </c>
      <c r="E2901" s="442" t="s">
        <v>14</v>
      </c>
      <c r="F2901" s="442" t="s">
        <v>2487</v>
      </c>
      <c r="G2901" s="468" t="s">
        <v>1948</v>
      </c>
      <c r="H2901" s="468"/>
      <c r="I2901" s="335" t="s">
        <v>29</v>
      </c>
      <c r="J2901" s="336">
        <v>1</v>
      </c>
      <c r="K2901" s="337">
        <v>38.950000000000003</v>
      </c>
      <c r="L2901" s="337">
        <v>38.950000000000003</v>
      </c>
      <c r="M2901" s="346"/>
    </row>
    <row r="2902" spans="2:13" ht="63.75" outlineLevel="1" x14ac:dyDescent="0.2">
      <c r="B2902" s="345"/>
      <c r="C2902" s="490" t="s">
        <v>1903</v>
      </c>
      <c r="D2902" s="467" t="s">
        <v>2468</v>
      </c>
      <c r="E2902" s="442" t="s">
        <v>14</v>
      </c>
      <c r="F2902" s="442" t="s">
        <v>2469</v>
      </c>
      <c r="G2902" s="468" t="s">
        <v>1948</v>
      </c>
      <c r="H2902" s="468"/>
      <c r="I2902" s="335" t="s">
        <v>29</v>
      </c>
      <c r="J2902" s="336">
        <v>1</v>
      </c>
      <c r="K2902" s="337">
        <v>8.69</v>
      </c>
      <c r="L2902" s="337">
        <v>8.69</v>
      </c>
      <c r="M2902" s="346"/>
    </row>
    <row r="2903" spans="2:13" outlineLevel="1" x14ac:dyDescent="0.2">
      <c r="B2903" s="345"/>
      <c r="C2903" s="491"/>
      <c r="D2903" s="469"/>
      <c r="E2903" s="469"/>
      <c r="F2903" s="469"/>
      <c r="G2903" s="469" t="s">
        <v>1917</v>
      </c>
      <c r="H2903" s="470">
        <v>8.0184639000000004</v>
      </c>
      <c r="I2903" s="469" t="s">
        <v>1918</v>
      </c>
      <c r="J2903" s="470">
        <v>8.83</v>
      </c>
      <c r="K2903" s="469" t="s">
        <v>1919</v>
      </c>
      <c r="L2903" s="470">
        <v>16.850000000000001</v>
      </c>
      <c r="M2903" s="346"/>
    </row>
    <row r="2904" spans="2:13" ht="13.5" outlineLevel="1" thickBot="1" x14ac:dyDescent="0.25">
      <c r="B2904" s="345"/>
      <c r="C2904" s="491"/>
      <c r="D2904" s="469"/>
      <c r="E2904" s="469"/>
      <c r="F2904" s="469"/>
      <c r="G2904" s="469" t="s">
        <v>1920</v>
      </c>
      <c r="H2904" s="470">
        <v>10.59</v>
      </c>
      <c r="I2904" s="469"/>
      <c r="J2904" s="471" t="s">
        <v>1921</v>
      </c>
      <c r="K2904" s="471"/>
      <c r="L2904" s="470">
        <v>58.23</v>
      </c>
      <c r="M2904" s="346"/>
    </row>
    <row r="2905" spans="2:13" ht="13.5" outlineLevel="1" thickTop="1" x14ac:dyDescent="0.2">
      <c r="B2905" s="345"/>
      <c r="C2905" s="492"/>
      <c r="D2905" s="338"/>
      <c r="E2905" s="338"/>
      <c r="F2905" s="338"/>
      <c r="G2905" s="338"/>
      <c r="H2905" s="338"/>
      <c r="I2905" s="338"/>
      <c r="J2905" s="338"/>
      <c r="K2905" s="338"/>
      <c r="L2905" s="338"/>
      <c r="M2905" s="346"/>
    </row>
    <row r="2906" spans="2:13" ht="15" outlineLevel="1" x14ac:dyDescent="0.2">
      <c r="B2906" s="345"/>
      <c r="C2906" s="488" t="s">
        <v>902</v>
      </c>
      <c r="D2906" s="462" t="s">
        <v>1</v>
      </c>
      <c r="E2906" s="461" t="s">
        <v>2</v>
      </c>
      <c r="F2906" s="461" t="s">
        <v>3</v>
      </c>
      <c r="G2906" s="463" t="s">
        <v>1900</v>
      </c>
      <c r="H2906" s="463"/>
      <c r="I2906" s="464" t="s">
        <v>4</v>
      </c>
      <c r="J2906" s="462" t="s">
        <v>5</v>
      </c>
      <c r="K2906" s="462" t="s">
        <v>6</v>
      </c>
      <c r="L2906" s="462" t="s">
        <v>7</v>
      </c>
      <c r="M2906" s="346"/>
    </row>
    <row r="2907" spans="2:13" ht="63.75" outlineLevel="1" x14ac:dyDescent="0.2">
      <c r="B2907" s="345"/>
      <c r="C2907" s="489" t="s">
        <v>1901</v>
      </c>
      <c r="D2907" s="465" t="s">
        <v>903</v>
      </c>
      <c r="E2907" s="443" t="s">
        <v>14</v>
      </c>
      <c r="F2907" s="443" t="s">
        <v>904</v>
      </c>
      <c r="G2907" s="466" t="s">
        <v>1948</v>
      </c>
      <c r="H2907" s="466"/>
      <c r="I2907" s="332" t="s">
        <v>29</v>
      </c>
      <c r="J2907" s="333">
        <v>1</v>
      </c>
      <c r="K2907" s="334">
        <v>55.06</v>
      </c>
      <c r="L2907" s="334">
        <v>55.06</v>
      </c>
      <c r="M2907" s="346"/>
    </row>
    <row r="2908" spans="2:13" ht="63.75" outlineLevel="1" x14ac:dyDescent="0.2">
      <c r="B2908" s="345"/>
      <c r="C2908" s="490" t="s">
        <v>1903</v>
      </c>
      <c r="D2908" s="467" t="s">
        <v>2468</v>
      </c>
      <c r="E2908" s="442" t="s">
        <v>14</v>
      </c>
      <c r="F2908" s="442" t="s">
        <v>2469</v>
      </c>
      <c r="G2908" s="468" t="s">
        <v>1948</v>
      </c>
      <c r="H2908" s="468"/>
      <c r="I2908" s="335" t="s">
        <v>29</v>
      </c>
      <c r="J2908" s="336">
        <v>1</v>
      </c>
      <c r="K2908" s="337">
        <v>8.69</v>
      </c>
      <c r="L2908" s="337">
        <v>8.69</v>
      </c>
      <c r="M2908" s="346"/>
    </row>
    <row r="2909" spans="2:13" ht="63.75" outlineLevel="1" x14ac:dyDescent="0.2">
      <c r="B2909" s="345"/>
      <c r="C2909" s="490" t="s">
        <v>1903</v>
      </c>
      <c r="D2909" s="467" t="s">
        <v>894</v>
      </c>
      <c r="E2909" s="442" t="s">
        <v>14</v>
      </c>
      <c r="F2909" s="442" t="s">
        <v>2488</v>
      </c>
      <c r="G2909" s="468" t="s">
        <v>1948</v>
      </c>
      <c r="H2909" s="468"/>
      <c r="I2909" s="335" t="s">
        <v>29</v>
      </c>
      <c r="J2909" s="336">
        <v>1</v>
      </c>
      <c r="K2909" s="337">
        <v>46.37</v>
      </c>
      <c r="L2909" s="337">
        <v>46.37</v>
      </c>
      <c r="M2909" s="346"/>
    </row>
    <row r="2910" spans="2:13" outlineLevel="1" x14ac:dyDescent="0.2">
      <c r="B2910" s="345"/>
      <c r="C2910" s="491"/>
      <c r="D2910" s="469"/>
      <c r="E2910" s="469"/>
      <c r="F2910" s="469"/>
      <c r="G2910" s="469" t="s">
        <v>1917</v>
      </c>
      <c r="H2910" s="470">
        <v>10.4501761</v>
      </c>
      <c r="I2910" s="469" t="s">
        <v>1918</v>
      </c>
      <c r="J2910" s="470">
        <v>11.51</v>
      </c>
      <c r="K2910" s="469" t="s">
        <v>1919</v>
      </c>
      <c r="L2910" s="470">
        <v>21.96</v>
      </c>
      <c r="M2910" s="346"/>
    </row>
    <row r="2911" spans="2:13" ht="13.5" outlineLevel="1" thickBot="1" x14ac:dyDescent="0.25">
      <c r="B2911" s="345"/>
      <c r="C2911" s="491"/>
      <c r="D2911" s="469"/>
      <c r="E2911" s="469"/>
      <c r="F2911" s="469"/>
      <c r="G2911" s="469" t="s">
        <v>1920</v>
      </c>
      <c r="H2911" s="470">
        <v>12.23</v>
      </c>
      <c r="I2911" s="469"/>
      <c r="J2911" s="471" t="s">
        <v>1921</v>
      </c>
      <c r="K2911" s="471"/>
      <c r="L2911" s="470">
        <v>67.290000000000006</v>
      </c>
      <c r="M2911" s="346"/>
    </row>
    <row r="2912" spans="2:13" ht="13.5" outlineLevel="1" thickTop="1" x14ac:dyDescent="0.2">
      <c r="B2912" s="345"/>
      <c r="C2912" s="492"/>
      <c r="D2912" s="338"/>
      <c r="E2912" s="338"/>
      <c r="F2912" s="338"/>
      <c r="G2912" s="338"/>
      <c r="H2912" s="338"/>
      <c r="I2912" s="338"/>
      <c r="J2912" s="338"/>
      <c r="K2912" s="338"/>
      <c r="L2912" s="338"/>
      <c r="M2912" s="346"/>
    </row>
    <row r="2913" spans="2:13" ht="15" outlineLevel="1" x14ac:dyDescent="0.2">
      <c r="B2913" s="345"/>
      <c r="C2913" s="488" t="s">
        <v>905</v>
      </c>
      <c r="D2913" s="462" t="s">
        <v>1</v>
      </c>
      <c r="E2913" s="461" t="s">
        <v>2</v>
      </c>
      <c r="F2913" s="461" t="s">
        <v>3</v>
      </c>
      <c r="G2913" s="463" t="s">
        <v>1900</v>
      </c>
      <c r="H2913" s="463"/>
      <c r="I2913" s="464" t="s">
        <v>4</v>
      </c>
      <c r="J2913" s="462" t="s">
        <v>5</v>
      </c>
      <c r="K2913" s="462" t="s">
        <v>6</v>
      </c>
      <c r="L2913" s="462" t="s">
        <v>7</v>
      </c>
      <c r="M2913" s="346"/>
    </row>
    <row r="2914" spans="2:13" ht="38.25" outlineLevel="1" x14ac:dyDescent="0.2">
      <c r="B2914" s="345"/>
      <c r="C2914" s="489" t="s">
        <v>1901</v>
      </c>
      <c r="D2914" s="465" t="s">
        <v>906</v>
      </c>
      <c r="E2914" s="443" t="s">
        <v>108</v>
      </c>
      <c r="F2914" s="443" t="s">
        <v>907</v>
      </c>
      <c r="G2914" s="466" t="s">
        <v>2489</v>
      </c>
      <c r="H2914" s="466"/>
      <c r="I2914" s="332" t="s">
        <v>29</v>
      </c>
      <c r="J2914" s="333">
        <v>1</v>
      </c>
      <c r="K2914" s="334">
        <v>9.48</v>
      </c>
      <c r="L2914" s="334">
        <v>9.48</v>
      </c>
      <c r="M2914" s="346"/>
    </row>
    <row r="2915" spans="2:13" ht="25.5" outlineLevel="1" x14ac:dyDescent="0.2">
      <c r="B2915" s="345"/>
      <c r="C2915" s="490" t="s">
        <v>1903</v>
      </c>
      <c r="D2915" s="467" t="s">
        <v>2174</v>
      </c>
      <c r="E2915" s="442" t="s">
        <v>14</v>
      </c>
      <c r="F2915" s="442" t="s">
        <v>2175</v>
      </c>
      <c r="G2915" s="468" t="s">
        <v>1916</v>
      </c>
      <c r="H2915" s="468"/>
      <c r="I2915" s="335" t="s">
        <v>1050</v>
      </c>
      <c r="J2915" s="336">
        <v>5.0999999999999997E-2</v>
      </c>
      <c r="K2915" s="337">
        <v>22.19</v>
      </c>
      <c r="L2915" s="337">
        <v>1.1299999999999999</v>
      </c>
      <c r="M2915" s="346"/>
    </row>
    <row r="2916" spans="2:13" ht="25.5" outlineLevel="1" x14ac:dyDescent="0.2">
      <c r="B2916" s="345"/>
      <c r="C2916" s="490" t="s">
        <v>1903</v>
      </c>
      <c r="D2916" s="467" t="s">
        <v>1995</v>
      </c>
      <c r="E2916" s="442" t="s">
        <v>14</v>
      </c>
      <c r="F2916" s="442" t="s">
        <v>1996</v>
      </c>
      <c r="G2916" s="468" t="s">
        <v>1916</v>
      </c>
      <c r="H2916" s="468"/>
      <c r="I2916" s="335" t="s">
        <v>1050</v>
      </c>
      <c r="J2916" s="336">
        <v>5.0999999999999997E-2</v>
      </c>
      <c r="K2916" s="337">
        <v>28.58</v>
      </c>
      <c r="L2916" s="337">
        <v>1.45</v>
      </c>
      <c r="M2916" s="346"/>
    </row>
    <row r="2917" spans="2:13" outlineLevel="1" x14ac:dyDescent="0.2">
      <c r="B2917" s="345"/>
      <c r="C2917" s="493" t="s">
        <v>1991</v>
      </c>
      <c r="D2917" s="472" t="s">
        <v>1765</v>
      </c>
      <c r="E2917" s="444" t="s">
        <v>108</v>
      </c>
      <c r="F2917" s="444" t="s">
        <v>1766</v>
      </c>
      <c r="G2917" s="473" t="s">
        <v>1993</v>
      </c>
      <c r="H2917" s="473"/>
      <c r="I2917" s="339" t="s">
        <v>29</v>
      </c>
      <c r="J2917" s="340">
        <v>1</v>
      </c>
      <c r="K2917" s="341">
        <v>6.9</v>
      </c>
      <c r="L2917" s="341">
        <v>6.9</v>
      </c>
      <c r="M2917" s="346"/>
    </row>
    <row r="2918" spans="2:13" outlineLevel="1" x14ac:dyDescent="0.2">
      <c r="B2918" s="345"/>
      <c r="C2918" s="491"/>
      <c r="D2918" s="469"/>
      <c r="E2918" s="469"/>
      <c r="F2918" s="469"/>
      <c r="G2918" s="469" t="s">
        <v>1917</v>
      </c>
      <c r="H2918" s="470">
        <v>0.84229561244884366</v>
      </c>
      <c r="I2918" s="469" t="s">
        <v>1918</v>
      </c>
      <c r="J2918" s="470">
        <v>0.93</v>
      </c>
      <c r="K2918" s="469" t="s">
        <v>1919</v>
      </c>
      <c r="L2918" s="470">
        <v>1.77</v>
      </c>
      <c r="M2918" s="346"/>
    </row>
    <row r="2919" spans="2:13" ht="13.5" outlineLevel="1" thickBot="1" x14ac:dyDescent="0.25">
      <c r="B2919" s="345"/>
      <c r="C2919" s="491"/>
      <c r="D2919" s="469"/>
      <c r="E2919" s="469"/>
      <c r="F2919" s="469"/>
      <c r="G2919" s="469" t="s">
        <v>1920</v>
      </c>
      <c r="H2919" s="470">
        <v>2.1</v>
      </c>
      <c r="I2919" s="469"/>
      <c r="J2919" s="471" t="s">
        <v>1921</v>
      </c>
      <c r="K2919" s="471"/>
      <c r="L2919" s="470">
        <v>11.58</v>
      </c>
      <c r="M2919" s="346"/>
    </row>
    <row r="2920" spans="2:13" ht="13.5" outlineLevel="1" thickTop="1" x14ac:dyDescent="0.2">
      <c r="B2920" s="345"/>
      <c r="C2920" s="492"/>
      <c r="D2920" s="338"/>
      <c r="E2920" s="338"/>
      <c r="F2920" s="338"/>
      <c r="G2920" s="338"/>
      <c r="H2920" s="338"/>
      <c r="I2920" s="338"/>
      <c r="J2920" s="338"/>
      <c r="K2920" s="338"/>
      <c r="L2920" s="338"/>
      <c r="M2920" s="346"/>
    </row>
    <row r="2921" spans="2:13" ht="15" outlineLevel="1" x14ac:dyDescent="0.2">
      <c r="B2921" s="345"/>
      <c r="C2921" s="488" t="s">
        <v>3120</v>
      </c>
      <c r="D2921" s="462" t="s">
        <v>1</v>
      </c>
      <c r="E2921" s="461" t="s">
        <v>2</v>
      </c>
      <c r="F2921" s="461" t="s">
        <v>3</v>
      </c>
      <c r="G2921" s="463" t="s">
        <v>1900</v>
      </c>
      <c r="H2921" s="463"/>
      <c r="I2921" s="464" t="s">
        <v>4</v>
      </c>
      <c r="J2921" s="462" t="s">
        <v>5</v>
      </c>
      <c r="K2921" s="462" t="s">
        <v>6</v>
      </c>
      <c r="L2921" s="462" t="s">
        <v>7</v>
      </c>
      <c r="M2921" s="346"/>
    </row>
    <row r="2922" spans="2:13" ht="25.5" outlineLevel="1" x14ac:dyDescent="0.2">
      <c r="B2922" s="345"/>
      <c r="C2922" s="489" t="s">
        <v>1901</v>
      </c>
      <c r="D2922" s="465" t="s">
        <v>268</v>
      </c>
      <c r="E2922" s="443" t="s">
        <v>27</v>
      </c>
      <c r="F2922" s="443" t="s">
        <v>3119</v>
      </c>
      <c r="G2922" s="466" t="s">
        <v>2130</v>
      </c>
      <c r="H2922" s="466"/>
      <c r="I2922" s="332" t="s">
        <v>24</v>
      </c>
      <c r="J2922" s="333">
        <v>1</v>
      </c>
      <c r="K2922" s="334">
        <v>0.61</v>
      </c>
      <c r="L2922" s="334">
        <v>0.61</v>
      </c>
      <c r="M2922" s="346"/>
    </row>
    <row r="2923" spans="2:13" ht="25.5" outlineLevel="1" x14ac:dyDescent="0.2">
      <c r="B2923" s="345"/>
      <c r="C2923" s="490" t="s">
        <v>1903</v>
      </c>
      <c r="D2923" s="467" t="s">
        <v>1048</v>
      </c>
      <c r="E2923" s="442" t="s">
        <v>14</v>
      </c>
      <c r="F2923" s="442" t="s">
        <v>1049</v>
      </c>
      <c r="G2923" s="468" t="s">
        <v>1916</v>
      </c>
      <c r="H2923" s="468"/>
      <c r="I2923" s="335" t="s">
        <v>1050</v>
      </c>
      <c r="J2923" s="336">
        <v>4.2700000000000004E-3</v>
      </c>
      <c r="K2923" s="337">
        <v>115.15</v>
      </c>
      <c r="L2923" s="337">
        <v>0.49</v>
      </c>
      <c r="M2923" s="346"/>
    </row>
    <row r="2924" spans="2:13" ht="25.5" outlineLevel="1" x14ac:dyDescent="0.2">
      <c r="B2924" s="345"/>
      <c r="C2924" s="490" t="s">
        <v>1903</v>
      </c>
      <c r="D2924" s="467" t="s">
        <v>2131</v>
      </c>
      <c r="E2924" s="442" t="s">
        <v>14</v>
      </c>
      <c r="F2924" s="442" t="s">
        <v>2132</v>
      </c>
      <c r="G2924" s="468" t="s">
        <v>1916</v>
      </c>
      <c r="H2924" s="468"/>
      <c r="I2924" s="335" t="s">
        <v>1050</v>
      </c>
      <c r="J2924" s="336">
        <v>4.2700000000000004E-3</v>
      </c>
      <c r="K2924" s="337">
        <v>16.600000000000001</v>
      </c>
      <c r="L2924" s="337">
        <v>7.0000000000000007E-2</v>
      </c>
      <c r="M2924" s="346"/>
    </row>
    <row r="2925" spans="2:13" ht="25.5" outlineLevel="1" x14ac:dyDescent="0.2">
      <c r="B2925" s="345"/>
      <c r="C2925" s="490" t="s">
        <v>1903</v>
      </c>
      <c r="D2925" s="467" t="s">
        <v>2133</v>
      </c>
      <c r="E2925" s="442" t="s">
        <v>14</v>
      </c>
      <c r="F2925" s="442" t="s">
        <v>2134</v>
      </c>
      <c r="G2925" s="468" t="s">
        <v>1916</v>
      </c>
      <c r="H2925" s="468"/>
      <c r="I2925" s="335" t="s">
        <v>1050</v>
      </c>
      <c r="J2925" s="336">
        <v>2.8400000000000001E-3</v>
      </c>
      <c r="K2925" s="337">
        <v>17.95</v>
      </c>
      <c r="L2925" s="337">
        <v>0.05</v>
      </c>
      <c r="M2925" s="346"/>
    </row>
    <row r="2926" spans="2:13" outlineLevel="1" x14ac:dyDescent="0.2">
      <c r="B2926" s="345"/>
      <c r="C2926" s="491"/>
      <c r="D2926" s="469"/>
      <c r="E2926" s="469"/>
      <c r="F2926" s="469"/>
      <c r="G2926" s="469" t="s">
        <v>1917</v>
      </c>
      <c r="H2926" s="470">
        <v>0.27600647187589228</v>
      </c>
      <c r="I2926" s="469" t="s">
        <v>1918</v>
      </c>
      <c r="J2926" s="470">
        <v>0.3</v>
      </c>
      <c r="K2926" s="469" t="s">
        <v>1919</v>
      </c>
      <c r="L2926" s="470">
        <v>0.57999999999999996</v>
      </c>
      <c r="M2926" s="346"/>
    </row>
    <row r="2927" spans="2:13" outlineLevel="1" x14ac:dyDescent="0.2">
      <c r="B2927" s="345"/>
      <c r="C2927" s="491"/>
      <c r="D2927" s="469"/>
      <c r="E2927" s="469"/>
      <c r="F2927" s="469"/>
      <c r="G2927" s="469" t="s">
        <v>1920</v>
      </c>
      <c r="H2927" s="470">
        <v>0.13</v>
      </c>
      <c r="I2927" s="469"/>
      <c r="J2927" s="471" t="s">
        <v>1921</v>
      </c>
      <c r="K2927" s="471"/>
      <c r="L2927" s="470">
        <v>0.74</v>
      </c>
      <c r="M2927" s="346"/>
    </row>
    <row r="2928" spans="2:13" outlineLevel="1" x14ac:dyDescent="0.2">
      <c r="B2928" s="345"/>
      <c r="C2928" s="494" t="s">
        <v>2001</v>
      </c>
      <c r="D2928" s="474"/>
      <c r="E2928" s="474"/>
      <c r="F2928" s="474"/>
      <c r="G2928" s="474"/>
      <c r="H2928" s="474"/>
      <c r="I2928" s="474"/>
      <c r="J2928" s="474"/>
      <c r="K2928" s="474"/>
      <c r="L2928" s="474"/>
      <c r="M2928" s="346"/>
    </row>
    <row r="2929" spans="2:13" ht="13.5" outlineLevel="1" thickBot="1" x14ac:dyDescent="0.25">
      <c r="B2929" s="345"/>
      <c r="C2929" s="486" t="s">
        <v>2135</v>
      </c>
      <c r="D2929" s="471"/>
      <c r="E2929" s="471"/>
      <c r="F2929" s="471"/>
      <c r="G2929" s="471"/>
      <c r="H2929" s="471"/>
      <c r="I2929" s="471"/>
      <c r="J2929" s="471"/>
      <c r="K2929" s="471"/>
      <c r="L2929" s="471"/>
      <c r="M2929" s="346"/>
    </row>
    <row r="2930" spans="2:13" ht="13.5" outlineLevel="1" thickTop="1" x14ac:dyDescent="0.2">
      <c r="B2930" s="345"/>
      <c r="C2930" s="492"/>
      <c r="D2930" s="338"/>
      <c r="E2930" s="338"/>
      <c r="F2930" s="338"/>
      <c r="G2930" s="338"/>
      <c r="H2930" s="338"/>
      <c r="I2930" s="338"/>
      <c r="J2930" s="338"/>
      <c r="K2930" s="338"/>
      <c r="L2930" s="338"/>
      <c r="M2930" s="346"/>
    </row>
    <row r="2931" spans="2:13" ht="15" outlineLevel="1" x14ac:dyDescent="0.2">
      <c r="B2931" s="345"/>
      <c r="C2931" s="488" t="s">
        <v>910</v>
      </c>
      <c r="D2931" s="462" t="s">
        <v>1</v>
      </c>
      <c r="E2931" s="461" t="s">
        <v>2</v>
      </c>
      <c r="F2931" s="461" t="s">
        <v>3</v>
      </c>
      <c r="G2931" s="463" t="s">
        <v>1900</v>
      </c>
      <c r="H2931" s="463"/>
      <c r="I2931" s="464" t="s">
        <v>4</v>
      </c>
      <c r="J2931" s="462" t="s">
        <v>5</v>
      </c>
      <c r="K2931" s="462" t="s">
        <v>6</v>
      </c>
      <c r="L2931" s="462" t="s">
        <v>7</v>
      </c>
      <c r="M2931" s="346"/>
    </row>
    <row r="2932" spans="2:13" ht="63.75" outlineLevel="1" x14ac:dyDescent="0.2">
      <c r="B2932" s="345"/>
      <c r="C2932" s="489" t="s">
        <v>1901</v>
      </c>
      <c r="D2932" s="465" t="s">
        <v>3130</v>
      </c>
      <c r="E2932" s="443" t="s">
        <v>108</v>
      </c>
      <c r="F2932" s="443" t="s">
        <v>3131</v>
      </c>
      <c r="G2932" s="466" t="s">
        <v>3159</v>
      </c>
      <c r="H2932" s="466"/>
      <c r="I2932" s="332" t="s">
        <v>24</v>
      </c>
      <c r="J2932" s="333">
        <v>1</v>
      </c>
      <c r="K2932" s="334">
        <v>379.84</v>
      </c>
      <c r="L2932" s="334">
        <v>379.84</v>
      </c>
      <c r="M2932" s="346"/>
    </row>
    <row r="2933" spans="2:13" ht="25.5" outlineLevel="1" x14ac:dyDescent="0.2">
      <c r="B2933" s="345"/>
      <c r="C2933" s="490" t="s">
        <v>1903</v>
      </c>
      <c r="D2933" s="467" t="s">
        <v>2326</v>
      </c>
      <c r="E2933" s="442" t="s">
        <v>14</v>
      </c>
      <c r="F2933" s="442" t="s">
        <v>2327</v>
      </c>
      <c r="G2933" s="468" t="s">
        <v>1916</v>
      </c>
      <c r="H2933" s="468"/>
      <c r="I2933" s="335" t="s">
        <v>1050</v>
      </c>
      <c r="J2933" s="336">
        <v>0.14899999999999999</v>
      </c>
      <c r="K2933" s="337">
        <v>26.16</v>
      </c>
      <c r="L2933" s="337">
        <v>3.89</v>
      </c>
      <c r="M2933" s="346"/>
    </row>
    <row r="2934" spans="2:13" outlineLevel="1" x14ac:dyDescent="0.2">
      <c r="B2934" s="345"/>
      <c r="C2934" s="493" t="s">
        <v>1991</v>
      </c>
      <c r="D2934" s="472" t="s">
        <v>3145</v>
      </c>
      <c r="E2934" s="444" t="s">
        <v>108</v>
      </c>
      <c r="F2934" s="444" t="s">
        <v>3146</v>
      </c>
      <c r="G2934" s="473" t="s">
        <v>1993</v>
      </c>
      <c r="H2934" s="473"/>
      <c r="I2934" s="339" t="s">
        <v>24</v>
      </c>
      <c r="J2934" s="340">
        <v>1</v>
      </c>
      <c r="K2934" s="341">
        <v>375.95</v>
      </c>
      <c r="L2934" s="341">
        <v>375.95</v>
      </c>
      <c r="M2934" s="346"/>
    </row>
    <row r="2935" spans="2:13" outlineLevel="1" x14ac:dyDescent="0.2">
      <c r="B2935" s="345"/>
      <c r="C2935" s="491"/>
      <c r="D2935" s="469"/>
      <c r="E2935" s="469"/>
      <c r="F2935" s="469"/>
      <c r="G2935" s="469" t="s">
        <v>1917</v>
      </c>
      <c r="H2935" s="470">
        <v>1.2896164461787381</v>
      </c>
      <c r="I2935" s="469" t="s">
        <v>1918</v>
      </c>
      <c r="J2935" s="470">
        <v>1.42</v>
      </c>
      <c r="K2935" s="469" t="s">
        <v>1919</v>
      </c>
      <c r="L2935" s="470">
        <v>2.71</v>
      </c>
      <c r="M2935" s="346"/>
    </row>
    <row r="2936" spans="2:13" ht="13.5" outlineLevel="1" thickBot="1" x14ac:dyDescent="0.25">
      <c r="B2936" s="345"/>
      <c r="C2936" s="491"/>
      <c r="D2936" s="469"/>
      <c r="E2936" s="469"/>
      <c r="F2936" s="469"/>
      <c r="G2936" s="469" t="s">
        <v>1920</v>
      </c>
      <c r="H2936" s="470">
        <v>58.03</v>
      </c>
      <c r="I2936" s="469"/>
      <c r="J2936" s="471" t="s">
        <v>1921</v>
      </c>
      <c r="K2936" s="471"/>
      <c r="L2936" s="470">
        <v>437.87</v>
      </c>
      <c r="M2936" s="346"/>
    </row>
    <row r="2937" spans="2:13" ht="13.5" outlineLevel="1" thickTop="1" x14ac:dyDescent="0.2">
      <c r="B2937" s="345"/>
      <c r="C2937" s="492"/>
      <c r="D2937" s="338"/>
      <c r="E2937" s="338"/>
      <c r="F2937" s="338"/>
      <c r="G2937" s="338"/>
      <c r="H2937" s="338"/>
      <c r="I2937" s="338"/>
      <c r="J2937" s="338"/>
      <c r="K2937" s="338"/>
      <c r="L2937" s="338"/>
      <c r="M2937" s="346"/>
    </row>
    <row r="2938" spans="2:13" ht="15" outlineLevel="1" x14ac:dyDescent="0.2">
      <c r="B2938" s="345"/>
      <c r="C2938" s="488" t="s">
        <v>913</v>
      </c>
      <c r="D2938" s="462" t="s">
        <v>1</v>
      </c>
      <c r="E2938" s="461" t="s">
        <v>2</v>
      </c>
      <c r="F2938" s="461" t="s">
        <v>3</v>
      </c>
      <c r="G2938" s="463" t="s">
        <v>1900</v>
      </c>
      <c r="H2938" s="463"/>
      <c r="I2938" s="464" t="s">
        <v>4</v>
      </c>
      <c r="J2938" s="462" t="s">
        <v>5</v>
      </c>
      <c r="K2938" s="462" t="s">
        <v>6</v>
      </c>
      <c r="L2938" s="462" t="s">
        <v>7</v>
      </c>
      <c r="M2938" s="346"/>
    </row>
    <row r="2939" spans="2:13" ht="38.25" outlineLevel="1" x14ac:dyDescent="0.2">
      <c r="B2939" s="345"/>
      <c r="C2939" s="489" t="s">
        <v>1901</v>
      </c>
      <c r="D2939" s="465" t="s">
        <v>914</v>
      </c>
      <c r="E2939" s="443" t="s">
        <v>14</v>
      </c>
      <c r="F2939" s="443" t="s">
        <v>915</v>
      </c>
      <c r="G2939" s="466" t="s">
        <v>1984</v>
      </c>
      <c r="H2939" s="466"/>
      <c r="I2939" s="332" t="s">
        <v>90</v>
      </c>
      <c r="J2939" s="333">
        <v>1</v>
      </c>
      <c r="K2939" s="334">
        <v>342.87</v>
      </c>
      <c r="L2939" s="334">
        <v>342.87</v>
      </c>
      <c r="M2939" s="346"/>
    </row>
    <row r="2940" spans="2:13" ht="51" outlineLevel="1" x14ac:dyDescent="0.2">
      <c r="B2940" s="345"/>
      <c r="C2940" s="490" t="s">
        <v>1903</v>
      </c>
      <c r="D2940" s="467" t="s">
        <v>2100</v>
      </c>
      <c r="E2940" s="442" t="s">
        <v>14</v>
      </c>
      <c r="F2940" s="442" t="s">
        <v>2101</v>
      </c>
      <c r="G2940" s="468" t="s">
        <v>1902</v>
      </c>
      <c r="H2940" s="468"/>
      <c r="I2940" s="335" t="s">
        <v>16</v>
      </c>
      <c r="J2940" s="336">
        <v>3.2500000000000001E-2</v>
      </c>
      <c r="K2940" s="337">
        <v>29.3</v>
      </c>
      <c r="L2940" s="337">
        <v>0.95</v>
      </c>
      <c r="M2940" s="346"/>
    </row>
    <row r="2941" spans="2:13" ht="51" outlineLevel="1" x14ac:dyDescent="0.2">
      <c r="B2941" s="345"/>
      <c r="C2941" s="490" t="s">
        <v>1903</v>
      </c>
      <c r="D2941" s="467" t="s">
        <v>2102</v>
      </c>
      <c r="E2941" s="442" t="s">
        <v>14</v>
      </c>
      <c r="F2941" s="442" t="s">
        <v>2103</v>
      </c>
      <c r="G2941" s="468" t="s">
        <v>1902</v>
      </c>
      <c r="H2941" s="468"/>
      <c r="I2941" s="335" t="s">
        <v>2026</v>
      </c>
      <c r="J2941" s="336">
        <v>3.0200000000000001E-2</v>
      </c>
      <c r="K2941" s="337">
        <v>23</v>
      </c>
      <c r="L2941" s="337">
        <v>0.69</v>
      </c>
      <c r="M2941" s="346"/>
    </row>
    <row r="2942" spans="2:13" ht="25.5" outlineLevel="1" x14ac:dyDescent="0.2">
      <c r="B2942" s="345"/>
      <c r="C2942" s="490" t="s">
        <v>1903</v>
      </c>
      <c r="D2942" s="467" t="s">
        <v>2014</v>
      </c>
      <c r="E2942" s="442" t="s">
        <v>14</v>
      </c>
      <c r="F2942" s="442" t="s">
        <v>2015</v>
      </c>
      <c r="G2942" s="468" t="s">
        <v>1916</v>
      </c>
      <c r="H2942" s="468"/>
      <c r="I2942" s="335" t="s">
        <v>1050</v>
      </c>
      <c r="J2942" s="336">
        <v>2.1092</v>
      </c>
      <c r="K2942" s="337">
        <v>28.33</v>
      </c>
      <c r="L2942" s="337">
        <v>59.75</v>
      </c>
      <c r="M2942" s="346"/>
    </row>
    <row r="2943" spans="2:13" ht="25.5" outlineLevel="1" x14ac:dyDescent="0.2">
      <c r="B2943" s="345"/>
      <c r="C2943" s="490" t="s">
        <v>1903</v>
      </c>
      <c r="D2943" s="467" t="s">
        <v>1997</v>
      </c>
      <c r="E2943" s="442" t="s">
        <v>14</v>
      </c>
      <c r="F2943" s="442" t="s">
        <v>1998</v>
      </c>
      <c r="G2943" s="468" t="s">
        <v>1916</v>
      </c>
      <c r="H2943" s="468"/>
      <c r="I2943" s="335" t="s">
        <v>1050</v>
      </c>
      <c r="J2943" s="336">
        <v>3.1637</v>
      </c>
      <c r="K2943" s="337">
        <v>21.09</v>
      </c>
      <c r="L2943" s="337">
        <v>66.72</v>
      </c>
      <c r="M2943" s="346"/>
    </row>
    <row r="2944" spans="2:13" ht="25.5" outlineLevel="1" x14ac:dyDescent="0.2">
      <c r="B2944" s="345"/>
      <c r="C2944" s="493" t="s">
        <v>1991</v>
      </c>
      <c r="D2944" s="472" t="s">
        <v>2490</v>
      </c>
      <c r="E2944" s="444" t="s">
        <v>14</v>
      </c>
      <c r="F2944" s="444" t="s">
        <v>1244</v>
      </c>
      <c r="G2944" s="473" t="s">
        <v>1993</v>
      </c>
      <c r="H2944" s="473"/>
      <c r="I2944" s="339" t="s">
        <v>90</v>
      </c>
      <c r="J2944" s="340">
        <v>1.1000000000000001</v>
      </c>
      <c r="K2944" s="341">
        <v>195.24</v>
      </c>
      <c r="L2944" s="341">
        <v>214.76</v>
      </c>
      <c r="M2944" s="346"/>
    </row>
    <row r="2945" spans="2:13" outlineLevel="1" x14ac:dyDescent="0.2">
      <c r="B2945" s="345"/>
      <c r="C2945" s="491"/>
      <c r="D2945" s="469"/>
      <c r="E2945" s="469"/>
      <c r="F2945" s="469"/>
      <c r="G2945" s="469" t="s">
        <v>1917</v>
      </c>
      <c r="H2945" s="470">
        <v>41.044065860854666</v>
      </c>
      <c r="I2945" s="469" t="s">
        <v>1918</v>
      </c>
      <c r="J2945" s="470">
        <v>45.21</v>
      </c>
      <c r="K2945" s="469" t="s">
        <v>1919</v>
      </c>
      <c r="L2945" s="470">
        <v>86.25</v>
      </c>
      <c r="M2945" s="346"/>
    </row>
    <row r="2946" spans="2:13" ht="13.5" outlineLevel="1" thickBot="1" x14ac:dyDescent="0.25">
      <c r="B2946" s="345"/>
      <c r="C2946" s="491"/>
      <c r="D2946" s="469"/>
      <c r="E2946" s="469"/>
      <c r="F2946" s="469"/>
      <c r="G2946" s="469" t="s">
        <v>1920</v>
      </c>
      <c r="H2946" s="470">
        <v>76.22</v>
      </c>
      <c r="I2946" s="469"/>
      <c r="J2946" s="471" t="s">
        <v>1921</v>
      </c>
      <c r="K2946" s="471"/>
      <c r="L2946" s="470">
        <v>419.09</v>
      </c>
      <c r="M2946" s="346"/>
    </row>
    <row r="2947" spans="2:13" ht="13.5" outlineLevel="1" thickTop="1" x14ac:dyDescent="0.2">
      <c r="B2947" s="345"/>
      <c r="C2947" s="492"/>
      <c r="D2947" s="338"/>
      <c r="E2947" s="338"/>
      <c r="F2947" s="338"/>
      <c r="G2947" s="338"/>
      <c r="H2947" s="338"/>
      <c r="I2947" s="338"/>
      <c r="J2947" s="338"/>
      <c r="K2947" s="338"/>
      <c r="L2947" s="338"/>
      <c r="M2947" s="346"/>
    </row>
    <row r="2948" spans="2:13" ht="15" outlineLevel="1" x14ac:dyDescent="0.2">
      <c r="B2948" s="345"/>
      <c r="C2948" s="488" t="s">
        <v>916</v>
      </c>
      <c r="D2948" s="462" t="s">
        <v>1</v>
      </c>
      <c r="E2948" s="461" t="s">
        <v>2</v>
      </c>
      <c r="F2948" s="461" t="s">
        <v>3</v>
      </c>
      <c r="G2948" s="463" t="s">
        <v>1900</v>
      </c>
      <c r="H2948" s="463"/>
      <c r="I2948" s="464" t="s">
        <v>4</v>
      </c>
      <c r="J2948" s="462" t="s">
        <v>5</v>
      </c>
      <c r="K2948" s="462" t="s">
        <v>6</v>
      </c>
      <c r="L2948" s="462" t="s">
        <v>7</v>
      </c>
      <c r="M2948" s="346"/>
    </row>
    <row r="2949" spans="2:13" ht="38.25" outlineLevel="1" x14ac:dyDescent="0.2">
      <c r="B2949" s="345"/>
      <c r="C2949" s="489" t="s">
        <v>1901</v>
      </c>
      <c r="D2949" s="465" t="s">
        <v>917</v>
      </c>
      <c r="E2949" s="443" t="s">
        <v>14</v>
      </c>
      <c r="F2949" s="443" t="s">
        <v>918</v>
      </c>
      <c r="G2949" s="466" t="s">
        <v>2244</v>
      </c>
      <c r="H2949" s="466"/>
      <c r="I2949" s="332" t="s">
        <v>24</v>
      </c>
      <c r="J2949" s="333">
        <v>1</v>
      </c>
      <c r="K2949" s="334">
        <v>139.47999999999999</v>
      </c>
      <c r="L2949" s="334">
        <v>139.47999999999999</v>
      </c>
      <c r="M2949" s="346"/>
    </row>
    <row r="2950" spans="2:13" ht="25.5" outlineLevel="1" x14ac:dyDescent="0.2">
      <c r="B2950" s="345"/>
      <c r="C2950" s="490" t="s">
        <v>1903</v>
      </c>
      <c r="D2950" s="467" t="s">
        <v>2491</v>
      </c>
      <c r="E2950" s="442" t="s">
        <v>14</v>
      </c>
      <c r="F2950" s="442" t="s">
        <v>2492</v>
      </c>
      <c r="G2950" s="468" t="s">
        <v>1941</v>
      </c>
      <c r="H2950" s="468"/>
      <c r="I2950" s="335" t="s">
        <v>90</v>
      </c>
      <c r="J2950" s="336">
        <v>0.12130000000000001</v>
      </c>
      <c r="K2950" s="337">
        <v>565.17999999999995</v>
      </c>
      <c r="L2950" s="337">
        <v>68.55</v>
      </c>
      <c r="M2950" s="346"/>
    </row>
    <row r="2951" spans="2:13" ht="25.5" outlineLevel="1" x14ac:dyDescent="0.2">
      <c r="B2951" s="345"/>
      <c r="C2951" s="490" t="s">
        <v>1903</v>
      </c>
      <c r="D2951" s="467" t="s">
        <v>1989</v>
      </c>
      <c r="E2951" s="442" t="s">
        <v>14</v>
      </c>
      <c r="F2951" s="442" t="s">
        <v>1990</v>
      </c>
      <c r="G2951" s="468" t="s">
        <v>1916</v>
      </c>
      <c r="H2951" s="468"/>
      <c r="I2951" s="335" t="s">
        <v>1050</v>
      </c>
      <c r="J2951" s="336">
        <v>0.22559999999999999</v>
      </c>
      <c r="K2951" s="337">
        <v>27.99</v>
      </c>
      <c r="L2951" s="337">
        <v>6.31</v>
      </c>
      <c r="M2951" s="346"/>
    </row>
    <row r="2952" spans="2:13" ht="25.5" outlineLevel="1" x14ac:dyDescent="0.2">
      <c r="B2952" s="345"/>
      <c r="C2952" s="490" t="s">
        <v>1903</v>
      </c>
      <c r="D2952" s="467" t="s">
        <v>2014</v>
      </c>
      <c r="E2952" s="442" t="s">
        <v>14</v>
      </c>
      <c r="F2952" s="442" t="s">
        <v>2015</v>
      </c>
      <c r="G2952" s="468" t="s">
        <v>1916</v>
      </c>
      <c r="H2952" s="468"/>
      <c r="I2952" s="335" t="s">
        <v>1050</v>
      </c>
      <c r="J2952" s="336">
        <v>0.33169999999999999</v>
      </c>
      <c r="K2952" s="337">
        <v>28.33</v>
      </c>
      <c r="L2952" s="337">
        <v>9.39</v>
      </c>
      <c r="M2952" s="346"/>
    </row>
    <row r="2953" spans="2:13" ht="25.5" outlineLevel="1" x14ac:dyDescent="0.2">
      <c r="B2953" s="345"/>
      <c r="C2953" s="490" t="s">
        <v>1903</v>
      </c>
      <c r="D2953" s="467" t="s">
        <v>1997</v>
      </c>
      <c r="E2953" s="442" t="s">
        <v>14</v>
      </c>
      <c r="F2953" s="442" t="s">
        <v>1998</v>
      </c>
      <c r="G2953" s="468" t="s">
        <v>1916</v>
      </c>
      <c r="H2953" s="468"/>
      <c r="I2953" s="335" t="s">
        <v>1050</v>
      </c>
      <c r="J2953" s="336">
        <v>0.55730000000000002</v>
      </c>
      <c r="K2953" s="337">
        <v>21.09</v>
      </c>
      <c r="L2953" s="337">
        <v>11.75</v>
      </c>
      <c r="M2953" s="346"/>
    </row>
    <row r="2954" spans="2:13" outlineLevel="1" x14ac:dyDescent="0.2">
      <c r="B2954" s="345"/>
      <c r="C2954" s="493" t="s">
        <v>1991</v>
      </c>
      <c r="D2954" s="472" t="s">
        <v>2493</v>
      </c>
      <c r="E2954" s="444" t="s">
        <v>14</v>
      </c>
      <c r="F2954" s="444" t="s">
        <v>1457</v>
      </c>
      <c r="G2954" s="473" t="s">
        <v>1993</v>
      </c>
      <c r="H2954" s="473"/>
      <c r="I2954" s="339" t="s">
        <v>24</v>
      </c>
      <c r="J2954" s="340">
        <v>1.1279999999999999</v>
      </c>
      <c r="K2954" s="341">
        <v>1.52</v>
      </c>
      <c r="L2954" s="341">
        <v>1.71</v>
      </c>
      <c r="M2954" s="346"/>
    </row>
    <row r="2955" spans="2:13" ht="25.5" outlineLevel="1" x14ac:dyDescent="0.2">
      <c r="B2955" s="345"/>
      <c r="C2955" s="493" t="s">
        <v>1991</v>
      </c>
      <c r="D2955" s="472" t="s">
        <v>2494</v>
      </c>
      <c r="E2955" s="444" t="s">
        <v>14</v>
      </c>
      <c r="F2955" s="444" t="s">
        <v>1417</v>
      </c>
      <c r="G2955" s="473" t="s">
        <v>1993</v>
      </c>
      <c r="H2955" s="473"/>
      <c r="I2955" s="339" t="s">
        <v>83</v>
      </c>
      <c r="J2955" s="340">
        <v>0.25</v>
      </c>
      <c r="K2955" s="341">
        <v>12.31</v>
      </c>
      <c r="L2955" s="341">
        <v>3.07</v>
      </c>
      <c r="M2955" s="346"/>
    </row>
    <row r="2956" spans="2:13" outlineLevel="1" x14ac:dyDescent="0.2">
      <c r="B2956" s="345"/>
      <c r="C2956" s="493" t="s">
        <v>1991</v>
      </c>
      <c r="D2956" s="472" t="s">
        <v>2136</v>
      </c>
      <c r="E2956" s="444" t="s">
        <v>14</v>
      </c>
      <c r="F2956" s="444" t="s">
        <v>1419</v>
      </c>
      <c r="G2956" s="473" t="s">
        <v>1993</v>
      </c>
      <c r="H2956" s="473"/>
      <c r="I2956" s="339" t="s">
        <v>83</v>
      </c>
      <c r="J2956" s="340">
        <v>0.2</v>
      </c>
      <c r="K2956" s="341">
        <v>3.01</v>
      </c>
      <c r="L2956" s="341">
        <v>0.6</v>
      </c>
      <c r="M2956" s="346"/>
    </row>
    <row r="2957" spans="2:13" ht="25.5" outlineLevel="1" x14ac:dyDescent="0.2">
      <c r="B2957" s="345"/>
      <c r="C2957" s="493" t="s">
        <v>1991</v>
      </c>
      <c r="D2957" s="472" t="s">
        <v>2495</v>
      </c>
      <c r="E2957" s="444" t="s">
        <v>14</v>
      </c>
      <c r="F2957" s="444" t="s">
        <v>1289</v>
      </c>
      <c r="G2957" s="473" t="s">
        <v>1993</v>
      </c>
      <c r="H2957" s="473"/>
      <c r="I2957" s="339" t="s">
        <v>24</v>
      </c>
      <c r="J2957" s="340">
        <v>1.1224000000000001</v>
      </c>
      <c r="K2957" s="341">
        <v>33.950000000000003</v>
      </c>
      <c r="L2957" s="341">
        <v>38.1</v>
      </c>
      <c r="M2957" s="346"/>
    </row>
    <row r="2958" spans="2:13" outlineLevel="1" x14ac:dyDescent="0.2">
      <c r="B2958" s="345"/>
      <c r="C2958" s="491"/>
      <c r="D2958" s="469"/>
      <c r="E2958" s="469"/>
      <c r="F2958" s="469"/>
      <c r="G2958" s="469" t="s">
        <v>1917</v>
      </c>
      <c r="H2958" s="470">
        <v>12.220424478918815</v>
      </c>
      <c r="I2958" s="469" t="s">
        <v>1918</v>
      </c>
      <c r="J2958" s="470">
        <v>13.46</v>
      </c>
      <c r="K2958" s="469" t="s">
        <v>1919</v>
      </c>
      <c r="L2958" s="470">
        <v>25.68</v>
      </c>
      <c r="M2958" s="346"/>
    </row>
    <row r="2959" spans="2:13" ht="13.5" outlineLevel="1" thickBot="1" x14ac:dyDescent="0.25">
      <c r="B2959" s="345"/>
      <c r="C2959" s="491"/>
      <c r="D2959" s="469"/>
      <c r="E2959" s="469"/>
      <c r="F2959" s="469"/>
      <c r="G2959" s="469" t="s">
        <v>1920</v>
      </c>
      <c r="H2959" s="470">
        <v>31</v>
      </c>
      <c r="I2959" s="469"/>
      <c r="J2959" s="471" t="s">
        <v>1921</v>
      </c>
      <c r="K2959" s="471"/>
      <c r="L2959" s="470">
        <v>170.48</v>
      </c>
      <c r="M2959" s="346"/>
    </row>
    <row r="2960" spans="2:13" ht="13.5" outlineLevel="1" thickTop="1" x14ac:dyDescent="0.2">
      <c r="B2960" s="345"/>
      <c r="C2960" s="492"/>
      <c r="D2960" s="338"/>
      <c r="E2960" s="338"/>
      <c r="F2960" s="338"/>
      <c r="G2960" s="338"/>
      <c r="H2960" s="338"/>
      <c r="I2960" s="338"/>
      <c r="J2960" s="338"/>
      <c r="K2960" s="338"/>
      <c r="L2960" s="338"/>
      <c r="M2960" s="346"/>
    </row>
    <row r="2961" spans="2:13" ht="15" outlineLevel="1" x14ac:dyDescent="0.2">
      <c r="B2961" s="345"/>
      <c r="C2961" s="488" t="s">
        <v>919</v>
      </c>
      <c r="D2961" s="462" t="s">
        <v>1</v>
      </c>
      <c r="E2961" s="461" t="s">
        <v>2</v>
      </c>
      <c r="F2961" s="461" t="s">
        <v>3</v>
      </c>
      <c r="G2961" s="463" t="s">
        <v>1900</v>
      </c>
      <c r="H2961" s="463"/>
      <c r="I2961" s="464" t="s">
        <v>4</v>
      </c>
      <c r="J2961" s="462" t="s">
        <v>5</v>
      </c>
      <c r="K2961" s="462" t="s">
        <v>6</v>
      </c>
      <c r="L2961" s="462" t="s">
        <v>7</v>
      </c>
      <c r="M2961" s="346"/>
    </row>
    <row r="2962" spans="2:13" ht="38.25" outlineLevel="1" x14ac:dyDescent="0.2">
      <c r="B2962" s="345"/>
      <c r="C2962" s="489" t="s">
        <v>1901</v>
      </c>
      <c r="D2962" s="465" t="s">
        <v>920</v>
      </c>
      <c r="E2962" s="443" t="s">
        <v>14</v>
      </c>
      <c r="F2962" s="443" t="s">
        <v>921</v>
      </c>
      <c r="G2962" s="466" t="s">
        <v>1984</v>
      </c>
      <c r="H2962" s="466"/>
      <c r="I2962" s="332" t="s">
        <v>90</v>
      </c>
      <c r="J2962" s="333">
        <v>1</v>
      </c>
      <c r="K2962" s="334">
        <v>4.0199999999999996</v>
      </c>
      <c r="L2962" s="334">
        <v>4.0199999999999996</v>
      </c>
      <c r="M2962" s="346"/>
    </row>
    <row r="2963" spans="2:13" ht="51" outlineLevel="1" x14ac:dyDescent="0.2">
      <c r="B2963" s="345"/>
      <c r="C2963" s="490" t="s">
        <v>1903</v>
      </c>
      <c r="D2963" s="467" t="s">
        <v>2496</v>
      </c>
      <c r="E2963" s="442" t="s">
        <v>14</v>
      </c>
      <c r="F2963" s="442" t="s">
        <v>2497</v>
      </c>
      <c r="G2963" s="468" t="s">
        <v>1902</v>
      </c>
      <c r="H2963" s="468"/>
      <c r="I2963" s="335" t="s">
        <v>16</v>
      </c>
      <c r="J2963" s="336">
        <v>1.15E-2</v>
      </c>
      <c r="K2963" s="337">
        <v>188.86</v>
      </c>
      <c r="L2963" s="337">
        <v>2.17</v>
      </c>
      <c r="M2963" s="346"/>
    </row>
    <row r="2964" spans="2:13" ht="51" outlineLevel="1" x14ac:dyDescent="0.2">
      <c r="B2964" s="345"/>
      <c r="C2964" s="490" t="s">
        <v>1903</v>
      </c>
      <c r="D2964" s="467" t="s">
        <v>2498</v>
      </c>
      <c r="E2964" s="442" t="s">
        <v>14</v>
      </c>
      <c r="F2964" s="442" t="s">
        <v>2499</v>
      </c>
      <c r="G2964" s="468" t="s">
        <v>1902</v>
      </c>
      <c r="H2964" s="468"/>
      <c r="I2964" s="335" t="s">
        <v>2026</v>
      </c>
      <c r="J2964" s="336">
        <v>1.95E-2</v>
      </c>
      <c r="K2964" s="337">
        <v>61.76</v>
      </c>
      <c r="L2964" s="337">
        <v>1.2</v>
      </c>
      <c r="M2964" s="346"/>
    </row>
    <row r="2965" spans="2:13" ht="25.5" outlineLevel="1" x14ac:dyDescent="0.2">
      <c r="B2965" s="345"/>
      <c r="C2965" s="490" t="s">
        <v>1903</v>
      </c>
      <c r="D2965" s="467" t="s">
        <v>1997</v>
      </c>
      <c r="E2965" s="442" t="s">
        <v>14</v>
      </c>
      <c r="F2965" s="442" t="s">
        <v>1998</v>
      </c>
      <c r="G2965" s="468" t="s">
        <v>1916</v>
      </c>
      <c r="H2965" s="468"/>
      <c r="I2965" s="335" t="s">
        <v>1050</v>
      </c>
      <c r="J2965" s="336">
        <v>3.1E-2</v>
      </c>
      <c r="K2965" s="337">
        <v>21.09</v>
      </c>
      <c r="L2965" s="337">
        <v>0.65</v>
      </c>
      <c r="M2965" s="346"/>
    </row>
    <row r="2966" spans="2:13" outlineLevel="1" x14ac:dyDescent="0.2">
      <c r="B2966" s="345"/>
      <c r="C2966" s="491"/>
      <c r="D2966" s="469"/>
      <c r="E2966" s="469"/>
      <c r="F2966" s="469"/>
      <c r="G2966" s="469" t="s">
        <v>1917</v>
      </c>
      <c r="H2966" s="470">
        <v>0.41400970781383839</v>
      </c>
      <c r="I2966" s="469" t="s">
        <v>1918</v>
      </c>
      <c r="J2966" s="470">
        <v>0.46</v>
      </c>
      <c r="K2966" s="469" t="s">
        <v>1919</v>
      </c>
      <c r="L2966" s="470">
        <v>0.87</v>
      </c>
      <c r="M2966" s="346"/>
    </row>
    <row r="2967" spans="2:13" ht="13.5" outlineLevel="1" thickBot="1" x14ac:dyDescent="0.25">
      <c r="B2967" s="345"/>
      <c r="C2967" s="491"/>
      <c r="D2967" s="469"/>
      <c r="E2967" s="469"/>
      <c r="F2967" s="469"/>
      <c r="G2967" s="469" t="s">
        <v>1920</v>
      </c>
      <c r="H2967" s="470">
        <v>0.89</v>
      </c>
      <c r="I2967" s="469"/>
      <c r="J2967" s="471" t="s">
        <v>1921</v>
      </c>
      <c r="K2967" s="471"/>
      <c r="L2967" s="470">
        <v>4.91</v>
      </c>
      <c r="M2967" s="346"/>
    </row>
    <row r="2968" spans="2:13" ht="13.5" outlineLevel="1" thickTop="1" x14ac:dyDescent="0.2">
      <c r="B2968" s="345"/>
      <c r="C2968" s="492"/>
      <c r="D2968" s="338"/>
      <c r="E2968" s="338"/>
      <c r="F2968" s="338"/>
      <c r="G2968" s="338"/>
      <c r="H2968" s="338"/>
      <c r="I2968" s="338"/>
      <c r="J2968" s="338"/>
      <c r="K2968" s="338"/>
      <c r="L2968" s="338"/>
      <c r="M2968" s="346"/>
    </row>
    <row r="2969" spans="2:13" ht="15" outlineLevel="1" x14ac:dyDescent="0.2">
      <c r="B2969" s="345"/>
      <c r="C2969" s="488" t="s">
        <v>922</v>
      </c>
      <c r="D2969" s="462" t="s">
        <v>1</v>
      </c>
      <c r="E2969" s="461" t="s">
        <v>2</v>
      </c>
      <c r="F2969" s="461" t="s">
        <v>3</v>
      </c>
      <c r="G2969" s="463" t="s">
        <v>1900</v>
      </c>
      <c r="H2969" s="463"/>
      <c r="I2969" s="464" t="s">
        <v>4</v>
      </c>
      <c r="J2969" s="462" t="s">
        <v>5</v>
      </c>
      <c r="K2969" s="462" t="s">
        <v>6</v>
      </c>
      <c r="L2969" s="462" t="s">
        <v>7</v>
      </c>
      <c r="M2969" s="346"/>
    </row>
    <row r="2970" spans="2:13" ht="25.5" outlineLevel="1" x14ac:dyDescent="0.2">
      <c r="B2970" s="345"/>
      <c r="C2970" s="489" t="s">
        <v>1901</v>
      </c>
      <c r="D2970" s="465" t="s">
        <v>923</v>
      </c>
      <c r="E2970" s="443" t="s">
        <v>14</v>
      </c>
      <c r="F2970" s="443" t="s">
        <v>924</v>
      </c>
      <c r="G2970" s="466" t="s">
        <v>2500</v>
      </c>
      <c r="H2970" s="466"/>
      <c r="I2970" s="332" t="s">
        <v>24</v>
      </c>
      <c r="J2970" s="333">
        <v>1</v>
      </c>
      <c r="K2970" s="334">
        <v>2.3199999999999998</v>
      </c>
      <c r="L2970" s="334">
        <v>2.3199999999999998</v>
      </c>
      <c r="M2970" s="346"/>
    </row>
    <row r="2971" spans="2:13" ht="51" outlineLevel="1" x14ac:dyDescent="0.2">
      <c r="B2971" s="345"/>
      <c r="C2971" s="490" t="s">
        <v>1903</v>
      </c>
      <c r="D2971" s="467" t="s">
        <v>2501</v>
      </c>
      <c r="E2971" s="442" t="s">
        <v>14</v>
      </c>
      <c r="F2971" s="442" t="s">
        <v>2502</v>
      </c>
      <c r="G2971" s="468" t="s">
        <v>1902</v>
      </c>
      <c r="H2971" s="468"/>
      <c r="I2971" s="335" t="s">
        <v>16</v>
      </c>
      <c r="J2971" s="336">
        <v>1E-4</v>
      </c>
      <c r="K2971" s="337">
        <v>254.93</v>
      </c>
      <c r="L2971" s="337">
        <v>0.02</v>
      </c>
      <c r="M2971" s="346"/>
    </row>
    <row r="2972" spans="2:13" ht="51" outlineLevel="1" x14ac:dyDescent="0.2">
      <c r="B2972" s="345"/>
      <c r="C2972" s="490" t="s">
        <v>1903</v>
      </c>
      <c r="D2972" s="467" t="s">
        <v>2503</v>
      </c>
      <c r="E2972" s="442" t="s">
        <v>14</v>
      </c>
      <c r="F2972" s="442" t="s">
        <v>2504</v>
      </c>
      <c r="G2972" s="468" t="s">
        <v>1902</v>
      </c>
      <c r="H2972" s="468"/>
      <c r="I2972" s="335" t="s">
        <v>16</v>
      </c>
      <c r="J2972" s="336">
        <v>2E-3</v>
      </c>
      <c r="K2972" s="337">
        <v>208.65</v>
      </c>
      <c r="L2972" s="337">
        <v>0.41</v>
      </c>
      <c r="M2972" s="346"/>
    </row>
    <row r="2973" spans="2:13" ht="51" outlineLevel="1" x14ac:dyDescent="0.2">
      <c r="B2973" s="345"/>
      <c r="C2973" s="490" t="s">
        <v>1903</v>
      </c>
      <c r="D2973" s="467" t="s">
        <v>2505</v>
      </c>
      <c r="E2973" s="442" t="s">
        <v>14</v>
      </c>
      <c r="F2973" s="442" t="s">
        <v>2506</v>
      </c>
      <c r="G2973" s="468" t="s">
        <v>1902</v>
      </c>
      <c r="H2973" s="468"/>
      <c r="I2973" s="335" t="s">
        <v>16</v>
      </c>
      <c r="J2973" s="336">
        <v>1E-3</v>
      </c>
      <c r="K2973" s="337">
        <v>312.67</v>
      </c>
      <c r="L2973" s="337">
        <v>0.31</v>
      </c>
      <c r="M2973" s="346"/>
    </row>
    <row r="2974" spans="2:13" ht="51" outlineLevel="1" x14ac:dyDescent="0.2">
      <c r="B2974" s="345"/>
      <c r="C2974" s="490" t="s">
        <v>1903</v>
      </c>
      <c r="D2974" s="467" t="s">
        <v>2507</v>
      </c>
      <c r="E2974" s="442" t="s">
        <v>14</v>
      </c>
      <c r="F2974" s="442" t="s">
        <v>2508</v>
      </c>
      <c r="G2974" s="468" t="s">
        <v>1902</v>
      </c>
      <c r="H2974" s="468"/>
      <c r="I2974" s="335" t="s">
        <v>2026</v>
      </c>
      <c r="J2974" s="336">
        <v>7.0000000000000001E-3</v>
      </c>
      <c r="K2974" s="337">
        <v>56.37</v>
      </c>
      <c r="L2974" s="337">
        <v>0.39</v>
      </c>
      <c r="M2974" s="346"/>
    </row>
    <row r="2975" spans="2:13" ht="51" outlineLevel="1" x14ac:dyDescent="0.2">
      <c r="B2975" s="345"/>
      <c r="C2975" s="490" t="s">
        <v>1903</v>
      </c>
      <c r="D2975" s="467" t="s">
        <v>2509</v>
      </c>
      <c r="E2975" s="442" t="s">
        <v>14</v>
      </c>
      <c r="F2975" s="442" t="s">
        <v>2510</v>
      </c>
      <c r="G2975" s="468" t="s">
        <v>1902</v>
      </c>
      <c r="H2975" s="468"/>
      <c r="I2975" s="335" t="s">
        <v>2026</v>
      </c>
      <c r="J2975" s="336">
        <v>8.0000000000000002E-3</v>
      </c>
      <c r="K2975" s="337">
        <v>85.8</v>
      </c>
      <c r="L2975" s="337">
        <v>0.68</v>
      </c>
      <c r="M2975" s="346"/>
    </row>
    <row r="2976" spans="2:13" ht="51" outlineLevel="1" x14ac:dyDescent="0.2">
      <c r="B2976" s="345"/>
      <c r="C2976" s="490" t="s">
        <v>1903</v>
      </c>
      <c r="D2976" s="467" t="s">
        <v>2511</v>
      </c>
      <c r="E2976" s="442" t="s">
        <v>14</v>
      </c>
      <c r="F2976" s="442" t="s">
        <v>2512</v>
      </c>
      <c r="G2976" s="468" t="s">
        <v>1902</v>
      </c>
      <c r="H2976" s="468"/>
      <c r="I2976" s="335" t="s">
        <v>2026</v>
      </c>
      <c r="J2976" s="336">
        <v>6.0000000000000001E-3</v>
      </c>
      <c r="K2976" s="337">
        <v>59.72</v>
      </c>
      <c r="L2976" s="337">
        <v>0.35</v>
      </c>
      <c r="M2976" s="346"/>
    </row>
    <row r="2977" spans="2:13" ht="25.5" outlineLevel="1" x14ac:dyDescent="0.2">
      <c r="B2977" s="345"/>
      <c r="C2977" s="490" t="s">
        <v>1903</v>
      </c>
      <c r="D2977" s="467" t="s">
        <v>1997</v>
      </c>
      <c r="E2977" s="442" t="s">
        <v>14</v>
      </c>
      <c r="F2977" s="442" t="s">
        <v>1998</v>
      </c>
      <c r="G2977" s="468" t="s">
        <v>1916</v>
      </c>
      <c r="H2977" s="468"/>
      <c r="I2977" s="335" t="s">
        <v>1050</v>
      </c>
      <c r="J2977" s="336">
        <v>8.0000000000000002E-3</v>
      </c>
      <c r="K2977" s="337">
        <v>21.09</v>
      </c>
      <c r="L2977" s="337">
        <v>0.16</v>
      </c>
      <c r="M2977" s="346"/>
    </row>
    <row r="2978" spans="2:13" outlineLevel="1" x14ac:dyDescent="0.2">
      <c r="B2978" s="345"/>
      <c r="C2978" s="491"/>
      <c r="D2978" s="469"/>
      <c r="E2978" s="469"/>
      <c r="F2978" s="469"/>
      <c r="G2978" s="469" t="s">
        <v>1917</v>
      </c>
      <c r="H2978" s="470">
        <v>0.27600647187589228</v>
      </c>
      <c r="I2978" s="469" t="s">
        <v>1918</v>
      </c>
      <c r="J2978" s="470">
        <v>0.3</v>
      </c>
      <c r="K2978" s="469" t="s">
        <v>1919</v>
      </c>
      <c r="L2978" s="470">
        <v>0.57999999999999996</v>
      </c>
      <c r="M2978" s="346"/>
    </row>
    <row r="2979" spans="2:13" ht="13.5" outlineLevel="1" thickBot="1" x14ac:dyDescent="0.25">
      <c r="B2979" s="345"/>
      <c r="C2979" s="491"/>
      <c r="D2979" s="469"/>
      <c r="E2979" s="469"/>
      <c r="F2979" s="469"/>
      <c r="G2979" s="469" t="s">
        <v>1920</v>
      </c>
      <c r="H2979" s="470">
        <v>0.51</v>
      </c>
      <c r="I2979" s="469"/>
      <c r="J2979" s="471" t="s">
        <v>1921</v>
      </c>
      <c r="K2979" s="471"/>
      <c r="L2979" s="470">
        <v>2.83</v>
      </c>
      <c r="M2979" s="346"/>
    </row>
    <row r="2980" spans="2:13" ht="13.5" outlineLevel="1" thickTop="1" x14ac:dyDescent="0.2">
      <c r="B2980" s="345"/>
      <c r="C2980" s="492"/>
      <c r="D2980" s="338"/>
      <c r="E2980" s="338"/>
      <c r="F2980" s="338"/>
      <c r="G2980" s="338"/>
      <c r="H2980" s="338"/>
      <c r="I2980" s="338"/>
      <c r="J2980" s="338"/>
      <c r="K2980" s="338"/>
      <c r="L2980" s="338"/>
      <c r="M2980" s="346"/>
    </row>
    <row r="2981" spans="2:13" ht="15" outlineLevel="1" x14ac:dyDescent="0.2">
      <c r="B2981" s="345"/>
      <c r="C2981" s="488" t="s">
        <v>925</v>
      </c>
      <c r="D2981" s="462" t="s">
        <v>1</v>
      </c>
      <c r="E2981" s="461" t="s">
        <v>2</v>
      </c>
      <c r="F2981" s="461" t="s">
        <v>3</v>
      </c>
      <c r="G2981" s="463" t="s">
        <v>1900</v>
      </c>
      <c r="H2981" s="463"/>
      <c r="I2981" s="464" t="s">
        <v>4</v>
      </c>
      <c r="J2981" s="462" t="s">
        <v>5</v>
      </c>
      <c r="K2981" s="462" t="s">
        <v>6</v>
      </c>
      <c r="L2981" s="462" t="s">
        <v>7</v>
      </c>
      <c r="M2981" s="346"/>
    </row>
    <row r="2982" spans="2:13" ht="25.5" outlineLevel="1" x14ac:dyDescent="0.2">
      <c r="B2982" s="345"/>
      <c r="C2982" s="489" t="s">
        <v>1901</v>
      </c>
      <c r="D2982" s="465" t="s">
        <v>926</v>
      </c>
      <c r="E2982" s="443" t="s">
        <v>14</v>
      </c>
      <c r="F2982" s="443" t="s">
        <v>927</v>
      </c>
      <c r="G2982" s="466" t="s">
        <v>2500</v>
      </c>
      <c r="H2982" s="466"/>
      <c r="I2982" s="332" t="s">
        <v>90</v>
      </c>
      <c r="J2982" s="333">
        <v>1</v>
      </c>
      <c r="K2982" s="334">
        <v>275.89999999999998</v>
      </c>
      <c r="L2982" s="334">
        <v>275.89999999999998</v>
      </c>
      <c r="M2982" s="346"/>
    </row>
    <row r="2983" spans="2:13" ht="51" outlineLevel="1" x14ac:dyDescent="0.2">
      <c r="B2983" s="345"/>
      <c r="C2983" s="490" t="s">
        <v>1903</v>
      </c>
      <c r="D2983" s="467" t="s">
        <v>2513</v>
      </c>
      <c r="E2983" s="442" t="s">
        <v>14</v>
      </c>
      <c r="F2983" s="442" t="s">
        <v>2514</v>
      </c>
      <c r="G2983" s="468" t="s">
        <v>1902</v>
      </c>
      <c r="H2983" s="468"/>
      <c r="I2983" s="335" t="s">
        <v>16</v>
      </c>
      <c r="J2983" s="336">
        <v>8.9999999999999993E-3</v>
      </c>
      <c r="K2983" s="337">
        <v>161.29</v>
      </c>
      <c r="L2983" s="337">
        <v>1.45</v>
      </c>
      <c r="M2983" s="346"/>
    </row>
    <row r="2984" spans="2:13" ht="51" outlineLevel="1" x14ac:dyDescent="0.2">
      <c r="B2984" s="345"/>
      <c r="C2984" s="490" t="s">
        <v>1903</v>
      </c>
      <c r="D2984" s="467" t="s">
        <v>2505</v>
      </c>
      <c r="E2984" s="442" t="s">
        <v>14</v>
      </c>
      <c r="F2984" s="442" t="s">
        <v>2506</v>
      </c>
      <c r="G2984" s="468" t="s">
        <v>1902</v>
      </c>
      <c r="H2984" s="468"/>
      <c r="I2984" s="335" t="s">
        <v>16</v>
      </c>
      <c r="J2984" s="336">
        <v>2E-3</v>
      </c>
      <c r="K2984" s="337">
        <v>312.67</v>
      </c>
      <c r="L2984" s="337">
        <v>0.62</v>
      </c>
      <c r="M2984" s="346"/>
    </row>
    <row r="2985" spans="2:13" ht="51" outlineLevel="1" x14ac:dyDescent="0.2">
      <c r="B2985" s="345"/>
      <c r="C2985" s="490" t="s">
        <v>1903</v>
      </c>
      <c r="D2985" s="467" t="s">
        <v>2501</v>
      </c>
      <c r="E2985" s="442" t="s">
        <v>14</v>
      </c>
      <c r="F2985" s="442" t="s">
        <v>2502</v>
      </c>
      <c r="G2985" s="468" t="s">
        <v>1902</v>
      </c>
      <c r="H2985" s="468"/>
      <c r="I2985" s="335" t="s">
        <v>16</v>
      </c>
      <c r="J2985" s="336">
        <v>8.0000000000000002E-3</v>
      </c>
      <c r="K2985" s="337">
        <v>254.93</v>
      </c>
      <c r="L2985" s="337">
        <v>2.0299999999999998</v>
      </c>
      <c r="M2985" s="346"/>
    </row>
    <row r="2986" spans="2:13" ht="51" outlineLevel="1" x14ac:dyDescent="0.2">
      <c r="B2986" s="345"/>
      <c r="C2986" s="490" t="s">
        <v>1903</v>
      </c>
      <c r="D2986" s="467" t="s">
        <v>2509</v>
      </c>
      <c r="E2986" s="442" t="s">
        <v>14</v>
      </c>
      <c r="F2986" s="442" t="s">
        <v>2510</v>
      </c>
      <c r="G2986" s="468" t="s">
        <v>1902</v>
      </c>
      <c r="H2986" s="468"/>
      <c r="I2986" s="335" t="s">
        <v>2026</v>
      </c>
      <c r="J2986" s="336">
        <v>2.1999999999999999E-2</v>
      </c>
      <c r="K2986" s="337">
        <v>85.8</v>
      </c>
      <c r="L2986" s="337">
        <v>1.88</v>
      </c>
      <c r="M2986" s="346"/>
    </row>
    <row r="2987" spans="2:13" ht="51" outlineLevel="1" x14ac:dyDescent="0.2">
      <c r="B2987" s="345"/>
      <c r="C2987" s="490" t="s">
        <v>1903</v>
      </c>
      <c r="D2987" s="467" t="s">
        <v>2515</v>
      </c>
      <c r="E2987" s="442" t="s">
        <v>14</v>
      </c>
      <c r="F2987" s="442" t="s">
        <v>2516</v>
      </c>
      <c r="G2987" s="468" t="s">
        <v>1902</v>
      </c>
      <c r="H2987" s="468"/>
      <c r="I2987" s="335" t="s">
        <v>16</v>
      </c>
      <c r="J2987" s="336">
        <v>4.0000000000000001E-3</v>
      </c>
      <c r="K2987" s="337">
        <v>218.67</v>
      </c>
      <c r="L2987" s="337">
        <v>0.87</v>
      </c>
      <c r="M2987" s="346"/>
    </row>
    <row r="2988" spans="2:13" ht="51" outlineLevel="1" x14ac:dyDescent="0.2">
      <c r="B2988" s="345"/>
      <c r="C2988" s="490" t="s">
        <v>1903</v>
      </c>
      <c r="D2988" s="467" t="s">
        <v>2507</v>
      </c>
      <c r="E2988" s="442" t="s">
        <v>14</v>
      </c>
      <c r="F2988" s="442" t="s">
        <v>2508</v>
      </c>
      <c r="G2988" s="468" t="s">
        <v>1902</v>
      </c>
      <c r="H2988" s="468"/>
      <c r="I2988" s="335" t="s">
        <v>2026</v>
      </c>
      <c r="J2988" s="336">
        <v>2.8000000000000001E-2</v>
      </c>
      <c r="K2988" s="337">
        <v>56.37</v>
      </c>
      <c r="L2988" s="337">
        <v>1.57</v>
      </c>
      <c r="M2988" s="346"/>
    </row>
    <row r="2989" spans="2:13" ht="51" outlineLevel="1" x14ac:dyDescent="0.2">
      <c r="B2989" s="345"/>
      <c r="C2989" s="490" t="s">
        <v>1903</v>
      </c>
      <c r="D2989" s="467" t="s">
        <v>2517</v>
      </c>
      <c r="E2989" s="442" t="s">
        <v>14</v>
      </c>
      <c r="F2989" s="442" t="s">
        <v>2518</v>
      </c>
      <c r="G2989" s="468" t="s">
        <v>1902</v>
      </c>
      <c r="H2989" s="468"/>
      <c r="I2989" s="335" t="s">
        <v>2026</v>
      </c>
      <c r="J2989" s="336">
        <v>2.5999999999999999E-2</v>
      </c>
      <c r="K2989" s="337">
        <v>82.09</v>
      </c>
      <c r="L2989" s="337">
        <v>2.13</v>
      </c>
      <c r="M2989" s="346"/>
    </row>
    <row r="2990" spans="2:13" ht="51" outlineLevel="1" x14ac:dyDescent="0.2">
      <c r="B2990" s="345"/>
      <c r="C2990" s="490" t="s">
        <v>1903</v>
      </c>
      <c r="D2990" s="467" t="s">
        <v>2519</v>
      </c>
      <c r="E2990" s="442" t="s">
        <v>14</v>
      </c>
      <c r="F2990" s="442" t="s">
        <v>2520</v>
      </c>
      <c r="G2990" s="468" t="s">
        <v>1902</v>
      </c>
      <c r="H2990" s="468"/>
      <c r="I2990" s="335" t="s">
        <v>2026</v>
      </c>
      <c r="J2990" s="336">
        <v>2.1000000000000001E-2</v>
      </c>
      <c r="K2990" s="337">
        <v>58.29</v>
      </c>
      <c r="L2990" s="337">
        <v>1.22</v>
      </c>
      <c r="M2990" s="346"/>
    </row>
    <row r="2991" spans="2:13" ht="25.5" outlineLevel="1" x14ac:dyDescent="0.2">
      <c r="B2991" s="345"/>
      <c r="C2991" s="490" t="s">
        <v>1903</v>
      </c>
      <c r="D2991" s="467" t="s">
        <v>2521</v>
      </c>
      <c r="E2991" s="442" t="s">
        <v>14</v>
      </c>
      <c r="F2991" s="442" t="s">
        <v>2522</v>
      </c>
      <c r="G2991" s="468" t="s">
        <v>2500</v>
      </c>
      <c r="H2991" s="468"/>
      <c r="I2991" s="335" t="s">
        <v>90</v>
      </c>
      <c r="J2991" s="336">
        <v>1</v>
      </c>
      <c r="K2991" s="337">
        <v>263.5</v>
      </c>
      <c r="L2991" s="337">
        <v>263.5</v>
      </c>
      <c r="M2991" s="346"/>
    </row>
    <row r="2992" spans="2:13" ht="25.5" outlineLevel="1" x14ac:dyDescent="0.2">
      <c r="B2992" s="345"/>
      <c r="C2992" s="490" t="s">
        <v>1903</v>
      </c>
      <c r="D2992" s="467" t="s">
        <v>1997</v>
      </c>
      <c r="E2992" s="442" t="s">
        <v>14</v>
      </c>
      <c r="F2992" s="442" t="s">
        <v>1998</v>
      </c>
      <c r="G2992" s="468" t="s">
        <v>1916</v>
      </c>
      <c r="H2992" s="468"/>
      <c r="I2992" s="335" t="s">
        <v>1050</v>
      </c>
      <c r="J2992" s="336">
        <v>0.03</v>
      </c>
      <c r="K2992" s="337">
        <v>21.09</v>
      </c>
      <c r="L2992" s="337">
        <v>0.63</v>
      </c>
      <c r="M2992" s="346"/>
    </row>
    <row r="2993" spans="2:13" outlineLevel="1" x14ac:dyDescent="0.2">
      <c r="B2993" s="345"/>
      <c r="C2993" s="491"/>
      <c r="D2993" s="469"/>
      <c r="E2993" s="469"/>
      <c r="F2993" s="469"/>
      <c r="G2993" s="469" t="s">
        <v>1917</v>
      </c>
      <c r="H2993" s="470">
        <v>1.7559722090035215</v>
      </c>
      <c r="I2993" s="469" t="s">
        <v>1918</v>
      </c>
      <c r="J2993" s="470">
        <v>1.93</v>
      </c>
      <c r="K2993" s="469" t="s">
        <v>1919</v>
      </c>
      <c r="L2993" s="470">
        <v>3.69</v>
      </c>
      <c r="M2993" s="346"/>
    </row>
    <row r="2994" spans="2:13" ht="13.5" outlineLevel="1" thickBot="1" x14ac:dyDescent="0.25">
      <c r="B2994" s="345"/>
      <c r="C2994" s="491"/>
      <c r="D2994" s="469"/>
      <c r="E2994" s="469"/>
      <c r="F2994" s="469"/>
      <c r="G2994" s="469" t="s">
        <v>1920</v>
      </c>
      <c r="H2994" s="470">
        <v>61.33</v>
      </c>
      <c r="I2994" s="469"/>
      <c r="J2994" s="471" t="s">
        <v>1921</v>
      </c>
      <c r="K2994" s="471"/>
      <c r="L2994" s="470">
        <v>337.23</v>
      </c>
      <c r="M2994" s="346"/>
    </row>
    <row r="2995" spans="2:13" ht="13.5" outlineLevel="1" thickTop="1" x14ac:dyDescent="0.2">
      <c r="B2995" s="345"/>
      <c r="C2995" s="492"/>
      <c r="D2995" s="338"/>
      <c r="E2995" s="338"/>
      <c r="F2995" s="338"/>
      <c r="G2995" s="338"/>
      <c r="H2995" s="338"/>
      <c r="I2995" s="338"/>
      <c r="J2995" s="338"/>
      <c r="K2995" s="338"/>
      <c r="L2995" s="338"/>
      <c r="M2995" s="346"/>
    </row>
    <row r="2996" spans="2:13" ht="15" outlineLevel="1" x14ac:dyDescent="0.2">
      <c r="B2996" s="345"/>
      <c r="C2996" s="488" t="s">
        <v>928</v>
      </c>
      <c r="D2996" s="462" t="s">
        <v>1</v>
      </c>
      <c r="E2996" s="461" t="s">
        <v>2</v>
      </c>
      <c r="F2996" s="461" t="s">
        <v>3</v>
      </c>
      <c r="G2996" s="463" t="s">
        <v>1900</v>
      </c>
      <c r="H2996" s="463"/>
      <c r="I2996" s="464" t="s">
        <v>4</v>
      </c>
      <c r="J2996" s="462" t="s">
        <v>5</v>
      </c>
      <c r="K2996" s="462" t="s">
        <v>6</v>
      </c>
      <c r="L2996" s="462" t="s">
        <v>7</v>
      </c>
      <c r="M2996" s="346"/>
    </row>
    <row r="2997" spans="2:13" ht="25.5" outlineLevel="1" x14ac:dyDescent="0.2">
      <c r="B2997" s="345"/>
      <c r="C2997" s="489" t="s">
        <v>1901</v>
      </c>
      <c r="D2997" s="465" t="s">
        <v>3092</v>
      </c>
      <c r="E2997" s="443" t="s">
        <v>14</v>
      </c>
      <c r="F2997" s="443" t="s">
        <v>3090</v>
      </c>
      <c r="G2997" s="466" t="s">
        <v>2500</v>
      </c>
      <c r="H2997" s="466"/>
      <c r="I2997" s="332" t="s">
        <v>24</v>
      </c>
      <c r="J2997" s="333">
        <v>1</v>
      </c>
      <c r="K2997" s="334">
        <v>116.15</v>
      </c>
      <c r="L2997" s="334">
        <v>116.15</v>
      </c>
      <c r="M2997" s="346"/>
    </row>
    <row r="2998" spans="2:13" ht="51" outlineLevel="1" x14ac:dyDescent="0.2">
      <c r="B2998" s="345"/>
      <c r="C2998" s="490" t="s">
        <v>1903</v>
      </c>
      <c r="D2998" s="467" t="s">
        <v>3093</v>
      </c>
      <c r="E2998" s="442" t="s">
        <v>14</v>
      </c>
      <c r="F2998" s="442" t="s">
        <v>3094</v>
      </c>
      <c r="G2998" s="468" t="s">
        <v>1902</v>
      </c>
      <c r="H2998" s="468"/>
      <c r="I2998" s="335" t="s">
        <v>16</v>
      </c>
      <c r="J2998" s="336">
        <v>6.8999999999999999E-3</v>
      </c>
      <c r="K2998" s="337">
        <v>8.6999999999999993</v>
      </c>
      <c r="L2998" s="337">
        <v>0.06</v>
      </c>
      <c r="M2998" s="346"/>
    </row>
    <row r="2999" spans="2:13" ht="51" outlineLevel="1" x14ac:dyDescent="0.2">
      <c r="B2999" s="345"/>
      <c r="C2999" s="490" t="s">
        <v>1903</v>
      </c>
      <c r="D2999" s="467" t="s">
        <v>3095</v>
      </c>
      <c r="E2999" s="442" t="s">
        <v>14</v>
      </c>
      <c r="F2999" s="442" t="s">
        <v>3096</v>
      </c>
      <c r="G2999" s="468" t="s">
        <v>1902</v>
      </c>
      <c r="H2999" s="468"/>
      <c r="I2999" s="335" t="s">
        <v>16</v>
      </c>
      <c r="J2999" s="336">
        <v>3.7000000000000002E-3</v>
      </c>
      <c r="K2999" s="337">
        <v>9.33</v>
      </c>
      <c r="L2999" s="337">
        <v>0.03</v>
      </c>
      <c r="M2999" s="346"/>
    </row>
    <row r="3000" spans="2:13" ht="51" outlineLevel="1" x14ac:dyDescent="0.2">
      <c r="B3000" s="345"/>
      <c r="C3000" s="490" t="s">
        <v>1903</v>
      </c>
      <c r="D3000" s="467" t="s">
        <v>3097</v>
      </c>
      <c r="E3000" s="442" t="s">
        <v>14</v>
      </c>
      <c r="F3000" s="442" t="s">
        <v>3098</v>
      </c>
      <c r="G3000" s="468" t="s">
        <v>1902</v>
      </c>
      <c r="H3000" s="468"/>
      <c r="I3000" s="335" t="s">
        <v>2026</v>
      </c>
      <c r="J3000" s="336">
        <v>0.16650000000000001</v>
      </c>
      <c r="K3000" s="337">
        <v>0.57999999999999996</v>
      </c>
      <c r="L3000" s="337">
        <v>0.09</v>
      </c>
      <c r="M3000" s="346"/>
    </row>
    <row r="3001" spans="2:13" ht="51" outlineLevel="1" x14ac:dyDescent="0.2">
      <c r="B3001" s="345"/>
      <c r="C3001" s="490" t="s">
        <v>1903</v>
      </c>
      <c r="D3001" s="467" t="s">
        <v>3099</v>
      </c>
      <c r="E3001" s="442" t="s">
        <v>14</v>
      </c>
      <c r="F3001" s="442" t="s">
        <v>3100</v>
      </c>
      <c r="G3001" s="468" t="s">
        <v>1902</v>
      </c>
      <c r="H3001" s="468"/>
      <c r="I3001" s="335" t="s">
        <v>2026</v>
      </c>
      <c r="J3001" s="336">
        <v>0.1696</v>
      </c>
      <c r="K3001" s="337">
        <v>0.84</v>
      </c>
      <c r="L3001" s="337">
        <v>0.14000000000000001</v>
      </c>
      <c r="M3001" s="346"/>
    </row>
    <row r="3002" spans="2:13" ht="25.5" outlineLevel="1" x14ac:dyDescent="0.2">
      <c r="B3002" s="345"/>
      <c r="C3002" s="490" t="s">
        <v>1903</v>
      </c>
      <c r="D3002" s="467" t="s">
        <v>2523</v>
      </c>
      <c r="E3002" s="442" t="s">
        <v>14</v>
      </c>
      <c r="F3002" s="442" t="s">
        <v>2524</v>
      </c>
      <c r="G3002" s="468" t="s">
        <v>1916</v>
      </c>
      <c r="H3002" s="468"/>
      <c r="I3002" s="335" t="s">
        <v>1050</v>
      </c>
      <c r="J3002" s="336">
        <v>0.34670000000000001</v>
      </c>
      <c r="K3002" s="337">
        <v>26.25</v>
      </c>
      <c r="L3002" s="337">
        <v>9.1</v>
      </c>
      <c r="M3002" s="346"/>
    </row>
    <row r="3003" spans="2:13" ht="25.5" outlineLevel="1" x14ac:dyDescent="0.2">
      <c r="B3003" s="345"/>
      <c r="C3003" s="490" t="s">
        <v>1903</v>
      </c>
      <c r="D3003" s="467" t="s">
        <v>1997</v>
      </c>
      <c r="E3003" s="442" t="s">
        <v>14</v>
      </c>
      <c r="F3003" s="442" t="s">
        <v>1998</v>
      </c>
      <c r="G3003" s="468" t="s">
        <v>1916</v>
      </c>
      <c r="H3003" s="468"/>
      <c r="I3003" s="335" t="s">
        <v>1050</v>
      </c>
      <c r="J3003" s="336">
        <v>0.34670000000000001</v>
      </c>
      <c r="K3003" s="337">
        <v>21.09</v>
      </c>
      <c r="L3003" s="337">
        <v>7.31</v>
      </c>
      <c r="M3003" s="346"/>
    </row>
    <row r="3004" spans="2:13" outlineLevel="1" x14ac:dyDescent="0.2">
      <c r="B3004" s="345"/>
      <c r="C3004" s="493" t="s">
        <v>1991</v>
      </c>
      <c r="D3004" s="472" t="s">
        <v>2173</v>
      </c>
      <c r="E3004" s="444" t="s">
        <v>14</v>
      </c>
      <c r="F3004" s="444" t="s">
        <v>1221</v>
      </c>
      <c r="G3004" s="473" t="s">
        <v>1993</v>
      </c>
      <c r="H3004" s="473"/>
      <c r="I3004" s="339" t="s">
        <v>90</v>
      </c>
      <c r="J3004" s="340">
        <v>5.6800000000000003E-2</v>
      </c>
      <c r="K3004" s="341">
        <v>207.93</v>
      </c>
      <c r="L3004" s="341">
        <v>11.81</v>
      </c>
      <c r="M3004" s="346"/>
    </row>
    <row r="3005" spans="2:13" ht="38.25" outlineLevel="1" x14ac:dyDescent="0.2">
      <c r="B3005" s="345"/>
      <c r="C3005" s="493" t="s">
        <v>1991</v>
      </c>
      <c r="D3005" s="472" t="s">
        <v>3101</v>
      </c>
      <c r="E3005" s="444" t="s">
        <v>14</v>
      </c>
      <c r="F3005" s="444" t="s">
        <v>3102</v>
      </c>
      <c r="G3005" s="473" t="s">
        <v>1993</v>
      </c>
      <c r="H3005" s="473"/>
      <c r="I3005" s="339" t="s">
        <v>24</v>
      </c>
      <c r="J3005" s="340">
        <v>1.0031000000000001</v>
      </c>
      <c r="K3005" s="341">
        <v>85.61</v>
      </c>
      <c r="L3005" s="341">
        <v>85.87</v>
      </c>
      <c r="M3005" s="346"/>
    </row>
    <row r="3006" spans="2:13" outlineLevel="1" x14ac:dyDescent="0.2">
      <c r="B3006" s="345"/>
      <c r="C3006" s="493" t="s">
        <v>1991</v>
      </c>
      <c r="D3006" s="472" t="s">
        <v>2526</v>
      </c>
      <c r="E3006" s="444" t="s">
        <v>14</v>
      </c>
      <c r="F3006" s="444" t="s">
        <v>1253</v>
      </c>
      <c r="G3006" s="473" t="s">
        <v>1993</v>
      </c>
      <c r="H3006" s="473"/>
      <c r="I3006" s="339" t="s">
        <v>90</v>
      </c>
      <c r="J3006" s="340">
        <v>1.09E-2</v>
      </c>
      <c r="K3006" s="341">
        <v>159.74</v>
      </c>
      <c r="L3006" s="341">
        <v>1.74</v>
      </c>
      <c r="M3006" s="346"/>
    </row>
    <row r="3007" spans="2:13" outlineLevel="1" x14ac:dyDescent="0.2">
      <c r="B3007" s="345"/>
      <c r="C3007" s="491"/>
      <c r="D3007" s="469"/>
      <c r="E3007" s="469"/>
      <c r="F3007" s="469"/>
      <c r="G3007" s="469" t="s">
        <v>1917</v>
      </c>
      <c r="H3007" s="470">
        <v>5.2203293042733412</v>
      </c>
      <c r="I3007" s="469" t="s">
        <v>1918</v>
      </c>
      <c r="J3007" s="470">
        <v>5.75</v>
      </c>
      <c r="K3007" s="469" t="s">
        <v>1919</v>
      </c>
      <c r="L3007" s="470">
        <v>10.97</v>
      </c>
      <c r="M3007" s="346"/>
    </row>
    <row r="3008" spans="2:13" ht="13.5" outlineLevel="1" thickBot="1" x14ac:dyDescent="0.25">
      <c r="B3008" s="345"/>
      <c r="C3008" s="491"/>
      <c r="D3008" s="469"/>
      <c r="E3008" s="469"/>
      <c r="F3008" s="469"/>
      <c r="G3008" s="469" t="s">
        <v>1920</v>
      </c>
      <c r="H3008" s="470">
        <v>25.82</v>
      </c>
      <c r="I3008" s="469"/>
      <c r="J3008" s="471" t="s">
        <v>1921</v>
      </c>
      <c r="K3008" s="471"/>
      <c r="L3008" s="470">
        <v>141.97</v>
      </c>
      <c r="M3008" s="346"/>
    </row>
    <row r="3009" spans="2:13" ht="13.5" outlineLevel="1" thickTop="1" x14ac:dyDescent="0.2">
      <c r="B3009" s="345"/>
      <c r="C3009" s="492"/>
      <c r="D3009" s="338"/>
      <c r="E3009" s="338"/>
      <c r="F3009" s="338"/>
      <c r="G3009" s="338"/>
      <c r="H3009" s="338"/>
      <c r="I3009" s="338"/>
      <c r="J3009" s="338"/>
      <c r="K3009" s="338"/>
      <c r="L3009" s="338"/>
      <c r="M3009" s="346"/>
    </row>
    <row r="3010" spans="2:13" ht="15" outlineLevel="1" x14ac:dyDescent="0.2">
      <c r="B3010" s="345"/>
      <c r="C3010" s="488" t="s">
        <v>929</v>
      </c>
      <c r="D3010" s="462" t="s">
        <v>1</v>
      </c>
      <c r="E3010" s="461" t="s">
        <v>2</v>
      </c>
      <c r="F3010" s="461" t="s">
        <v>3</v>
      </c>
      <c r="G3010" s="463" t="s">
        <v>1900</v>
      </c>
      <c r="H3010" s="463"/>
      <c r="I3010" s="464" t="s">
        <v>4</v>
      </c>
      <c r="J3010" s="462" t="s">
        <v>5</v>
      </c>
      <c r="K3010" s="462" t="s">
        <v>6</v>
      </c>
      <c r="L3010" s="462" t="s">
        <v>7</v>
      </c>
      <c r="M3010" s="346"/>
    </row>
    <row r="3011" spans="2:13" ht="63.75" outlineLevel="1" x14ac:dyDescent="0.2">
      <c r="B3011" s="345"/>
      <c r="C3011" s="489" t="s">
        <v>1901</v>
      </c>
      <c r="D3011" s="465" t="s">
        <v>931</v>
      </c>
      <c r="E3011" s="443" t="s">
        <v>14</v>
      </c>
      <c r="F3011" s="443" t="s">
        <v>932</v>
      </c>
      <c r="G3011" s="466" t="s">
        <v>2527</v>
      </c>
      <c r="H3011" s="466"/>
      <c r="I3011" s="332" t="s">
        <v>83</v>
      </c>
      <c r="J3011" s="333">
        <v>1</v>
      </c>
      <c r="K3011" s="334">
        <v>57.11</v>
      </c>
      <c r="L3011" s="334">
        <v>57.11</v>
      </c>
      <c r="M3011" s="346"/>
    </row>
    <row r="3012" spans="2:13" ht="25.5" outlineLevel="1" x14ac:dyDescent="0.2">
      <c r="B3012" s="345"/>
      <c r="C3012" s="490" t="s">
        <v>1903</v>
      </c>
      <c r="D3012" s="467" t="s">
        <v>2125</v>
      </c>
      <c r="E3012" s="442" t="s">
        <v>14</v>
      </c>
      <c r="F3012" s="442" t="s">
        <v>2126</v>
      </c>
      <c r="G3012" s="468" t="s">
        <v>1916</v>
      </c>
      <c r="H3012" s="468"/>
      <c r="I3012" s="335" t="s">
        <v>90</v>
      </c>
      <c r="J3012" s="336">
        <v>2E-3</v>
      </c>
      <c r="K3012" s="337">
        <v>731.63</v>
      </c>
      <c r="L3012" s="337">
        <v>1.46</v>
      </c>
      <c r="M3012" s="346"/>
    </row>
    <row r="3013" spans="2:13" ht="25.5" outlineLevel="1" x14ac:dyDescent="0.2">
      <c r="B3013" s="345"/>
      <c r="C3013" s="490" t="s">
        <v>1903</v>
      </c>
      <c r="D3013" s="467" t="s">
        <v>2014</v>
      </c>
      <c r="E3013" s="442" t="s">
        <v>14</v>
      </c>
      <c r="F3013" s="442" t="s">
        <v>2015</v>
      </c>
      <c r="G3013" s="468" t="s">
        <v>1916</v>
      </c>
      <c r="H3013" s="468"/>
      <c r="I3013" s="335" t="s">
        <v>1050</v>
      </c>
      <c r="J3013" s="336">
        <v>0.39400000000000002</v>
      </c>
      <c r="K3013" s="337">
        <v>28.33</v>
      </c>
      <c r="L3013" s="337">
        <v>11.16</v>
      </c>
      <c r="M3013" s="346"/>
    </row>
    <row r="3014" spans="2:13" ht="25.5" outlineLevel="1" x14ac:dyDescent="0.2">
      <c r="B3014" s="345"/>
      <c r="C3014" s="490" t="s">
        <v>1903</v>
      </c>
      <c r="D3014" s="467" t="s">
        <v>1997</v>
      </c>
      <c r="E3014" s="442" t="s">
        <v>14</v>
      </c>
      <c r="F3014" s="442" t="s">
        <v>1998</v>
      </c>
      <c r="G3014" s="468" t="s">
        <v>1916</v>
      </c>
      <c r="H3014" s="468"/>
      <c r="I3014" s="335" t="s">
        <v>1050</v>
      </c>
      <c r="J3014" s="336">
        <v>0.39400000000000002</v>
      </c>
      <c r="K3014" s="337">
        <v>21.09</v>
      </c>
      <c r="L3014" s="337">
        <v>8.3000000000000007</v>
      </c>
      <c r="M3014" s="346"/>
    </row>
    <row r="3015" spans="2:13" outlineLevel="1" x14ac:dyDescent="0.2">
      <c r="B3015" s="345"/>
      <c r="C3015" s="493" t="s">
        <v>1991</v>
      </c>
      <c r="D3015" s="472" t="s">
        <v>2173</v>
      </c>
      <c r="E3015" s="444" t="s">
        <v>14</v>
      </c>
      <c r="F3015" s="444" t="s">
        <v>1221</v>
      </c>
      <c r="G3015" s="473" t="s">
        <v>1993</v>
      </c>
      <c r="H3015" s="473"/>
      <c r="I3015" s="339" t="s">
        <v>90</v>
      </c>
      <c r="J3015" s="340">
        <v>7.0000000000000001E-3</v>
      </c>
      <c r="K3015" s="341">
        <v>207.93</v>
      </c>
      <c r="L3015" s="341">
        <v>1.45</v>
      </c>
      <c r="M3015" s="346"/>
    </row>
    <row r="3016" spans="2:13" ht="25.5" outlineLevel="1" x14ac:dyDescent="0.2">
      <c r="B3016" s="345"/>
      <c r="C3016" s="493" t="s">
        <v>1991</v>
      </c>
      <c r="D3016" s="472" t="s">
        <v>2528</v>
      </c>
      <c r="E3016" s="444" t="s">
        <v>14</v>
      </c>
      <c r="F3016" s="444" t="s">
        <v>1290</v>
      </c>
      <c r="G3016" s="473" t="s">
        <v>1993</v>
      </c>
      <c r="H3016" s="473"/>
      <c r="I3016" s="339" t="s">
        <v>83</v>
      </c>
      <c r="J3016" s="340">
        <v>1.0049999999999999</v>
      </c>
      <c r="K3016" s="341">
        <v>34.57</v>
      </c>
      <c r="L3016" s="341">
        <v>34.74</v>
      </c>
      <c r="M3016" s="346"/>
    </row>
    <row r="3017" spans="2:13" outlineLevel="1" x14ac:dyDescent="0.2">
      <c r="B3017" s="345"/>
      <c r="C3017" s="491"/>
      <c r="D3017" s="469"/>
      <c r="E3017" s="469"/>
      <c r="F3017" s="469"/>
      <c r="G3017" s="469" t="s">
        <v>1917</v>
      </c>
      <c r="H3017" s="470">
        <v>6.4290473017987999</v>
      </c>
      <c r="I3017" s="469" t="s">
        <v>1918</v>
      </c>
      <c r="J3017" s="470">
        <v>7.08</v>
      </c>
      <c r="K3017" s="469" t="s">
        <v>1919</v>
      </c>
      <c r="L3017" s="470">
        <v>13.51</v>
      </c>
      <c r="M3017" s="346"/>
    </row>
    <row r="3018" spans="2:13" ht="13.5" outlineLevel="1" thickBot="1" x14ac:dyDescent="0.25">
      <c r="B3018" s="345"/>
      <c r="C3018" s="491"/>
      <c r="D3018" s="469"/>
      <c r="E3018" s="469"/>
      <c r="F3018" s="469"/>
      <c r="G3018" s="469" t="s">
        <v>1920</v>
      </c>
      <c r="H3018" s="470">
        <v>12.69</v>
      </c>
      <c r="I3018" s="469"/>
      <c r="J3018" s="471" t="s">
        <v>1921</v>
      </c>
      <c r="K3018" s="471"/>
      <c r="L3018" s="470">
        <v>69.8</v>
      </c>
      <c r="M3018" s="346"/>
    </row>
    <row r="3019" spans="2:13" ht="13.5" outlineLevel="1" thickTop="1" x14ac:dyDescent="0.2">
      <c r="B3019" s="345"/>
      <c r="C3019" s="492"/>
      <c r="D3019" s="338"/>
      <c r="E3019" s="338"/>
      <c r="F3019" s="338"/>
      <c r="G3019" s="338"/>
      <c r="H3019" s="338"/>
      <c r="I3019" s="338"/>
      <c r="J3019" s="338"/>
      <c r="K3019" s="338"/>
      <c r="L3019" s="338"/>
      <c r="M3019" s="346"/>
    </row>
    <row r="3020" spans="2:13" ht="15" outlineLevel="1" x14ac:dyDescent="0.2">
      <c r="B3020" s="345"/>
      <c r="C3020" s="488" t="s">
        <v>930</v>
      </c>
      <c r="D3020" s="462" t="s">
        <v>1</v>
      </c>
      <c r="E3020" s="461" t="s">
        <v>2</v>
      </c>
      <c r="F3020" s="461" t="s">
        <v>3</v>
      </c>
      <c r="G3020" s="463" t="s">
        <v>1900</v>
      </c>
      <c r="H3020" s="463"/>
      <c r="I3020" s="464" t="s">
        <v>4</v>
      </c>
      <c r="J3020" s="462" t="s">
        <v>5</v>
      </c>
      <c r="K3020" s="462" t="s">
        <v>6</v>
      </c>
      <c r="L3020" s="462" t="s">
        <v>7</v>
      </c>
      <c r="M3020" s="346"/>
    </row>
    <row r="3021" spans="2:13" ht="63.75" outlineLevel="1" x14ac:dyDescent="0.2">
      <c r="B3021" s="345"/>
      <c r="C3021" s="489" t="s">
        <v>1901</v>
      </c>
      <c r="D3021" s="465" t="s">
        <v>934</v>
      </c>
      <c r="E3021" s="443" t="s">
        <v>14</v>
      </c>
      <c r="F3021" s="443" t="s">
        <v>935</v>
      </c>
      <c r="G3021" s="466" t="s">
        <v>2527</v>
      </c>
      <c r="H3021" s="466"/>
      <c r="I3021" s="332" t="s">
        <v>83</v>
      </c>
      <c r="J3021" s="333">
        <v>1</v>
      </c>
      <c r="K3021" s="334">
        <v>61.51</v>
      </c>
      <c r="L3021" s="334">
        <v>61.51</v>
      </c>
      <c r="M3021" s="346"/>
    </row>
    <row r="3022" spans="2:13" ht="25.5" outlineLevel="1" x14ac:dyDescent="0.2">
      <c r="B3022" s="345"/>
      <c r="C3022" s="490" t="s">
        <v>1903</v>
      </c>
      <c r="D3022" s="467" t="s">
        <v>2125</v>
      </c>
      <c r="E3022" s="442" t="s">
        <v>14</v>
      </c>
      <c r="F3022" s="442" t="s">
        <v>2126</v>
      </c>
      <c r="G3022" s="468" t="s">
        <v>1916</v>
      </c>
      <c r="H3022" s="468"/>
      <c r="I3022" s="335" t="s">
        <v>90</v>
      </c>
      <c r="J3022" s="336">
        <v>2E-3</v>
      </c>
      <c r="K3022" s="337">
        <v>731.63</v>
      </c>
      <c r="L3022" s="337">
        <v>1.46</v>
      </c>
      <c r="M3022" s="346"/>
    </row>
    <row r="3023" spans="2:13" ht="25.5" outlineLevel="1" x14ac:dyDescent="0.2">
      <c r="B3023" s="345"/>
      <c r="C3023" s="490" t="s">
        <v>1903</v>
      </c>
      <c r="D3023" s="467" t="s">
        <v>2014</v>
      </c>
      <c r="E3023" s="442" t="s">
        <v>14</v>
      </c>
      <c r="F3023" s="442" t="s">
        <v>2015</v>
      </c>
      <c r="G3023" s="468" t="s">
        <v>1916</v>
      </c>
      <c r="H3023" s="468"/>
      <c r="I3023" s="335" t="s">
        <v>1050</v>
      </c>
      <c r="J3023" s="336">
        <v>0.48299999999999998</v>
      </c>
      <c r="K3023" s="337">
        <v>28.33</v>
      </c>
      <c r="L3023" s="337">
        <v>13.68</v>
      </c>
      <c r="M3023" s="346"/>
    </row>
    <row r="3024" spans="2:13" ht="25.5" outlineLevel="1" x14ac:dyDescent="0.2">
      <c r="B3024" s="345"/>
      <c r="C3024" s="490" t="s">
        <v>1903</v>
      </c>
      <c r="D3024" s="467" t="s">
        <v>1997</v>
      </c>
      <c r="E3024" s="442" t="s">
        <v>14</v>
      </c>
      <c r="F3024" s="442" t="s">
        <v>1998</v>
      </c>
      <c r="G3024" s="468" t="s">
        <v>1916</v>
      </c>
      <c r="H3024" s="468"/>
      <c r="I3024" s="335" t="s">
        <v>1050</v>
      </c>
      <c r="J3024" s="336">
        <v>0.48299999999999998</v>
      </c>
      <c r="K3024" s="337">
        <v>21.09</v>
      </c>
      <c r="L3024" s="337">
        <v>10.18</v>
      </c>
      <c r="M3024" s="346"/>
    </row>
    <row r="3025" spans="2:13" outlineLevel="1" x14ac:dyDescent="0.2">
      <c r="B3025" s="345"/>
      <c r="C3025" s="493" t="s">
        <v>1991</v>
      </c>
      <c r="D3025" s="472" t="s">
        <v>2173</v>
      </c>
      <c r="E3025" s="444" t="s">
        <v>14</v>
      </c>
      <c r="F3025" s="444" t="s">
        <v>1221</v>
      </c>
      <c r="G3025" s="473" t="s">
        <v>1993</v>
      </c>
      <c r="H3025" s="473"/>
      <c r="I3025" s="339" t="s">
        <v>90</v>
      </c>
      <c r="J3025" s="340">
        <v>7.0000000000000001E-3</v>
      </c>
      <c r="K3025" s="341">
        <v>207.93</v>
      </c>
      <c r="L3025" s="341">
        <v>1.45</v>
      </c>
      <c r="M3025" s="346"/>
    </row>
    <row r="3026" spans="2:13" ht="25.5" outlineLevel="1" x14ac:dyDescent="0.2">
      <c r="B3026" s="345"/>
      <c r="C3026" s="493" t="s">
        <v>1991</v>
      </c>
      <c r="D3026" s="472" t="s">
        <v>2528</v>
      </c>
      <c r="E3026" s="444" t="s">
        <v>14</v>
      </c>
      <c r="F3026" s="444" t="s">
        <v>1290</v>
      </c>
      <c r="G3026" s="473" t="s">
        <v>1993</v>
      </c>
      <c r="H3026" s="473"/>
      <c r="I3026" s="339" t="s">
        <v>83</v>
      </c>
      <c r="J3026" s="340">
        <v>1.0049999999999999</v>
      </c>
      <c r="K3026" s="341">
        <v>34.57</v>
      </c>
      <c r="L3026" s="341">
        <v>34.74</v>
      </c>
      <c r="M3026" s="346"/>
    </row>
    <row r="3027" spans="2:13" outlineLevel="1" x14ac:dyDescent="0.2">
      <c r="B3027" s="345"/>
      <c r="C3027" s="491"/>
      <c r="D3027" s="469"/>
      <c r="E3027" s="469"/>
      <c r="F3027" s="469"/>
      <c r="G3027" s="469" t="s">
        <v>1917</v>
      </c>
      <c r="H3027" s="470">
        <v>7.8614257161892072</v>
      </c>
      <c r="I3027" s="469" t="s">
        <v>1918</v>
      </c>
      <c r="J3027" s="470">
        <v>8.66</v>
      </c>
      <c r="K3027" s="469" t="s">
        <v>1919</v>
      </c>
      <c r="L3027" s="470">
        <v>16.52</v>
      </c>
      <c r="M3027" s="346"/>
    </row>
    <row r="3028" spans="2:13" ht="13.5" outlineLevel="1" thickBot="1" x14ac:dyDescent="0.25">
      <c r="B3028" s="345"/>
      <c r="C3028" s="491"/>
      <c r="D3028" s="469"/>
      <c r="E3028" s="469"/>
      <c r="F3028" s="469"/>
      <c r="G3028" s="469" t="s">
        <v>1920</v>
      </c>
      <c r="H3028" s="470">
        <v>13.67</v>
      </c>
      <c r="I3028" s="469"/>
      <c r="J3028" s="471" t="s">
        <v>1921</v>
      </c>
      <c r="K3028" s="471"/>
      <c r="L3028" s="470">
        <v>75.180000000000007</v>
      </c>
      <c r="M3028" s="346"/>
    </row>
    <row r="3029" spans="2:13" ht="13.5" outlineLevel="1" thickTop="1" x14ac:dyDescent="0.2">
      <c r="B3029" s="345"/>
      <c r="C3029" s="492"/>
      <c r="D3029" s="338"/>
      <c r="E3029" s="338"/>
      <c r="F3029" s="338"/>
      <c r="G3029" s="338"/>
      <c r="H3029" s="338"/>
      <c r="I3029" s="338"/>
      <c r="J3029" s="338"/>
      <c r="K3029" s="338"/>
      <c r="L3029" s="338"/>
      <c r="M3029" s="346"/>
    </row>
    <row r="3030" spans="2:13" ht="15" outlineLevel="1" x14ac:dyDescent="0.2">
      <c r="B3030" s="345"/>
      <c r="C3030" s="488" t="s">
        <v>933</v>
      </c>
      <c r="D3030" s="462" t="s">
        <v>1</v>
      </c>
      <c r="E3030" s="461" t="s">
        <v>2</v>
      </c>
      <c r="F3030" s="461" t="s">
        <v>3</v>
      </c>
      <c r="G3030" s="463" t="s">
        <v>1900</v>
      </c>
      <c r="H3030" s="463"/>
      <c r="I3030" s="464" t="s">
        <v>4</v>
      </c>
      <c r="J3030" s="462" t="s">
        <v>5</v>
      </c>
      <c r="K3030" s="462" t="s">
        <v>6</v>
      </c>
      <c r="L3030" s="462" t="s">
        <v>7</v>
      </c>
      <c r="M3030" s="346"/>
    </row>
    <row r="3031" spans="2:13" ht="25.5" outlineLevel="1" x14ac:dyDescent="0.2">
      <c r="B3031" s="345"/>
      <c r="C3031" s="489" t="s">
        <v>1901</v>
      </c>
      <c r="D3031" s="465" t="s">
        <v>937</v>
      </c>
      <c r="E3031" s="443" t="s">
        <v>14</v>
      </c>
      <c r="F3031" s="443" t="s">
        <v>938</v>
      </c>
      <c r="G3031" s="466" t="s">
        <v>1988</v>
      </c>
      <c r="H3031" s="466"/>
      <c r="I3031" s="332" t="s">
        <v>24</v>
      </c>
      <c r="J3031" s="333">
        <v>1</v>
      </c>
      <c r="K3031" s="334">
        <v>20.9</v>
      </c>
      <c r="L3031" s="334">
        <v>20.9</v>
      </c>
      <c r="M3031" s="346"/>
    </row>
    <row r="3032" spans="2:13" ht="25.5" outlineLevel="1" x14ac:dyDescent="0.2">
      <c r="B3032" s="345"/>
      <c r="C3032" s="490" t="s">
        <v>1903</v>
      </c>
      <c r="D3032" s="467" t="s">
        <v>2350</v>
      </c>
      <c r="E3032" s="442" t="s">
        <v>14</v>
      </c>
      <c r="F3032" s="442" t="s">
        <v>2351</v>
      </c>
      <c r="G3032" s="468" t="s">
        <v>1916</v>
      </c>
      <c r="H3032" s="468"/>
      <c r="I3032" s="335" t="s">
        <v>1050</v>
      </c>
      <c r="J3032" s="336">
        <v>0.27500000000000002</v>
      </c>
      <c r="K3032" s="337">
        <v>29.58</v>
      </c>
      <c r="L3032" s="337">
        <v>8.1300000000000008</v>
      </c>
      <c r="M3032" s="346"/>
    </row>
    <row r="3033" spans="2:13" ht="25.5" outlineLevel="1" x14ac:dyDescent="0.2">
      <c r="B3033" s="345"/>
      <c r="C3033" s="490" t="s">
        <v>1903</v>
      </c>
      <c r="D3033" s="467" t="s">
        <v>1997</v>
      </c>
      <c r="E3033" s="442" t="s">
        <v>14</v>
      </c>
      <c r="F3033" s="442" t="s">
        <v>1998</v>
      </c>
      <c r="G3033" s="468" t="s">
        <v>1916</v>
      </c>
      <c r="H3033" s="468"/>
      <c r="I3033" s="335" t="s">
        <v>1050</v>
      </c>
      <c r="J3033" s="336">
        <v>0.115</v>
      </c>
      <c r="K3033" s="337">
        <v>21.09</v>
      </c>
      <c r="L3033" s="337">
        <v>2.42</v>
      </c>
      <c r="M3033" s="346"/>
    </row>
    <row r="3034" spans="2:13" outlineLevel="1" x14ac:dyDescent="0.2">
      <c r="B3034" s="345"/>
      <c r="C3034" s="493" t="s">
        <v>1991</v>
      </c>
      <c r="D3034" s="472" t="s">
        <v>1833</v>
      </c>
      <c r="E3034" s="444" t="s">
        <v>14</v>
      </c>
      <c r="F3034" s="444" t="s">
        <v>1834</v>
      </c>
      <c r="G3034" s="473" t="s">
        <v>1993</v>
      </c>
      <c r="H3034" s="473"/>
      <c r="I3034" s="339" t="s">
        <v>29</v>
      </c>
      <c r="J3034" s="340">
        <v>0.01</v>
      </c>
      <c r="K3034" s="341">
        <v>9.26</v>
      </c>
      <c r="L3034" s="341">
        <v>0.09</v>
      </c>
      <c r="M3034" s="346"/>
    </row>
    <row r="3035" spans="2:13" outlineLevel="1" x14ac:dyDescent="0.2">
      <c r="B3035" s="345"/>
      <c r="C3035" s="493" t="s">
        <v>1991</v>
      </c>
      <c r="D3035" s="472" t="s">
        <v>2354</v>
      </c>
      <c r="E3035" s="444" t="s">
        <v>14</v>
      </c>
      <c r="F3035" s="444" t="s">
        <v>1344</v>
      </c>
      <c r="G3035" s="473" t="s">
        <v>1993</v>
      </c>
      <c r="H3035" s="473"/>
      <c r="I3035" s="339" t="s">
        <v>1892</v>
      </c>
      <c r="J3035" s="340">
        <v>0.16</v>
      </c>
      <c r="K3035" s="341">
        <v>11.35</v>
      </c>
      <c r="L3035" s="341">
        <v>1.81</v>
      </c>
      <c r="M3035" s="346"/>
    </row>
    <row r="3036" spans="2:13" outlineLevel="1" x14ac:dyDescent="0.2">
      <c r="B3036" s="345"/>
      <c r="C3036" s="493" t="s">
        <v>1991</v>
      </c>
      <c r="D3036" s="472" t="s">
        <v>1735</v>
      </c>
      <c r="E3036" s="444" t="s">
        <v>14</v>
      </c>
      <c r="F3036" s="444" t="s">
        <v>1736</v>
      </c>
      <c r="G3036" s="473" t="s">
        <v>1993</v>
      </c>
      <c r="H3036" s="473"/>
      <c r="I3036" s="339" t="s">
        <v>1892</v>
      </c>
      <c r="J3036" s="340">
        <v>0.42699999999999999</v>
      </c>
      <c r="K3036" s="341">
        <v>19.809999999999999</v>
      </c>
      <c r="L3036" s="341">
        <v>8.4499999999999993</v>
      </c>
      <c r="M3036" s="346"/>
    </row>
    <row r="3037" spans="2:13" outlineLevel="1" x14ac:dyDescent="0.2">
      <c r="B3037" s="345"/>
      <c r="C3037" s="491"/>
      <c r="D3037" s="469"/>
      <c r="E3037" s="469"/>
      <c r="F3037" s="469"/>
      <c r="G3037" s="469" t="s">
        <v>1917</v>
      </c>
      <c r="H3037" s="470">
        <v>3.3834586466165413</v>
      </c>
      <c r="I3037" s="469" t="s">
        <v>1918</v>
      </c>
      <c r="J3037" s="470">
        <v>3.73</v>
      </c>
      <c r="K3037" s="469" t="s">
        <v>1919</v>
      </c>
      <c r="L3037" s="470">
        <v>7.11</v>
      </c>
      <c r="M3037" s="346"/>
    </row>
    <row r="3038" spans="2:13" ht="13.5" outlineLevel="1" thickBot="1" x14ac:dyDescent="0.25">
      <c r="B3038" s="345"/>
      <c r="C3038" s="491"/>
      <c r="D3038" s="469"/>
      <c r="E3038" s="469"/>
      <c r="F3038" s="469"/>
      <c r="G3038" s="469" t="s">
        <v>1920</v>
      </c>
      <c r="H3038" s="470">
        <v>4.6399999999999997</v>
      </c>
      <c r="I3038" s="469"/>
      <c r="J3038" s="471" t="s">
        <v>1921</v>
      </c>
      <c r="K3038" s="471"/>
      <c r="L3038" s="470">
        <v>25.54</v>
      </c>
      <c r="M3038" s="346"/>
    </row>
    <row r="3039" spans="2:13" ht="13.5" outlineLevel="1" thickTop="1" x14ac:dyDescent="0.2">
      <c r="B3039" s="345"/>
      <c r="C3039" s="492"/>
      <c r="D3039" s="338"/>
      <c r="E3039" s="338"/>
      <c r="F3039" s="338"/>
      <c r="G3039" s="338"/>
      <c r="H3039" s="338"/>
      <c r="I3039" s="338"/>
      <c r="J3039" s="338"/>
      <c r="K3039" s="338"/>
      <c r="L3039" s="338"/>
      <c r="M3039" s="346"/>
    </row>
    <row r="3040" spans="2:13" ht="15" outlineLevel="1" x14ac:dyDescent="0.2">
      <c r="B3040" s="345"/>
      <c r="C3040" s="488" t="s">
        <v>936</v>
      </c>
      <c r="D3040" s="462" t="s">
        <v>1</v>
      </c>
      <c r="E3040" s="461" t="s">
        <v>2</v>
      </c>
      <c r="F3040" s="461" t="s">
        <v>3</v>
      </c>
      <c r="G3040" s="463" t="s">
        <v>1900</v>
      </c>
      <c r="H3040" s="463"/>
      <c r="I3040" s="464" t="s">
        <v>4</v>
      </c>
      <c r="J3040" s="462" t="s">
        <v>5</v>
      </c>
      <c r="K3040" s="462" t="s">
        <v>6</v>
      </c>
      <c r="L3040" s="462" t="s">
        <v>7</v>
      </c>
      <c r="M3040" s="346"/>
    </row>
    <row r="3041" spans="2:13" ht="25.5" outlineLevel="1" x14ac:dyDescent="0.2">
      <c r="B3041" s="345"/>
      <c r="C3041" s="489" t="s">
        <v>1901</v>
      </c>
      <c r="D3041" s="465" t="s">
        <v>940</v>
      </c>
      <c r="E3041" s="443" t="s">
        <v>14</v>
      </c>
      <c r="F3041" s="443" t="s">
        <v>941</v>
      </c>
      <c r="G3041" s="466" t="s">
        <v>1988</v>
      </c>
      <c r="H3041" s="466"/>
      <c r="I3041" s="332" t="s">
        <v>83</v>
      </c>
      <c r="J3041" s="333">
        <v>1</v>
      </c>
      <c r="K3041" s="334">
        <v>4.4000000000000004</v>
      </c>
      <c r="L3041" s="334">
        <v>4.4000000000000004</v>
      </c>
      <c r="M3041" s="346"/>
    </row>
    <row r="3042" spans="2:13" ht="25.5" outlineLevel="1" x14ac:dyDescent="0.2">
      <c r="B3042" s="345"/>
      <c r="C3042" s="490" t="s">
        <v>1903</v>
      </c>
      <c r="D3042" s="467" t="s">
        <v>2350</v>
      </c>
      <c r="E3042" s="442" t="s">
        <v>14</v>
      </c>
      <c r="F3042" s="442" t="s">
        <v>2351</v>
      </c>
      <c r="G3042" s="468" t="s">
        <v>1916</v>
      </c>
      <c r="H3042" s="468"/>
      <c r="I3042" s="335" t="s">
        <v>1050</v>
      </c>
      <c r="J3042" s="336">
        <v>8.3000000000000004E-2</v>
      </c>
      <c r="K3042" s="337">
        <v>29.58</v>
      </c>
      <c r="L3042" s="337">
        <v>2.4500000000000002</v>
      </c>
      <c r="M3042" s="346"/>
    </row>
    <row r="3043" spans="2:13" ht="25.5" outlineLevel="1" x14ac:dyDescent="0.2">
      <c r="B3043" s="345"/>
      <c r="C3043" s="490" t="s">
        <v>1903</v>
      </c>
      <c r="D3043" s="467" t="s">
        <v>1997</v>
      </c>
      <c r="E3043" s="442" t="s">
        <v>14</v>
      </c>
      <c r="F3043" s="442" t="s">
        <v>1998</v>
      </c>
      <c r="G3043" s="468" t="s">
        <v>1916</v>
      </c>
      <c r="H3043" s="468"/>
      <c r="I3043" s="335" t="s">
        <v>1050</v>
      </c>
      <c r="J3043" s="336">
        <v>3.5000000000000003E-2</v>
      </c>
      <c r="K3043" s="337">
        <v>21.09</v>
      </c>
      <c r="L3043" s="337">
        <v>0.73</v>
      </c>
      <c r="M3043" s="346"/>
    </row>
    <row r="3044" spans="2:13" outlineLevel="1" x14ac:dyDescent="0.2">
      <c r="B3044" s="345"/>
      <c r="C3044" s="493" t="s">
        <v>1991</v>
      </c>
      <c r="D3044" s="472" t="s">
        <v>1833</v>
      </c>
      <c r="E3044" s="444" t="s">
        <v>14</v>
      </c>
      <c r="F3044" s="444" t="s">
        <v>1834</v>
      </c>
      <c r="G3044" s="473" t="s">
        <v>1993</v>
      </c>
      <c r="H3044" s="473"/>
      <c r="I3044" s="339" t="s">
        <v>29</v>
      </c>
      <c r="J3044" s="340">
        <v>0.04</v>
      </c>
      <c r="K3044" s="341">
        <v>9.26</v>
      </c>
      <c r="L3044" s="341">
        <v>0.37</v>
      </c>
      <c r="M3044" s="346"/>
    </row>
    <row r="3045" spans="2:13" outlineLevel="1" x14ac:dyDescent="0.2">
      <c r="B3045" s="345"/>
      <c r="C3045" s="493" t="s">
        <v>1991</v>
      </c>
      <c r="D3045" s="472" t="s">
        <v>1735</v>
      </c>
      <c r="E3045" s="444" t="s">
        <v>14</v>
      </c>
      <c r="F3045" s="444" t="s">
        <v>1736</v>
      </c>
      <c r="G3045" s="473" t="s">
        <v>1993</v>
      </c>
      <c r="H3045" s="473"/>
      <c r="I3045" s="339" t="s">
        <v>1892</v>
      </c>
      <c r="J3045" s="340">
        <v>4.2999999999999997E-2</v>
      </c>
      <c r="K3045" s="341">
        <v>19.809999999999999</v>
      </c>
      <c r="L3045" s="341">
        <v>0.85</v>
      </c>
      <c r="M3045" s="346"/>
    </row>
    <row r="3046" spans="2:13" outlineLevel="1" x14ac:dyDescent="0.2">
      <c r="B3046" s="345"/>
      <c r="C3046" s="491"/>
      <c r="D3046" s="469"/>
      <c r="E3046" s="469"/>
      <c r="F3046" s="469"/>
      <c r="G3046" s="469" t="s">
        <v>1917</v>
      </c>
      <c r="H3046" s="470">
        <v>1.0183687065765681</v>
      </c>
      <c r="I3046" s="469" t="s">
        <v>1918</v>
      </c>
      <c r="J3046" s="470">
        <v>1.1200000000000001</v>
      </c>
      <c r="K3046" s="469" t="s">
        <v>1919</v>
      </c>
      <c r="L3046" s="470">
        <v>2.14</v>
      </c>
      <c r="M3046" s="346"/>
    </row>
    <row r="3047" spans="2:13" ht="13.5" outlineLevel="1" thickBot="1" x14ac:dyDescent="0.25">
      <c r="B3047" s="345"/>
      <c r="C3047" s="491"/>
      <c r="D3047" s="469"/>
      <c r="E3047" s="469"/>
      <c r="F3047" s="469"/>
      <c r="G3047" s="469" t="s">
        <v>1920</v>
      </c>
      <c r="H3047" s="470">
        <v>0.97</v>
      </c>
      <c r="I3047" s="469"/>
      <c r="J3047" s="471" t="s">
        <v>1921</v>
      </c>
      <c r="K3047" s="471"/>
      <c r="L3047" s="470">
        <v>5.37</v>
      </c>
      <c r="M3047" s="346"/>
    </row>
    <row r="3048" spans="2:13" ht="13.5" outlineLevel="1" thickTop="1" x14ac:dyDescent="0.2">
      <c r="B3048" s="345"/>
      <c r="C3048" s="492"/>
      <c r="D3048" s="338"/>
      <c r="E3048" s="338"/>
      <c r="F3048" s="338"/>
      <c r="G3048" s="338"/>
      <c r="H3048" s="338"/>
      <c r="I3048" s="338"/>
      <c r="J3048" s="338"/>
      <c r="K3048" s="338"/>
      <c r="L3048" s="338"/>
      <c r="M3048" s="346"/>
    </row>
    <row r="3049" spans="2:13" ht="15" outlineLevel="1" x14ac:dyDescent="0.2">
      <c r="B3049" s="345"/>
      <c r="C3049" s="488" t="s">
        <v>939</v>
      </c>
      <c r="D3049" s="462" t="s">
        <v>1</v>
      </c>
      <c r="E3049" s="461" t="s">
        <v>2</v>
      </c>
      <c r="F3049" s="461" t="s">
        <v>3</v>
      </c>
      <c r="G3049" s="463" t="s">
        <v>1900</v>
      </c>
      <c r="H3049" s="463"/>
      <c r="I3049" s="464" t="s">
        <v>4</v>
      </c>
      <c r="J3049" s="462" t="s">
        <v>5</v>
      </c>
      <c r="K3049" s="462" t="s">
        <v>6</v>
      </c>
      <c r="L3049" s="462" t="s">
        <v>7</v>
      </c>
      <c r="M3049" s="346"/>
    </row>
    <row r="3050" spans="2:13" ht="38.25" outlineLevel="1" x14ac:dyDescent="0.2">
      <c r="B3050" s="345"/>
      <c r="C3050" s="489" t="s">
        <v>1901</v>
      </c>
      <c r="D3050" s="465" t="s">
        <v>942</v>
      </c>
      <c r="E3050" s="443" t="s">
        <v>27</v>
      </c>
      <c r="F3050" s="443" t="s">
        <v>943</v>
      </c>
      <c r="G3050" s="466" t="s">
        <v>2035</v>
      </c>
      <c r="H3050" s="466"/>
      <c r="I3050" s="332" t="s">
        <v>29</v>
      </c>
      <c r="J3050" s="333">
        <v>1</v>
      </c>
      <c r="K3050" s="334">
        <v>447.18</v>
      </c>
      <c r="L3050" s="334">
        <v>447.18</v>
      </c>
      <c r="M3050" s="346"/>
    </row>
    <row r="3051" spans="2:13" ht="51" outlineLevel="1" x14ac:dyDescent="0.2">
      <c r="B3051" s="345"/>
      <c r="C3051" s="490" t="s">
        <v>1903</v>
      </c>
      <c r="D3051" s="467" t="s">
        <v>2529</v>
      </c>
      <c r="E3051" s="442" t="s">
        <v>14</v>
      </c>
      <c r="F3051" s="442" t="s">
        <v>2530</v>
      </c>
      <c r="G3051" s="468" t="s">
        <v>1902</v>
      </c>
      <c r="H3051" s="468"/>
      <c r="I3051" s="335" t="s">
        <v>16</v>
      </c>
      <c r="J3051" s="336">
        <v>3.2099999999999997E-2</v>
      </c>
      <c r="K3051" s="337">
        <v>1.66</v>
      </c>
      <c r="L3051" s="337">
        <v>0.05</v>
      </c>
      <c r="M3051" s="346"/>
    </row>
    <row r="3052" spans="2:13" ht="25.5" outlineLevel="1" x14ac:dyDescent="0.2">
      <c r="B3052" s="345"/>
      <c r="C3052" s="490" t="s">
        <v>1903</v>
      </c>
      <c r="D3052" s="467" t="s">
        <v>2014</v>
      </c>
      <c r="E3052" s="442" t="s">
        <v>14</v>
      </c>
      <c r="F3052" s="442" t="s">
        <v>2015</v>
      </c>
      <c r="G3052" s="468" t="s">
        <v>1916</v>
      </c>
      <c r="H3052" s="468"/>
      <c r="I3052" s="335" t="s">
        <v>1050</v>
      </c>
      <c r="J3052" s="336">
        <v>0.8</v>
      </c>
      <c r="K3052" s="337">
        <v>28.33</v>
      </c>
      <c r="L3052" s="337">
        <v>22.66</v>
      </c>
      <c r="M3052" s="346"/>
    </row>
    <row r="3053" spans="2:13" ht="25.5" outlineLevel="1" x14ac:dyDescent="0.2">
      <c r="B3053" s="345"/>
      <c r="C3053" s="490" t="s">
        <v>1903</v>
      </c>
      <c r="D3053" s="467" t="s">
        <v>1997</v>
      </c>
      <c r="E3053" s="442" t="s">
        <v>14</v>
      </c>
      <c r="F3053" s="442" t="s">
        <v>1998</v>
      </c>
      <c r="G3053" s="468" t="s">
        <v>1916</v>
      </c>
      <c r="H3053" s="468"/>
      <c r="I3053" s="335" t="s">
        <v>1050</v>
      </c>
      <c r="J3053" s="336">
        <v>0.8</v>
      </c>
      <c r="K3053" s="337">
        <v>21.09</v>
      </c>
      <c r="L3053" s="337">
        <v>16.87</v>
      </c>
      <c r="M3053" s="346"/>
    </row>
    <row r="3054" spans="2:13" outlineLevel="1" x14ac:dyDescent="0.2">
      <c r="B3054" s="345"/>
      <c r="C3054" s="493" t="s">
        <v>1991</v>
      </c>
      <c r="D3054" s="472" t="s">
        <v>2173</v>
      </c>
      <c r="E3054" s="444" t="s">
        <v>14</v>
      </c>
      <c r="F3054" s="444" t="s">
        <v>1221</v>
      </c>
      <c r="G3054" s="473" t="s">
        <v>1993</v>
      </c>
      <c r="H3054" s="473"/>
      <c r="I3054" s="339" t="s">
        <v>90</v>
      </c>
      <c r="J3054" s="340">
        <v>3.5000000000000003E-2</v>
      </c>
      <c r="K3054" s="341">
        <v>207.93</v>
      </c>
      <c r="L3054" s="341">
        <v>7.27</v>
      </c>
      <c r="M3054" s="346"/>
    </row>
    <row r="3055" spans="2:13" ht="25.5" outlineLevel="1" x14ac:dyDescent="0.2">
      <c r="B3055" s="345"/>
      <c r="C3055" s="493" t="s">
        <v>1991</v>
      </c>
      <c r="D3055" s="472" t="s">
        <v>2490</v>
      </c>
      <c r="E3055" s="444" t="s">
        <v>14</v>
      </c>
      <c r="F3055" s="444" t="s">
        <v>1244</v>
      </c>
      <c r="G3055" s="473" t="s">
        <v>1993</v>
      </c>
      <c r="H3055" s="473"/>
      <c r="I3055" s="339" t="s">
        <v>90</v>
      </c>
      <c r="J3055" s="340">
        <v>1.32E-2</v>
      </c>
      <c r="K3055" s="341">
        <v>195.24</v>
      </c>
      <c r="L3055" s="341">
        <v>2.57</v>
      </c>
      <c r="M3055" s="346"/>
    </row>
    <row r="3056" spans="2:13" outlineLevel="1" x14ac:dyDescent="0.2">
      <c r="B3056" s="345"/>
      <c r="C3056" s="493" t="s">
        <v>1991</v>
      </c>
      <c r="D3056" s="472" t="s">
        <v>2531</v>
      </c>
      <c r="E3056" s="444" t="s">
        <v>14</v>
      </c>
      <c r="F3056" s="444" t="s">
        <v>1287</v>
      </c>
      <c r="G3056" s="473" t="s">
        <v>1993</v>
      </c>
      <c r="H3056" s="473"/>
      <c r="I3056" s="339" t="s">
        <v>90</v>
      </c>
      <c r="J3056" s="340">
        <v>3.04E-2</v>
      </c>
      <c r="K3056" s="341">
        <v>170</v>
      </c>
      <c r="L3056" s="341">
        <v>5.16</v>
      </c>
      <c r="M3056" s="346"/>
    </row>
    <row r="3057" spans="2:13" outlineLevel="1" x14ac:dyDescent="0.2">
      <c r="B3057" s="345"/>
      <c r="C3057" s="493" t="s">
        <v>1991</v>
      </c>
      <c r="D3057" s="472" t="s">
        <v>2183</v>
      </c>
      <c r="E3057" s="444" t="s">
        <v>14</v>
      </c>
      <c r="F3057" s="444" t="s">
        <v>1223</v>
      </c>
      <c r="G3057" s="473" t="s">
        <v>1993</v>
      </c>
      <c r="H3057" s="473"/>
      <c r="I3057" s="339" t="s">
        <v>166</v>
      </c>
      <c r="J3057" s="340">
        <v>9.9</v>
      </c>
      <c r="K3057" s="341">
        <v>0.68</v>
      </c>
      <c r="L3057" s="341">
        <v>6.73</v>
      </c>
      <c r="M3057" s="346"/>
    </row>
    <row r="3058" spans="2:13" ht="51" outlineLevel="1" x14ac:dyDescent="0.2">
      <c r="B3058" s="345"/>
      <c r="C3058" s="493" t="s">
        <v>1991</v>
      </c>
      <c r="D3058" s="472" t="s">
        <v>2532</v>
      </c>
      <c r="E3058" s="444" t="s">
        <v>1204</v>
      </c>
      <c r="F3058" s="444" t="s">
        <v>1353</v>
      </c>
      <c r="G3058" s="473" t="s">
        <v>1993</v>
      </c>
      <c r="H3058" s="473"/>
      <c r="I3058" s="339" t="s">
        <v>1895</v>
      </c>
      <c r="J3058" s="340">
        <v>1</v>
      </c>
      <c r="K3058" s="341">
        <v>385.87</v>
      </c>
      <c r="L3058" s="341">
        <v>385.87</v>
      </c>
      <c r="M3058" s="346"/>
    </row>
    <row r="3059" spans="2:13" outlineLevel="1" x14ac:dyDescent="0.2">
      <c r="B3059" s="345"/>
      <c r="C3059" s="491"/>
      <c r="D3059" s="469"/>
      <c r="E3059" s="469"/>
      <c r="F3059" s="469"/>
      <c r="G3059" s="469" t="s">
        <v>1917</v>
      </c>
      <c r="H3059" s="470">
        <v>12.85333587132388</v>
      </c>
      <c r="I3059" s="469" t="s">
        <v>1918</v>
      </c>
      <c r="J3059" s="470">
        <v>14.16</v>
      </c>
      <c r="K3059" s="469" t="s">
        <v>1919</v>
      </c>
      <c r="L3059" s="470">
        <v>27.01</v>
      </c>
      <c r="M3059" s="346"/>
    </row>
    <row r="3060" spans="2:13" outlineLevel="1" x14ac:dyDescent="0.2">
      <c r="B3060" s="345"/>
      <c r="C3060" s="491"/>
      <c r="D3060" s="469"/>
      <c r="E3060" s="469"/>
      <c r="F3060" s="469"/>
      <c r="G3060" s="469" t="s">
        <v>1920</v>
      </c>
      <c r="H3060" s="470">
        <v>99.4</v>
      </c>
      <c r="I3060" s="469"/>
      <c r="J3060" s="471" t="s">
        <v>1921</v>
      </c>
      <c r="K3060" s="471"/>
      <c r="L3060" s="470">
        <v>546.58000000000004</v>
      </c>
      <c r="M3060" s="346"/>
    </row>
    <row r="3061" spans="2:13" outlineLevel="1" x14ac:dyDescent="0.2">
      <c r="B3061" s="345"/>
      <c r="C3061" s="494" t="s">
        <v>2001</v>
      </c>
      <c r="D3061" s="474"/>
      <c r="E3061" s="474"/>
      <c r="F3061" s="474"/>
      <c r="G3061" s="474"/>
      <c r="H3061" s="474"/>
      <c r="I3061" s="474"/>
      <c r="J3061" s="474"/>
      <c r="K3061" s="474"/>
      <c r="L3061" s="474"/>
      <c r="M3061" s="346"/>
    </row>
    <row r="3062" spans="2:13" ht="13.5" outlineLevel="1" thickBot="1" x14ac:dyDescent="0.25">
      <c r="B3062" s="345"/>
      <c r="C3062" s="486" t="s">
        <v>2533</v>
      </c>
      <c r="D3062" s="471"/>
      <c r="E3062" s="471"/>
      <c r="F3062" s="471"/>
      <c r="G3062" s="471"/>
      <c r="H3062" s="471"/>
      <c r="I3062" s="471"/>
      <c r="J3062" s="471"/>
      <c r="K3062" s="471"/>
      <c r="L3062" s="471"/>
      <c r="M3062" s="346"/>
    </row>
    <row r="3063" spans="2:13" ht="13.5" outlineLevel="1" thickTop="1" x14ac:dyDescent="0.2">
      <c r="B3063" s="345"/>
      <c r="C3063" s="492"/>
      <c r="D3063" s="338"/>
      <c r="E3063" s="338"/>
      <c r="F3063" s="338"/>
      <c r="G3063" s="338"/>
      <c r="H3063" s="338"/>
      <c r="I3063" s="338"/>
      <c r="J3063" s="338"/>
      <c r="K3063" s="338"/>
      <c r="L3063" s="338"/>
      <c r="M3063" s="346"/>
    </row>
    <row r="3064" spans="2:13" ht="15" outlineLevel="1" x14ac:dyDescent="0.2">
      <c r="B3064" s="345"/>
      <c r="C3064" s="488" t="s">
        <v>946</v>
      </c>
      <c r="D3064" s="462" t="s">
        <v>1</v>
      </c>
      <c r="E3064" s="461" t="s">
        <v>2</v>
      </c>
      <c r="F3064" s="461" t="s">
        <v>3</v>
      </c>
      <c r="G3064" s="463" t="s">
        <v>1900</v>
      </c>
      <c r="H3064" s="463"/>
      <c r="I3064" s="464" t="s">
        <v>4</v>
      </c>
      <c r="J3064" s="462" t="s">
        <v>5</v>
      </c>
      <c r="K3064" s="462" t="s">
        <v>6</v>
      </c>
      <c r="L3064" s="462" t="s">
        <v>7</v>
      </c>
      <c r="M3064" s="346"/>
    </row>
    <row r="3065" spans="2:13" ht="38.25" outlineLevel="1" x14ac:dyDescent="0.2">
      <c r="B3065" s="345"/>
      <c r="C3065" s="489" t="s">
        <v>1901</v>
      </c>
      <c r="D3065" s="465" t="s">
        <v>947</v>
      </c>
      <c r="E3065" s="443" t="s">
        <v>27</v>
      </c>
      <c r="F3065" s="443" t="s">
        <v>948</v>
      </c>
      <c r="G3065" s="466" t="s">
        <v>2035</v>
      </c>
      <c r="H3065" s="466"/>
      <c r="I3065" s="332" t="s">
        <v>83</v>
      </c>
      <c r="J3065" s="333">
        <v>1</v>
      </c>
      <c r="K3065" s="334">
        <v>401.55</v>
      </c>
      <c r="L3065" s="334">
        <v>401.55</v>
      </c>
      <c r="M3065" s="346"/>
    </row>
    <row r="3066" spans="2:13" ht="25.5" outlineLevel="1" x14ac:dyDescent="0.2">
      <c r="B3066" s="345"/>
      <c r="C3066" s="490" t="s">
        <v>1903</v>
      </c>
      <c r="D3066" s="467" t="s">
        <v>2368</v>
      </c>
      <c r="E3066" s="442" t="s">
        <v>14</v>
      </c>
      <c r="F3066" s="442" t="s">
        <v>2369</v>
      </c>
      <c r="G3066" s="468" t="s">
        <v>1916</v>
      </c>
      <c r="H3066" s="468"/>
      <c r="I3066" s="335" t="s">
        <v>1050</v>
      </c>
      <c r="J3066" s="336">
        <v>1.8082</v>
      </c>
      <c r="K3066" s="337">
        <v>28.17</v>
      </c>
      <c r="L3066" s="337">
        <v>50.93</v>
      </c>
      <c r="M3066" s="346"/>
    </row>
    <row r="3067" spans="2:13" ht="25.5" outlineLevel="1" x14ac:dyDescent="0.2">
      <c r="B3067" s="345"/>
      <c r="C3067" s="490" t="s">
        <v>1903</v>
      </c>
      <c r="D3067" s="467" t="s">
        <v>1997</v>
      </c>
      <c r="E3067" s="442" t="s">
        <v>14</v>
      </c>
      <c r="F3067" s="442" t="s">
        <v>1998</v>
      </c>
      <c r="G3067" s="468" t="s">
        <v>1916</v>
      </c>
      <c r="H3067" s="468"/>
      <c r="I3067" s="335" t="s">
        <v>1050</v>
      </c>
      <c r="J3067" s="336">
        <v>1.8082</v>
      </c>
      <c r="K3067" s="337">
        <v>21.09</v>
      </c>
      <c r="L3067" s="337">
        <v>38.130000000000003</v>
      </c>
      <c r="M3067" s="346"/>
    </row>
    <row r="3068" spans="2:13" ht="25.5" outlineLevel="1" x14ac:dyDescent="0.2">
      <c r="B3068" s="345"/>
      <c r="C3068" s="490" t="s">
        <v>1903</v>
      </c>
      <c r="D3068" s="467" t="s">
        <v>2534</v>
      </c>
      <c r="E3068" s="442" t="s">
        <v>14</v>
      </c>
      <c r="F3068" s="442" t="s">
        <v>2535</v>
      </c>
      <c r="G3068" s="468" t="s">
        <v>1941</v>
      </c>
      <c r="H3068" s="468"/>
      <c r="I3068" s="335" t="s">
        <v>90</v>
      </c>
      <c r="J3068" s="336">
        <v>8.3000000000000001E-3</v>
      </c>
      <c r="K3068" s="337">
        <v>496.23</v>
      </c>
      <c r="L3068" s="337">
        <v>4.1100000000000003</v>
      </c>
      <c r="M3068" s="346"/>
    </row>
    <row r="3069" spans="2:13" ht="25.5" outlineLevel="1" x14ac:dyDescent="0.2">
      <c r="B3069" s="345"/>
      <c r="C3069" s="493" t="s">
        <v>1991</v>
      </c>
      <c r="D3069" s="472" t="s">
        <v>2536</v>
      </c>
      <c r="E3069" s="444" t="s">
        <v>14</v>
      </c>
      <c r="F3069" s="444" t="s">
        <v>1273</v>
      </c>
      <c r="G3069" s="473" t="s">
        <v>1993</v>
      </c>
      <c r="H3069" s="473"/>
      <c r="I3069" s="339" t="s">
        <v>24</v>
      </c>
      <c r="J3069" s="340">
        <v>1.8875999999999999</v>
      </c>
      <c r="K3069" s="341">
        <v>44.25</v>
      </c>
      <c r="L3069" s="341">
        <v>83.52</v>
      </c>
      <c r="M3069" s="346"/>
    </row>
    <row r="3070" spans="2:13" ht="25.5" outlineLevel="1" x14ac:dyDescent="0.2">
      <c r="B3070" s="345"/>
      <c r="C3070" s="493" t="s">
        <v>1991</v>
      </c>
      <c r="D3070" s="472" t="s">
        <v>2537</v>
      </c>
      <c r="E3070" s="444" t="s">
        <v>14</v>
      </c>
      <c r="F3070" s="444" t="s">
        <v>1250</v>
      </c>
      <c r="G3070" s="473" t="s">
        <v>1993</v>
      </c>
      <c r="H3070" s="473"/>
      <c r="I3070" s="339" t="s">
        <v>83</v>
      </c>
      <c r="J3070" s="340">
        <v>1.4039999999999999</v>
      </c>
      <c r="K3070" s="341">
        <v>89.93</v>
      </c>
      <c r="L3070" s="341">
        <v>126.26</v>
      </c>
      <c r="M3070" s="346"/>
    </row>
    <row r="3071" spans="2:13" ht="25.5" outlineLevel="1" x14ac:dyDescent="0.2">
      <c r="B3071" s="345"/>
      <c r="C3071" s="493" t="s">
        <v>1991</v>
      </c>
      <c r="D3071" s="472" t="s">
        <v>2538</v>
      </c>
      <c r="E3071" s="444" t="s">
        <v>14</v>
      </c>
      <c r="F3071" s="444" t="s">
        <v>1265</v>
      </c>
      <c r="G3071" s="473" t="s">
        <v>1993</v>
      </c>
      <c r="H3071" s="473"/>
      <c r="I3071" s="339" t="s">
        <v>83</v>
      </c>
      <c r="J3071" s="340">
        <v>1.6096999999999999</v>
      </c>
      <c r="K3071" s="341">
        <v>53.68</v>
      </c>
      <c r="L3071" s="341">
        <v>86.4</v>
      </c>
      <c r="M3071" s="346"/>
    </row>
    <row r="3072" spans="2:13" outlineLevel="1" x14ac:dyDescent="0.2">
      <c r="B3072" s="345"/>
      <c r="C3072" s="493" t="s">
        <v>1991</v>
      </c>
      <c r="D3072" s="472" t="s">
        <v>1667</v>
      </c>
      <c r="E3072" s="444" t="s">
        <v>14</v>
      </c>
      <c r="F3072" s="444" t="s">
        <v>1668</v>
      </c>
      <c r="G3072" s="473" t="s">
        <v>1993</v>
      </c>
      <c r="H3072" s="473"/>
      <c r="I3072" s="339" t="s">
        <v>166</v>
      </c>
      <c r="J3072" s="340">
        <v>4.5999999999999999E-3</v>
      </c>
      <c r="K3072" s="341">
        <v>36.340000000000003</v>
      </c>
      <c r="L3072" s="341">
        <v>0.16</v>
      </c>
      <c r="M3072" s="346"/>
    </row>
    <row r="3073" spans="2:13" ht="25.5" outlineLevel="1" x14ac:dyDescent="0.2">
      <c r="B3073" s="345"/>
      <c r="C3073" s="493" t="s">
        <v>1991</v>
      </c>
      <c r="D3073" s="472" t="s">
        <v>2539</v>
      </c>
      <c r="E3073" s="444" t="s">
        <v>14</v>
      </c>
      <c r="F3073" s="444" t="s">
        <v>1513</v>
      </c>
      <c r="G3073" s="473" t="s">
        <v>1993</v>
      </c>
      <c r="H3073" s="473"/>
      <c r="I3073" s="339" t="s">
        <v>166</v>
      </c>
      <c r="J3073" s="340">
        <v>0.1474</v>
      </c>
      <c r="K3073" s="341">
        <v>23.5</v>
      </c>
      <c r="L3073" s="341">
        <v>3.46</v>
      </c>
      <c r="M3073" s="346"/>
    </row>
    <row r="3074" spans="2:13" outlineLevel="1" x14ac:dyDescent="0.2">
      <c r="B3074" s="345"/>
      <c r="C3074" s="493" t="s">
        <v>1991</v>
      </c>
      <c r="D3074" s="472" t="s">
        <v>2540</v>
      </c>
      <c r="E3074" s="444" t="s">
        <v>14</v>
      </c>
      <c r="F3074" s="444" t="s">
        <v>1444</v>
      </c>
      <c r="G3074" s="473" t="s">
        <v>1993</v>
      </c>
      <c r="H3074" s="473"/>
      <c r="I3074" s="339" t="s">
        <v>83</v>
      </c>
      <c r="J3074" s="340">
        <v>6</v>
      </c>
      <c r="K3074" s="341">
        <v>1.43</v>
      </c>
      <c r="L3074" s="341">
        <v>8.58</v>
      </c>
      <c r="M3074" s="346"/>
    </row>
    <row r="3075" spans="2:13" outlineLevel="1" x14ac:dyDescent="0.2">
      <c r="B3075" s="345"/>
      <c r="C3075" s="491"/>
      <c r="D3075" s="469"/>
      <c r="E3075" s="469"/>
      <c r="F3075" s="469"/>
      <c r="G3075" s="469" t="s">
        <v>1917</v>
      </c>
      <c r="H3075" s="470">
        <v>29.118682782906635</v>
      </c>
      <c r="I3075" s="469" t="s">
        <v>1918</v>
      </c>
      <c r="J3075" s="470">
        <v>32.07</v>
      </c>
      <c r="K3075" s="469" t="s">
        <v>1919</v>
      </c>
      <c r="L3075" s="470">
        <v>61.19</v>
      </c>
      <c r="M3075" s="346"/>
    </row>
    <row r="3076" spans="2:13" outlineLevel="1" x14ac:dyDescent="0.2">
      <c r="B3076" s="345"/>
      <c r="C3076" s="491"/>
      <c r="D3076" s="469"/>
      <c r="E3076" s="469"/>
      <c r="F3076" s="469"/>
      <c r="G3076" s="469" t="s">
        <v>1920</v>
      </c>
      <c r="H3076" s="470">
        <v>89.26</v>
      </c>
      <c r="I3076" s="469"/>
      <c r="J3076" s="471" t="s">
        <v>1921</v>
      </c>
      <c r="K3076" s="471"/>
      <c r="L3076" s="470">
        <v>490.81</v>
      </c>
      <c r="M3076" s="346"/>
    </row>
    <row r="3077" spans="2:13" outlineLevel="1" x14ac:dyDescent="0.2">
      <c r="B3077" s="345"/>
      <c r="C3077" s="494" t="s">
        <v>2001</v>
      </c>
      <c r="D3077" s="474"/>
      <c r="E3077" s="474"/>
      <c r="F3077" s="474"/>
      <c r="G3077" s="474"/>
      <c r="H3077" s="474"/>
      <c r="I3077" s="474"/>
      <c r="J3077" s="474"/>
      <c r="K3077" s="474"/>
      <c r="L3077" s="474"/>
      <c r="M3077" s="346"/>
    </row>
    <row r="3078" spans="2:13" ht="13.5" outlineLevel="1" thickBot="1" x14ac:dyDescent="0.25">
      <c r="B3078" s="345"/>
      <c r="C3078" s="486" t="s">
        <v>2541</v>
      </c>
      <c r="D3078" s="471"/>
      <c r="E3078" s="471"/>
      <c r="F3078" s="471"/>
      <c r="G3078" s="471"/>
      <c r="H3078" s="471"/>
      <c r="I3078" s="471"/>
      <c r="J3078" s="471"/>
      <c r="K3078" s="471"/>
      <c r="L3078" s="471"/>
      <c r="M3078" s="346"/>
    </row>
    <row r="3079" spans="2:13" ht="13.5" outlineLevel="1" thickTop="1" x14ac:dyDescent="0.2">
      <c r="B3079" s="345"/>
      <c r="C3079" s="492"/>
      <c r="D3079" s="338"/>
      <c r="E3079" s="338"/>
      <c r="F3079" s="338"/>
      <c r="G3079" s="338"/>
      <c r="H3079" s="338"/>
      <c r="I3079" s="338"/>
      <c r="J3079" s="338"/>
      <c r="K3079" s="338"/>
      <c r="L3079" s="338"/>
      <c r="M3079" s="346"/>
    </row>
    <row r="3080" spans="2:13" ht="15" outlineLevel="1" x14ac:dyDescent="0.2">
      <c r="B3080" s="345"/>
      <c r="C3080" s="488" t="s">
        <v>951</v>
      </c>
      <c r="D3080" s="462" t="s">
        <v>1</v>
      </c>
      <c r="E3080" s="461" t="s">
        <v>2</v>
      </c>
      <c r="F3080" s="461" t="s">
        <v>3</v>
      </c>
      <c r="G3080" s="463" t="s">
        <v>1900</v>
      </c>
      <c r="H3080" s="463"/>
      <c r="I3080" s="464" t="s">
        <v>4</v>
      </c>
      <c r="J3080" s="462" t="s">
        <v>5</v>
      </c>
      <c r="K3080" s="462" t="s">
        <v>6</v>
      </c>
      <c r="L3080" s="462" t="s">
        <v>7</v>
      </c>
      <c r="M3080" s="346"/>
    </row>
    <row r="3081" spans="2:13" ht="25.5" outlineLevel="1" x14ac:dyDescent="0.2">
      <c r="B3081" s="345"/>
      <c r="C3081" s="489" t="s">
        <v>1901</v>
      </c>
      <c r="D3081" s="465" t="s">
        <v>952</v>
      </c>
      <c r="E3081" s="443" t="s">
        <v>27</v>
      </c>
      <c r="F3081" s="443" t="s">
        <v>953</v>
      </c>
      <c r="G3081" s="466" t="s">
        <v>1941</v>
      </c>
      <c r="H3081" s="466"/>
      <c r="I3081" s="332" t="s">
        <v>29</v>
      </c>
      <c r="J3081" s="333">
        <v>1</v>
      </c>
      <c r="K3081" s="334">
        <v>118.24</v>
      </c>
      <c r="L3081" s="334">
        <v>118.24</v>
      </c>
      <c r="M3081" s="346"/>
    </row>
    <row r="3082" spans="2:13" ht="25.5" outlineLevel="1" x14ac:dyDescent="0.2">
      <c r="B3082" s="345"/>
      <c r="C3082" s="490" t="s">
        <v>1903</v>
      </c>
      <c r="D3082" s="467" t="s">
        <v>2014</v>
      </c>
      <c r="E3082" s="442" t="s">
        <v>14</v>
      </c>
      <c r="F3082" s="442" t="s">
        <v>2015</v>
      </c>
      <c r="G3082" s="468" t="s">
        <v>1916</v>
      </c>
      <c r="H3082" s="468"/>
      <c r="I3082" s="335" t="s">
        <v>1050</v>
      </c>
      <c r="J3082" s="336">
        <v>0.87450000000000006</v>
      </c>
      <c r="K3082" s="337">
        <v>28.33</v>
      </c>
      <c r="L3082" s="337">
        <v>24.77</v>
      </c>
      <c r="M3082" s="346"/>
    </row>
    <row r="3083" spans="2:13" ht="25.5" outlineLevel="1" x14ac:dyDescent="0.2">
      <c r="B3083" s="345"/>
      <c r="C3083" s="490" t="s">
        <v>1903</v>
      </c>
      <c r="D3083" s="467" t="s">
        <v>1997</v>
      </c>
      <c r="E3083" s="442" t="s">
        <v>14</v>
      </c>
      <c r="F3083" s="442" t="s">
        <v>1998</v>
      </c>
      <c r="G3083" s="468" t="s">
        <v>1916</v>
      </c>
      <c r="H3083" s="468"/>
      <c r="I3083" s="335" t="s">
        <v>1050</v>
      </c>
      <c r="J3083" s="336">
        <v>1.0978000000000001</v>
      </c>
      <c r="K3083" s="337">
        <v>21.09</v>
      </c>
      <c r="L3083" s="337">
        <v>23.15</v>
      </c>
      <c r="M3083" s="346"/>
    </row>
    <row r="3084" spans="2:13" ht="25.5" outlineLevel="1" x14ac:dyDescent="0.2">
      <c r="B3084" s="345"/>
      <c r="C3084" s="490" t="s">
        <v>1903</v>
      </c>
      <c r="D3084" s="467" t="s">
        <v>2542</v>
      </c>
      <c r="E3084" s="442" t="s">
        <v>14</v>
      </c>
      <c r="F3084" s="442" t="s">
        <v>2543</v>
      </c>
      <c r="G3084" s="468" t="s">
        <v>1941</v>
      </c>
      <c r="H3084" s="468"/>
      <c r="I3084" s="335" t="s">
        <v>90</v>
      </c>
      <c r="J3084" s="336">
        <v>5.3999999999999999E-2</v>
      </c>
      <c r="K3084" s="337">
        <v>586.17999999999995</v>
      </c>
      <c r="L3084" s="337">
        <v>31.65</v>
      </c>
      <c r="M3084" s="346"/>
    </row>
    <row r="3085" spans="2:13" ht="25.5" outlineLevel="1" x14ac:dyDescent="0.2">
      <c r="B3085" s="345"/>
      <c r="C3085" s="490" t="s">
        <v>1903</v>
      </c>
      <c r="D3085" s="467" t="s">
        <v>2544</v>
      </c>
      <c r="E3085" s="442" t="s">
        <v>14</v>
      </c>
      <c r="F3085" s="442" t="s">
        <v>2545</v>
      </c>
      <c r="G3085" s="468" t="s">
        <v>1941</v>
      </c>
      <c r="H3085" s="468"/>
      <c r="I3085" s="335" t="s">
        <v>166</v>
      </c>
      <c r="J3085" s="336">
        <v>0.70199999999999996</v>
      </c>
      <c r="K3085" s="337">
        <v>12.42</v>
      </c>
      <c r="L3085" s="337">
        <v>8.7100000000000009</v>
      </c>
      <c r="M3085" s="346"/>
    </row>
    <row r="3086" spans="2:13" ht="25.5" outlineLevel="1" x14ac:dyDescent="0.2">
      <c r="B3086" s="345"/>
      <c r="C3086" s="490" t="s">
        <v>1903</v>
      </c>
      <c r="D3086" s="467" t="s">
        <v>2546</v>
      </c>
      <c r="E3086" s="442" t="s">
        <v>14</v>
      </c>
      <c r="F3086" s="442" t="s">
        <v>2547</v>
      </c>
      <c r="G3086" s="468" t="s">
        <v>1941</v>
      </c>
      <c r="H3086" s="468"/>
      <c r="I3086" s="335" t="s">
        <v>166</v>
      </c>
      <c r="J3086" s="336">
        <v>1.0880000000000001</v>
      </c>
      <c r="K3086" s="337">
        <v>12.5</v>
      </c>
      <c r="L3086" s="337">
        <v>13.6</v>
      </c>
      <c r="M3086" s="346"/>
    </row>
    <row r="3087" spans="2:13" ht="25.5" outlineLevel="1" x14ac:dyDescent="0.2">
      <c r="B3087" s="345"/>
      <c r="C3087" s="490" t="s">
        <v>1903</v>
      </c>
      <c r="D3087" s="467" t="s">
        <v>2548</v>
      </c>
      <c r="E3087" s="442" t="s">
        <v>14</v>
      </c>
      <c r="F3087" s="442" t="s">
        <v>2549</v>
      </c>
      <c r="G3087" s="468" t="s">
        <v>1941</v>
      </c>
      <c r="H3087" s="468"/>
      <c r="I3087" s="335" t="s">
        <v>29</v>
      </c>
      <c r="J3087" s="336">
        <v>1</v>
      </c>
      <c r="K3087" s="337">
        <v>16.36</v>
      </c>
      <c r="L3087" s="337">
        <v>16.36</v>
      </c>
      <c r="M3087" s="346"/>
    </row>
    <row r="3088" spans="2:13" outlineLevel="1" x14ac:dyDescent="0.2">
      <c r="B3088" s="345"/>
      <c r="C3088" s="491"/>
      <c r="D3088" s="469"/>
      <c r="E3088" s="469"/>
      <c r="F3088" s="469"/>
      <c r="G3088" s="469" t="s">
        <v>1917</v>
      </c>
      <c r="H3088" s="470">
        <v>22.656324355191778</v>
      </c>
      <c r="I3088" s="469" t="s">
        <v>1918</v>
      </c>
      <c r="J3088" s="470">
        <v>24.95</v>
      </c>
      <c r="K3088" s="469" t="s">
        <v>1919</v>
      </c>
      <c r="L3088" s="470">
        <v>47.61</v>
      </c>
      <c r="M3088" s="346"/>
    </row>
    <row r="3089" spans="2:13" outlineLevel="1" x14ac:dyDescent="0.2">
      <c r="B3089" s="345"/>
      <c r="C3089" s="491"/>
      <c r="D3089" s="469"/>
      <c r="E3089" s="469"/>
      <c r="F3089" s="469"/>
      <c r="G3089" s="469" t="s">
        <v>1920</v>
      </c>
      <c r="H3089" s="470">
        <v>26.28</v>
      </c>
      <c r="I3089" s="469"/>
      <c r="J3089" s="471" t="s">
        <v>1921</v>
      </c>
      <c r="K3089" s="471"/>
      <c r="L3089" s="470">
        <v>144.52000000000001</v>
      </c>
      <c r="M3089" s="346"/>
    </row>
    <row r="3090" spans="2:13" outlineLevel="1" x14ac:dyDescent="0.2">
      <c r="B3090" s="345"/>
      <c r="C3090" s="494" t="s">
        <v>2001</v>
      </c>
      <c r="D3090" s="474"/>
      <c r="E3090" s="474"/>
      <c r="F3090" s="474"/>
      <c r="G3090" s="474"/>
      <c r="H3090" s="474"/>
      <c r="I3090" s="474"/>
      <c r="J3090" s="474"/>
      <c r="K3090" s="474"/>
      <c r="L3090" s="474"/>
      <c r="M3090" s="346"/>
    </row>
    <row r="3091" spans="2:13" ht="13.5" outlineLevel="1" thickBot="1" x14ac:dyDescent="0.25">
      <c r="B3091" s="345"/>
      <c r="C3091" s="486" t="s">
        <v>2550</v>
      </c>
      <c r="D3091" s="471"/>
      <c r="E3091" s="471"/>
      <c r="F3091" s="471"/>
      <c r="G3091" s="471"/>
      <c r="H3091" s="471"/>
      <c r="I3091" s="471"/>
      <c r="J3091" s="471"/>
      <c r="K3091" s="471"/>
      <c r="L3091" s="471"/>
      <c r="M3091" s="346"/>
    </row>
    <row r="3092" spans="2:13" ht="13.5" outlineLevel="1" thickTop="1" x14ac:dyDescent="0.2">
      <c r="B3092" s="345"/>
      <c r="C3092" s="492"/>
      <c r="D3092" s="338"/>
      <c r="E3092" s="338"/>
      <c r="F3092" s="338"/>
      <c r="G3092" s="338"/>
      <c r="H3092" s="338"/>
      <c r="I3092" s="338"/>
      <c r="J3092" s="338"/>
      <c r="K3092" s="338"/>
      <c r="L3092" s="338"/>
      <c r="M3092" s="346"/>
    </row>
    <row r="3093" spans="2:13" ht="15" outlineLevel="1" x14ac:dyDescent="0.2">
      <c r="B3093" s="345"/>
      <c r="C3093" s="488" t="s">
        <v>954</v>
      </c>
      <c r="D3093" s="462" t="s">
        <v>1</v>
      </c>
      <c r="E3093" s="461" t="s">
        <v>2</v>
      </c>
      <c r="F3093" s="461" t="s">
        <v>3</v>
      </c>
      <c r="G3093" s="463" t="s">
        <v>1900</v>
      </c>
      <c r="H3093" s="463"/>
      <c r="I3093" s="464" t="s">
        <v>4</v>
      </c>
      <c r="J3093" s="462" t="s">
        <v>5</v>
      </c>
      <c r="K3093" s="462" t="s">
        <v>6</v>
      </c>
      <c r="L3093" s="462" t="s">
        <v>7</v>
      </c>
      <c r="M3093" s="346"/>
    </row>
    <row r="3094" spans="2:13" ht="25.5" outlineLevel="1" x14ac:dyDescent="0.2">
      <c r="B3094" s="345"/>
      <c r="C3094" s="489" t="s">
        <v>1901</v>
      </c>
      <c r="D3094" s="465" t="s">
        <v>955</v>
      </c>
      <c r="E3094" s="443" t="s">
        <v>27</v>
      </c>
      <c r="F3094" s="443" t="s">
        <v>956</v>
      </c>
      <c r="G3094" s="466" t="s">
        <v>1941</v>
      </c>
      <c r="H3094" s="466"/>
      <c r="I3094" s="332" t="s">
        <v>29</v>
      </c>
      <c r="J3094" s="333">
        <v>1</v>
      </c>
      <c r="K3094" s="334">
        <v>374.32</v>
      </c>
      <c r="L3094" s="334">
        <v>374.32</v>
      </c>
      <c r="M3094" s="346"/>
    </row>
    <row r="3095" spans="2:13" ht="38.25" outlineLevel="1" x14ac:dyDescent="0.2">
      <c r="B3095" s="345"/>
      <c r="C3095" s="490" t="s">
        <v>1903</v>
      </c>
      <c r="D3095" s="467" t="s">
        <v>180</v>
      </c>
      <c r="E3095" s="442" t="s">
        <v>14</v>
      </c>
      <c r="F3095" s="442" t="s">
        <v>181</v>
      </c>
      <c r="G3095" s="468" t="s">
        <v>1984</v>
      </c>
      <c r="H3095" s="468"/>
      <c r="I3095" s="335" t="s">
        <v>90</v>
      </c>
      <c r="J3095" s="336">
        <v>0.32</v>
      </c>
      <c r="K3095" s="337">
        <v>83.43</v>
      </c>
      <c r="L3095" s="337">
        <v>26.69</v>
      </c>
      <c r="M3095" s="346"/>
    </row>
    <row r="3096" spans="2:13" ht="38.25" outlineLevel="1" x14ac:dyDescent="0.2">
      <c r="B3096" s="345"/>
      <c r="C3096" s="490" t="s">
        <v>1903</v>
      </c>
      <c r="D3096" s="467" t="s">
        <v>183</v>
      </c>
      <c r="E3096" s="442" t="s">
        <v>14</v>
      </c>
      <c r="F3096" s="442" t="s">
        <v>184</v>
      </c>
      <c r="G3096" s="468" t="s">
        <v>1984</v>
      </c>
      <c r="H3096" s="468"/>
      <c r="I3096" s="335" t="s">
        <v>24</v>
      </c>
      <c r="J3096" s="336">
        <v>0.49</v>
      </c>
      <c r="K3096" s="337">
        <v>6.28</v>
      </c>
      <c r="L3096" s="337">
        <v>3.07</v>
      </c>
      <c r="M3096" s="346"/>
    </row>
    <row r="3097" spans="2:13" ht="25.5" outlineLevel="1" x14ac:dyDescent="0.2">
      <c r="B3097" s="345"/>
      <c r="C3097" s="490" t="s">
        <v>1903</v>
      </c>
      <c r="D3097" s="467" t="s">
        <v>2551</v>
      </c>
      <c r="E3097" s="442" t="s">
        <v>14</v>
      </c>
      <c r="F3097" s="442" t="s">
        <v>2552</v>
      </c>
      <c r="G3097" s="468" t="s">
        <v>1941</v>
      </c>
      <c r="H3097" s="468"/>
      <c r="I3097" s="335" t="s">
        <v>24</v>
      </c>
      <c r="J3097" s="336">
        <v>0.49</v>
      </c>
      <c r="K3097" s="337">
        <v>38.47</v>
      </c>
      <c r="L3097" s="337">
        <v>18.850000000000001</v>
      </c>
      <c r="M3097" s="346"/>
    </row>
    <row r="3098" spans="2:13" ht="38.25" outlineLevel="1" x14ac:dyDescent="0.2">
      <c r="B3098" s="345"/>
      <c r="C3098" s="490" t="s">
        <v>1903</v>
      </c>
      <c r="D3098" s="467" t="s">
        <v>2553</v>
      </c>
      <c r="E3098" s="442" t="s">
        <v>14</v>
      </c>
      <c r="F3098" s="442" t="s">
        <v>2554</v>
      </c>
      <c r="G3098" s="468" t="s">
        <v>1941</v>
      </c>
      <c r="H3098" s="468"/>
      <c r="I3098" s="335" t="s">
        <v>24</v>
      </c>
      <c r="J3098" s="336">
        <v>1</v>
      </c>
      <c r="K3098" s="337">
        <v>148.1</v>
      </c>
      <c r="L3098" s="337">
        <v>148.1</v>
      </c>
      <c r="M3098" s="346"/>
    </row>
    <row r="3099" spans="2:13" ht="25.5" outlineLevel="1" x14ac:dyDescent="0.2">
      <c r="B3099" s="345"/>
      <c r="C3099" s="490" t="s">
        <v>1903</v>
      </c>
      <c r="D3099" s="467" t="s">
        <v>2555</v>
      </c>
      <c r="E3099" s="442" t="s">
        <v>14</v>
      </c>
      <c r="F3099" s="442" t="s">
        <v>2556</v>
      </c>
      <c r="G3099" s="468" t="s">
        <v>1941</v>
      </c>
      <c r="H3099" s="468"/>
      <c r="I3099" s="335" t="s">
        <v>166</v>
      </c>
      <c r="J3099" s="336">
        <v>5.43</v>
      </c>
      <c r="K3099" s="337">
        <v>18.29</v>
      </c>
      <c r="L3099" s="337">
        <v>99.31</v>
      </c>
      <c r="M3099" s="346"/>
    </row>
    <row r="3100" spans="2:13" ht="25.5" outlineLevel="1" x14ac:dyDescent="0.2">
      <c r="B3100" s="345"/>
      <c r="C3100" s="490" t="s">
        <v>1903</v>
      </c>
      <c r="D3100" s="467" t="s">
        <v>2542</v>
      </c>
      <c r="E3100" s="442" t="s">
        <v>14</v>
      </c>
      <c r="F3100" s="442" t="s">
        <v>2543</v>
      </c>
      <c r="G3100" s="468" t="s">
        <v>1941</v>
      </c>
      <c r="H3100" s="468"/>
      <c r="I3100" s="335" t="s">
        <v>90</v>
      </c>
      <c r="J3100" s="336">
        <v>0.125</v>
      </c>
      <c r="K3100" s="337">
        <v>586.17999999999995</v>
      </c>
      <c r="L3100" s="337">
        <v>73.27</v>
      </c>
      <c r="M3100" s="346"/>
    </row>
    <row r="3101" spans="2:13" ht="38.25" outlineLevel="1" x14ac:dyDescent="0.2">
      <c r="B3101" s="345"/>
      <c r="C3101" s="490" t="s">
        <v>1903</v>
      </c>
      <c r="D3101" s="467" t="s">
        <v>262</v>
      </c>
      <c r="E3101" s="442" t="s">
        <v>14</v>
      </c>
      <c r="F3101" s="442" t="s">
        <v>263</v>
      </c>
      <c r="G3101" s="468" t="s">
        <v>1984</v>
      </c>
      <c r="H3101" s="468"/>
      <c r="I3101" s="335" t="s">
        <v>90</v>
      </c>
      <c r="J3101" s="336">
        <v>0.16900000000000001</v>
      </c>
      <c r="K3101" s="337">
        <v>29.77</v>
      </c>
      <c r="L3101" s="337">
        <v>5.03</v>
      </c>
      <c r="M3101" s="346"/>
    </row>
    <row r="3102" spans="2:13" outlineLevel="1" x14ac:dyDescent="0.2">
      <c r="B3102" s="345"/>
      <c r="C3102" s="491"/>
      <c r="D3102" s="469"/>
      <c r="E3102" s="469"/>
      <c r="F3102" s="469"/>
      <c r="G3102" s="469" t="s">
        <v>1917</v>
      </c>
      <c r="H3102" s="470">
        <v>54.639763966879222</v>
      </c>
      <c r="I3102" s="469" t="s">
        <v>1918</v>
      </c>
      <c r="J3102" s="470">
        <v>60.18</v>
      </c>
      <c r="K3102" s="469" t="s">
        <v>1919</v>
      </c>
      <c r="L3102" s="470">
        <v>114.82</v>
      </c>
      <c r="M3102" s="346"/>
    </row>
    <row r="3103" spans="2:13" outlineLevel="1" x14ac:dyDescent="0.2">
      <c r="B3103" s="345"/>
      <c r="C3103" s="491"/>
      <c r="D3103" s="469"/>
      <c r="E3103" s="469"/>
      <c r="F3103" s="469"/>
      <c r="G3103" s="469" t="s">
        <v>1920</v>
      </c>
      <c r="H3103" s="470">
        <v>83.21</v>
      </c>
      <c r="I3103" s="469"/>
      <c r="J3103" s="471" t="s">
        <v>1921</v>
      </c>
      <c r="K3103" s="471"/>
      <c r="L3103" s="470">
        <v>457.53</v>
      </c>
      <c r="M3103" s="346"/>
    </row>
    <row r="3104" spans="2:13" outlineLevel="1" x14ac:dyDescent="0.2">
      <c r="B3104" s="345"/>
      <c r="C3104" s="494" t="s">
        <v>2001</v>
      </c>
      <c r="D3104" s="474"/>
      <c r="E3104" s="474"/>
      <c r="F3104" s="474"/>
      <c r="G3104" s="474"/>
      <c r="H3104" s="474"/>
      <c r="I3104" s="474"/>
      <c r="J3104" s="474"/>
      <c r="K3104" s="474"/>
      <c r="L3104" s="474"/>
      <c r="M3104" s="346"/>
    </row>
    <row r="3105" spans="2:13" ht="13.5" outlineLevel="1" thickBot="1" x14ac:dyDescent="0.25">
      <c r="B3105" s="345"/>
      <c r="C3105" s="486" t="s">
        <v>2557</v>
      </c>
      <c r="D3105" s="471"/>
      <c r="E3105" s="471"/>
      <c r="F3105" s="471"/>
      <c r="G3105" s="471"/>
      <c r="H3105" s="471"/>
      <c r="I3105" s="471"/>
      <c r="J3105" s="471"/>
      <c r="K3105" s="471"/>
      <c r="L3105" s="471"/>
      <c r="M3105" s="346"/>
    </row>
    <row r="3106" spans="2:13" ht="13.5" outlineLevel="1" thickTop="1" x14ac:dyDescent="0.2">
      <c r="B3106" s="345"/>
      <c r="C3106" s="492"/>
      <c r="D3106" s="338"/>
      <c r="E3106" s="338"/>
      <c r="F3106" s="338"/>
      <c r="G3106" s="338"/>
      <c r="H3106" s="338"/>
      <c r="I3106" s="338"/>
      <c r="J3106" s="338"/>
      <c r="K3106" s="338"/>
      <c r="L3106" s="338"/>
      <c r="M3106" s="346"/>
    </row>
    <row r="3107" spans="2:13" ht="15" outlineLevel="1" x14ac:dyDescent="0.2">
      <c r="B3107" s="345"/>
      <c r="C3107" s="488" t="s">
        <v>957</v>
      </c>
      <c r="D3107" s="462" t="s">
        <v>1</v>
      </c>
      <c r="E3107" s="461" t="s">
        <v>2</v>
      </c>
      <c r="F3107" s="461" t="s">
        <v>3</v>
      </c>
      <c r="G3107" s="463" t="s">
        <v>1900</v>
      </c>
      <c r="H3107" s="463"/>
      <c r="I3107" s="464" t="s">
        <v>4</v>
      </c>
      <c r="J3107" s="462" t="s">
        <v>5</v>
      </c>
      <c r="K3107" s="462" t="s">
        <v>6</v>
      </c>
      <c r="L3107" s="462" t="s">
        <v>7</v>
      </c>
      <c r="M3107" s="346"/>
    </row>
    <row r="3108" spans="2:13" ht="25.5" outlineLevel="1" x14ac:dyDescent="0.2">
      <c r="B3108" s="345"/>
      <c r="C3108" s="489" t="s">
        <v>1901</v>
      </c>
      <c r="D3108" s="465" t="s">
        <v>958</v>
      </c>
      <c r="E3108" s="443" t="s">
        <v>27</v>
      </c>
      <c r="F3108" s="443" t="s">
        <v>959</v>
      </c>
      <c r="G3108" s="466" t="s">
        <v>1941</v>
      </c>
      <c r="H3108" s="466"/>
      <c r="I3108" s="332" t="s">
        <v>29</v>
      </c>
      <c r="J3108" s="333">
        <v>1</v>
      </c>
      <c r="K3108" s="334">
        <v>334.41</v>
      </c>
      <c r="L3108" s="334">
        <v>334.41</v>
      </c>
      <c r="M3108" s="346"/>
    </row>
    <row r="3109" spans="2:13" ht="38.25" outlineLevel="1" x14ac:dyDescent="0.2">
      <c r="B3109" s="345"/>
      <c r="C3109" s="490" t="s">
        <v>1903</v>
      </c>
      <c r="D3109" s="467" t="s">
        <v>2558</v>
      </c>
      <c r="E3109" s="442" t="s">
        <v>14</v>
      </c>
      <c r="F3109" s="442" t="s">
        <v>2559</v>
      </c>
      <c r="G3109" s="468" t="s">
        <v>1941</v>
      </c>
      <c r="H3109" s="468"/>
      <c r="I3109" s="335" t="s">
        <v>166</v>
      </c>
      <c r="J3109" s="336">
        <v>1.9239999999999999</v>
      </c>
      <c r="K3109" s="337">
        <v>20.350000000000001</v>
      </c>
      <c r="L3109" s="337">
        <v>39.15</v>
      </c>
      <c r="M3109" s="346"/>
    </row>
    <row r="3110" spans="2:13" ht="38.25" outlineLevel="1" x14ac:dyDescent="0.2">
      <c r="B3110" s="345"/>
      <c r="C3110" s="490" t="s">
        <v>1903</v>
      </c>
      <c r="D3110" s="467" t="s">
        <v>2560</v>
      </c>
      <c r="E3110" s="442" t="s">
        <v>14</v>
      </c>
      <c r="F3110" s="442" t="s">
        <v>2561</v>
      </c>
      <c r="G3110" s="468" t="s">
        <v>1941</v>
      </c>
      <c r="H3110" s="468"/>
      <c r="I3110" s="335" t="s">
        <v>166</v>
      </c>
      <c r="J3110" s="336">
        <v>3.7</v>
      </c>
      <c r="K3110" s="337">
        <v>18.7</v>
      </c>
      <c r="L3110" s="337">
        <v>69.19</v>
      </c>
      <c r="M3110" s="346"/>
    </row>
    <row r="3111" spans="2:13" ht="38.25" outlineLevel="1" x14ac:dyDescent="0.2">
      <c r="B3111" s="345"/>
      <c r="C3111" s="490" t="s">
        <v>1903</v>
      </c>
      <c r="D3111" s="467" t="s">
        <v>2562</v>
      </c>
      <c r="E3111" s="442" t="s">
        <v>14</v>
      </c>
      <c r="F3111" s="442" t="s">
        <v>2563</v>
      </c>
      <c r="G3111" s="468" t="s">
        <v>1941</v>
      </c>
      <c r="H3111" s="468"/>
      <c r="I3111" s="335" t="s">
        <v>24</v>
      </c>
      <c r="J3111" s="336">
        <v>1.8580000000000001</v>
      </c>
      <c r="K3111" s="337">
        <v>74.599999999999994</v>
      </c>
      <c r="L3111" s="337">
        <v>138.6</v>
      </c>
      <c r="M3111" s="346"/>
    </row>
    <row r="3112" spans="2:13" ht="25.5" outlineLevel="1" x14ac:dyDescent="0.2">
      <c r="B3112" s="345"/>
      <c r="C3112" s="490" t="s">
        <v>1903</v>
      </c>
      <c r="D3112" s="467" t="s">
        <v>2564</v>
      </c>
      <c r="E3112" s="442" t="s">
        <v>14</v>
      </c>
      <c r="F3112" s="442" t="s">
        <v>2565</v>
      </c>
      <c r="G3112" s="468" t="s">
        <v>1941</v>
      </c>
      <c r="H3112" s="468"/>
      <c r="I3112" s="335" t="s">
        <v>90</v>
      </c>
      <c r="J3112" s="336">
        <v>0.1</v>
      </c>
      <c r="K3112" s="337">
        <v>874.77</v>
      </c>
      <c r="L3112" s="337">
        <v>87.47</v>
      </c>
      <c r="M3112" s="346"/>
    </row>
    <row r="3113" spans="2:13" outlineLevel="1" x14ac:dyDescent="0.2">
      <c r="B3113" s="345"/>
      <c r="C3113" s="491"/>
      <c r="D3113" s="469"/>
      <c r="E3113" s="469"/>
      <c r="F3113" s="469"/>
      <c r="G3113" s="469" t="s">
        <v>1917</v>
      </c>
      <c r="H3113" s="470">
        <v>44.565527743409156</v>
      </c>
      <c r="I3113" s="469" t="s">
        <v>1918</v>
      </c>
      <c r="J3113" s="470">
        <v>49.08</v>
      </c>
      <c r="K3113" s="469" t="s">
        <v>1919</v>
      </c>
      <c r="L3113" s="470">
        <v>93.65</v>
      </c>
      <c r="M3113" s="346"/>
    </row>
    <row r="3114" spans="2:13" outlineLevel="1" x14ac:dyDescent="0.2">
      <c r="B3114" s="345"/>
      <c r="C3114" s="491"/>
      <c r="D3114" s="469"/>
      <c r="E3114" s="469"/>
      <c r="F3114" s="469"/>
      <c r="G3114" s="469" t="s">
        <v>1920</v>
      </c>
      <c r="H3114" s="470">
        <v>74.33</v>
      </c>
      <c r="I3114" s="469"/>
      <c r="J3114" s="471" t="s">
        <v>1921</v>
      </c>
      <c r="K3114" s="471"/>
      <c r="L3114" s="470">
        <v>408.74</v>
      </c>
      <c r="M3114" s="346"/>
    </row>
    <row r="3115" spans="2:13" outlineLevel="1" x14ac:dyDescent="0.2">
      <c r="B3115" s="345"/>
      <c r="C3115" s="494" t="s">
        <v>2001</v>
      </c>
      <c r="D3115" s="474"/>
      <c r="E3115" s="474"/>
      <c r="F3115" s="474"/>
      <c r="G3115" s="474"/>
      <c r="H3115" s="474"/>
      <c r="I3115" s="474"/>
      <c r="J3115" s="474"/>
      <c r="K3115" s="474"/>
      <c r="L3115" s="474"/>
      <c r="M3115" s="346"/>
    </row>
    <row r="3116" spans="2:13" ht="13.5" outlineLevel="1" thickBot="1" x14ac:dyDescent="0.25">
      <c r="B3116" s="345"/>
      <c r="C3116" s="486" t="s">
        <v>2566</v>
      </c>
      <c r="D3116" s="471"/>
      <c r="E3116" s="471"/>
      <c r="F3116" s="471"/>
      <c r="G3116" s="471"/>
      <c r="H3116" s="471"/>
      <c r="I3116" s="471"/>
      <c r="J3116" s="471"/>
      <c r="K3116" s="471"/>
      <c r="L3116" s="471"/>
      <c r="M3116" s="346"/>
    </row>
    <row r="3117" spans="2:13" ht="13.5" outlineLevel="1" thickTop="1" x14ac:dyDescent="0.2">
      <c r="B3117" s="345"/>
      <c r="C3117" s="492"/>
      <c r="D3117" s="338"/>
      <c r="E3117" s="338"/>
      <c r="F3117" s="338"/>
      <c r="G3117" s="338"/>
      <c r="H3117" s="338"/>
      <c r="I3117" s="338"/>
      <c r="J3117" s="338"/>
      <c r="K3117" s="338"/>
      <c r="L3117" s="338"/>
      <c r="M3117" s="346"/>
    </row>
    <row r="3118" spans="2:13" ht="15" outlineLevel="1" x14ac:dyDescent="0.2">
      <c r="B3118" s="345"/>
      <c r="C3118" s="488" t="s">
        <v>960</v>
      </c>
      <c r="D3118" s="462" t="s">
        <v>1</v>
      </c>
      <c r="E3118" s="461" t="s">
        <v>2</v>
      </c>
      <c r="F3118" s="461" t="s">
        <v>3</v>
      </c>
      <c r="G3118" s="463" t="s">
        <v>1900</v>
      </c>
      <c r="H3118" s="463"/>
      <c r="I3118" s="464" t="s">
        <v>4</v>
      </c>
      <c r="J3118" s="462" t="s">
        <v>5</v>
      </c>
      <c r="K3118" s="462" t="s">
        <v>6</v>
      </c>
      <c r="L3118" s="462" t="s">
        <v>7</v>
      </c>
      <c r="M3118" s="346"/>
    </row>
    <row r="3119" spans="2:13" ht="38.25" outlineLevel="1" x14ac:dyDescent="0.2">
      <c r="B3119" s="345"/>
      <c r="C3119" s="489" t="s">
        <v>1901</v>
      </c>
      <c r="D3119" s="465" t="s">
        <v>961</v>
      </c>
      <c r="E3119" s="443" t="s">
        <v>27</v>
      </c>
      <c r="F3119" s="443" t="s">
        <v>962</v>
      </c>
      <c r="G3119" s="466" t="s">
        <v>1941</v>
      </c>
      <c r="H3119" s="466"/>
      <c r="I3119" s="332" t="s">
        <v>166</v>
      </c>
      <c r="J3119" s="333">
        <v>1</v>
      </c>
      <c r="K3119" s="334">
        <v>15.28</v>
      </c>
      <c r="L3119" s="334">
        <v>15.28</v>
      </c>
      <c r="M3119" s="346"/>
    </row>
    <row r="3120" spans="2:13" ht="25.5" outlineLevel="1" x14ac:dyDescent="0.2">
      <c r="B3120" s="345"/>
      <c r="C3120" s="490" t="s">
        <v>1903</v>
      </c>
      <c r="D3120" s="467" t="s">
        <v>2081</v>
      </c>
      <c r="E3120" s="442" t="s">
        <v>14</v>
      </c>
      <c r="F3120" s="442" t="s">
        <v>2082</v>
      </c>
      <c r="G3120" s="468" t="s">
        <v>1916</v>
      </c>
      <c r="H3120" s="468"/>
      <c r="I3120" s="335" t="s">
        <v>1050</v>
      </c>
      <c r="J3120" s="336">
        <v>4.4000000000000003E-3</v>
      </c>
      <c r="K3120" s="337">
        <v>17.399999999999999</v>
      </c>
      <c r="L3120" s="337">
        <v>7.0000000000000007E-2</v>
      </c>
      <c r="M3120" s="346"/>
    </row>
    <row r="3121" spans="2:13" ht="25.5" outlineLevel="1" x14ac:dyDescent="0.2">
      <c r="B3121" s="345"/>
      <c r="C3121" s="490" t="s">
        <v>1903</v>
      </c>
      <c r="D3121" s="467" t="s">
        <v>2012</v>
      </c>
      <c r="E3121" s="442" t="s">
        <v>14</v>
      </c>
      <c r="F3121" s="442" t="s">
        <v>2013</v>
      </c>
      <c r="G3121" s="468" t="s">
        <v>1916</v>
      </c>
      <c r="H3121" s="468"/>
      <c r="I3121" s="335" t="s">
        <v>1050</v>
      </c>
      <c r="J3121" s="336">
        <v>1.4E-2</v>
      </c>
      <c r="K3121" s="337">
        <v>21.63</v>
      </c>
      <c r="L3121" s="337">
        <v>0.3</v>
      </c>
      <c r="M3121" s="346"/>
    </row>
    <row r="3122" spans="2:13" ht="25.5" outlineLevel="1" x14ac:dyDescent="0.2">
      <c r="B3122" s="345"/>
      <c r="C3122" s="490" t="s">
        <v>1903</v>
      </c>
      <c r="D3122" s="467" t="s">
        <v>2095</v>
      </c>
      <c r="E3122" s="442" t="s">
        <v>14</v>
      </c>
      <c r="F3122" s="442" t="s">
        <v>2096</v>
      </c>
      <c r="G3122" s="468" t="s">
        <v>1916</v>
      </c>
      <c r="H3122" s="468"/>
      <c r="I3122" s="335" t="s">
        <v>1050</v>
      </c>
      <c r="J3122" s="336">
        <v>1.8100000000000002E-2</v>
      </c>
      <c r="K3122" s="337">
        <v>29.01</v>
      </c>
      <c r="L3122" s="337">
        <v>0.52</v>
      </c>
      <c r="M3122" s="346"/>
    </row>
    <row r="3123" spans="2:13" ht="51" outlineLevel="1" x14ac:dyDescent="0.2">
      <c r="B3123" s="345"/>
      <c r="C3123" s="490" t="s">
        <v>1903</v>
      </c>
      <c r="D3123" s="467" t="s">
        <v>2083</v>
      </c>
      <c r="E3123" s="442" t="s">
        <v>14</v>
      </c>
      <c r="F3123" s="442" t="s">
        <v>2084</v>
      </c>
      <c r="G3123" s="468" t="s">
        <v>1902</v>
      </c>
      <c r="H3123" s="468"/>
      <c r="I3123" s="335" t="s">
        <v>16</v>
      </c>
      <c r="J3123" s="336">
        <v>4.0000000000000001E-3</v>
      </c>
      <c r="K3123" s="337">
        <v>320.26</v>
      </c>
      <c r="L3123" s="337">
        <v>1.28</v>
      </c>
      <c r="M3123" s="346"/>
    </row>
    <row r="3124" spans="2:13" ht="51" outlineLevel="1" x14ac:dyDescent="0.2">
      <c r="B3124" s="345"/>
      <c r="C3124" s="490" t="s">
        <v>1903</v>
      </c>
      <c r="D3124" s="467" t="s">
        <v>2085</v>
      </c>
      <c r="E3124" s="442" t="s">
        <v>14</v>
      </c>
      <c r="F3124" s="442" t="s">
        <v>2086</v>
      </c>
      <c r="G3124" s="468" t="s">
        <v>1902</v>
      </c>
      <c r="H3124" s="468"/>
      <c r="I3124" s="335" t="s">
        <v>2026</v>
      </c>
      <c r="J3124" s="336">
        <v>3.7000000000000002E-3</v>
      </c>
      <c r="K3124" s="337">
        <v>152.77000000000001</v>
      </c>
      <c r="L3124" s="337">
        <v>0.56000000000000005</v>
      </c>
      <c r="M3124" s="346"/>
    </row>
    <row r="3125" spans="2:13" outlineLevel="1" x14ac:dyDescent="0.2">
      <c r="B3125" s="345"/>
      <c r="C3125" s="493" t="s">
        <v>1991</v>
      </c>
      <c r="D3125" s="472" t="s">
        <v>2097</v>
      </c>
      <c r="E3125" s="444" t="s">
        <v>14</v>
      </c>
      <c r="F3125" s="444" t="s">
        <v>1400</v>
      </c>
      <c r="G3125" s="473" t="s">
        <v>1993</v>
      </c>
      <c r="H3125" s="473"/>
      <c r="I3125" s="339" t="s">
        <v>166</v>
      </c>
      <c r="J3125" s="340">
        <v>2.8000000000000001E-2</v>
      </c>
      <c r="K3125" s="341">
        <v>11.29</v>
      </c>
      <c r="L3125" s="341">
        <v>0.31</v>
      </c>
      <c r="M3125" s="346"/>
    </row>
    <row r="3126" spans="2:13" outlineLevel="1" x14ac:dyDescent="0.2">
      <c r="B3126" s="345"/>
      <c r="C3126" s="493" t="s">
        <v>1991</v>
      </c>
      <c r="D3126" s="472" t="s">
        <v>1555</v>
      </c>
      <c r="E3126" s="444" t="s">
        <v>14</v>
      </c>
      <c r="F3126" s="444" t="s">
        <v>1556</v>
      </c>
      <c r="G3126" s="473" t="s">
        <v>1993</v>
      </c>
      <c r="H3126" s="473"/>
      <c r="I3126" s="339" t="s">
        <v>166</v>
      </c>
      <c r="J3126" s="340">
        <v>1.5E-3</v>
      </c>
      <c r="K3126" s="341">
        <v>37.840000000000003</v>
      </c>
      <c r="L3126" s="341">
        <v>0.05</v>
      </c>
      <c r="M3126" s="346"/>
    </row>
    <row r="3127" spans="2:13" ht="25.5" outlineLevel="1" x14ac:dyDescent="0.2">
      <c r="B3127" s="345"/>
      <c r="C3127" s="493" t="s">
        <v>1991</v>
      </c>
      <c r="D3127" s="472" t="s">
        <v>2091</v>
      </c>
      <c r="E3127" s="444" t="s">
        <v>14</v>
      </c>
      <c r="F3127" s="444" t="s">
        <v>1214</v>
      </c>
      <c r="G3127" s="473" t="s">
        <v>1993</v>
      </c>
      <c r="H3127" s="473"/>
      <c r="I3127" s="339" t="s">
        <v>166</v>
      </c>
      <c r="J3127" s="340">
        <v>1</v>
      </c>
      <c r="K3127" s="341">
        <v>12.19</v>
      </c>
      <c r="L3127" s="341">
        <v>12.19</v>
      </c>
      <c r="M3127" s="346"/>
    </row>
    <row r="3128" spans="2:13" outlineLevel="1" x14ac:dyDescent="0.2">
      <c r="B3128" s="345"/>
      <c r="C3128" s="491"/>
      <c r="D3128" s="469"/>
      <c r="E3128" s="469"/>
      <c r="F3128" s="469"/>
      <c r="G3128" s="469" t="s">
        <v>1917</v>
      </c>
      <c r="H3128" s="470">
        <v>0.33786999143428192</v>
      </c>
      <c r="I3128" s="469" t="s">
        <v>1918</v>
      </c>
      <c r="J3128" s="470">
        <v>0.37</v>
      </c>
      <c r="K3128" s="469" t="s">
        <v>1919</v>
      </c>
      <c r="L3128" s="470">
        <v>0.71</v>
      </c>
      <c r="M3128" s="346"/>
    </row>
    <row r="3129" spans="2:13" outlineLevel="1" x14ac:dyDescent="0.2">
      <c r="B3129" s="345"/>
      <c r="C3129" s="491"/>
      <c r="D3129" s="469"/>
      <c r="E3129" s="469"/>
      <c r="F3129" s="469"/>
      <c r="G3129" s="469" t="s">
        <v>1920</v>
      </c>
      <c r="H3129" s="470">
        <v>3.39</v>
      </c>
      <c r="I3129" s="469"/>
      <c r="J3129" s="471" t="s">
        <v>1921</v>
      </c>
      <c r="K3129" s="471"/>
      <c r="L3129" s="470">
        <v>18.670000000000002</v>
      </c>
      <c r="M3129" s="346"/>
    </row>
    <row r="3130" spans="2:13" outlineLevel="1" x14ac:dyDescent="0.2">
      <c r="B3130" s="345"/>
      <c r="C3130" s="494" t="s">
        <v>2001</v>
      </c>
      <c r="D3130" s="474"/>
      <c r="E3130" s="474"/>
      <c r="F3130" s="474"/>
      <c r="G3130" s="474"/>
      <c r="H3130" s="474"/>
      <c r="I3130" s="474"/>
      <c r="J3130" s="474"/>
      <c r="K3130" s="474"/>
      <c r="L3130" s="474"/>
      <c r="M3130" s="346"/>
    </row>
    <row r="3131" spans="2:13" ht="13.5" outlineLevel="1" thickBot="1" x14ac:dyDescent="0.25">
      <c r="B3131" s="345"/>
      <c r="C3131" s="486" t="s">
        <v>2567</v>
      </c>
      <c r="D3131" s="471"/>
      <c r="E3131" s="471"/>
      <c r="F3131" s="471"/>
      <c r="G3131" s="471"/>
      <c r="H3131" s="471"/>
      <c r="I3131" s="471"/>
      <c r="J3131" s="471"/>
      <c r="K3131" s="471"/>
      <c r="L3131" s="471"/>
      <c r="M3131" s="346"/>
    </row>
    <row r="3132" spans="2:13" ht="13.5" outlineLevel="1" thickTop="1" x14ac:dyDescent="0.2">
      <c r="B3132" s="345"/>
      <c r="C3132" s="492"/>
      <c r="D3132" s="338"/>
      <c r="E3132" s="338"/>
      <c r="F3132" s="338"/>
      <c r="G3132" s="338"/>
      <c r="H3132" s="338"/>
      <c r="I3132" s="338"/>
      <c r="J3132" s="338"/>
      <c r="K3132" s="338"/>
      <c r="L3132" s="338"/>
      <c r="M3132" s="346"/>
    </row>
    <row r="3133" spans="2:13" ht="15" outlineLevel="1" x14ac:dyDescent="0.2">
      <c r="B3133" s="345"/>
      <c r="C3133" s="488" t="s">
        <v>963</v>
      </c>
      <c r="D3133" s="462" t="s">
        <v>1</v>
      </c>
      <c r="E3133" s="461" t="s">
        <v>2</v>
      </c>
      <c r="F3133" s="461" t="s">
        <v>3</v>
      </c>
      <c r="G3133" s="463" t="s">
        <v>1900</v>
      </c>
      <c r="H3133" s="463"/>
      <c r="I3133" s="464" t="s">
        <v>4</v>
      </c>
      <c r="J3133" s="462" t="s">
        <v>5</v>
      </c>
      <c r="K3133" s="462" t="s">
        <v>6</v>
      </c>
      <c r="L3133" s="462" t="s">
        <v>7</v>
      </c>
      <c r="M3133" s="346"/>
    </row>
    <row r="3134" spans="2:13" ht="51" outlineLevel="1" x14ac:dyDescent="0.2">
      <c r="B3134" s="345"/>
      <c r="C3134" s="489" t="s">
        <v>1901</v>
      </c>
      <c r="D3134" s="465" t="s">
        <v>964</v>
      </c>
      <c r="E3134" s="443" t="s">
        <v>27</v>
      </c>
      <c r="F3134" s="443" t="s">
        <v>965</v>
      </c>
      <c r="G3134" s="466" t="s">
        <v>1941</v>
      </c>
      <c r="H3134" s="466"/>
      <c r="I3134" s="332" t="s">
        <v>166</v>
      </c>
      <c r="J3134" s="333">
        <v>1</v>
      </c>
      <c r="K3134" s="334">
        <v>17.16</v>
      </c>
      <c r="L3134" s="334">
        <v>17.16</v>
      </c>
      <c r="M3134" s="346"/>
    </row>
    <row r="3135" spans="2:13" ht="25.5" outlineLevel="1" x14ac:dyDescent="0.2">
      <c r="B3135" s="345"/>
      <c r="C3135" s="490" t="s">
        <v>1903</v>
      </c>
      <c r="D3135" s="467" t="s">
        <v>2081</v>
      </c>
      <c r="E3135" s="442" t="s">
        <v>14</v>
      </c>
      <c r="F3135" s="442" t="s">
        <v>2082</v>
      </c>
      <c r="G3135" s="468" t="s">
        <v>1916</v>
      </c>
      <c r="H3135" s="468"/>
      <c r="I3135" s="335" t="s">
        <v>1050</v>
      </c>
      <c r="J3135" s="336">
        <v>4.4000000000000003E-3</v>
      </c>
      <c r="K3135" s="337">
        <v>17.399999999999999</v>
      </c>
      <c r="L3135" s="337">
        <v>7.0000000000000007E-2</v>
      </c>
      <c r="M3135" s="346"/>
    </row>
    <row r="3136" spans="2:13" ht="25.5" outlineLevel="1" x14ac:dyDescent="0.2">
      <c r="B3136" s="345"/>
      <c r="C3136" s="490" t="s">
        <v>1903</v>
      </c>
      <c r="D3136" s="467" t="s">
        <v>2012</v>
      </c>
      <c r="E3136" s="442" t="s">
        <v>14</v>
      </c>
      <c r="F3136" s="442" t="s">
        <v>2013</v>
      </c>
      <c r="G3136" s="468" t="s">
        <v>1916</v>
      </c>
      <c r="H3136" s="468"/>
      <c r="I3136" s="335" t="s">
        <v>1050</v>
      </c>
      <c r="J3136" s="336">
        <v>1.4E-2</v>
      </c>
      <c r="K3136" s="337">
        <v>21.63</v>
      </c>
      <c r="L3136" s="337">
        <v>0.3</v>
      </c>
      <c r="M3136" s="346"/>
    </row>
    <row r="3137" spans="2:13" ht="25.5" outlineLevel="1" x14ac:dyDescent="0.2">
      <c r="B3137" s="345"/>
      <c r="C3137" s="490" t="s">
        <v>1903</v>
      </c>
      <c r="D3137" s="467" t="s">
        <v>2095</v>
      </c>
      <c r="E3137" s="442" t="s">
        <v>14</v>
      </c>
      <c r="F3137" s="442" t="s">
        <v>2096</v>
      </c>
      <c r="G3137" s="468" t="s">
        <v>1916</v>
      </c>
      <c r="H3137" s="468"/>
      <c r="I3137" s="335" t="s">
        <v>1050</v>
      </c>
      <c r="J3137" s="336">
        <v>1.8100000000000002E-2</v>
      </c>
      <c r="K3137" s="337">
        <v>29.01</v>
      </c>
      <c r="L3137" s="337">
        <v>0.52</v>
      </c>
      <c r="M3137" s="346"/>
    </row>
    <row r="3138" spans="2:13" ht="51" outlineLevel="1" x14ac:dyDescent="0.2">
      <c r="B3138" s="345"/>
      <c r="C3138" s="490" t="s">
        <v>1903</v>
      </c>
      <c r="D3138" s="467" t="s">
        <v>2083</v>
      </c>
      <c r="E3138" s="442" t="s">
        <v>14</v>
      </c>
      <c r="F3138" s="442" t="s">
        <v>2084</v>
      </c>
      <c r="G3138" s="468" t="s">
        <v>1902</v>
      </c>
      <c r="H3138" s="468"/>
      <c r="I3138" s="335" t="s">
        <v>16</v>
      </c>
      <c r="J3138" s="336">
        <v>4.0000000000000001E-3</v>
      </c>
      <c r="K3138" s="337">
        <v>320.26</v>
      </c>
      <c r="L3138" s="337">
        <v>1.28</v>
      </c>
      <c r="M3138" s="346"/>
    </row>
    <row r="3139" spans="2:13" ht="51" outlineLevel="1" x14ac:dyDescent="0.2">
      <c r="B3139" s="345"/>
      <c r="C3139" s="490" t="s">
        <v>1903</v>
      </c>
      <c r="D3139" s="467" t="s">
        <v>2085</v>
      </c>
      <c r="E3139" s="442" t="s">
        <v>14</v>
      </c>
      <c r="F3139" s="442" t="s">
        <v>2086</v>
      </c>
      <c r="G3139" s="468" t="s">
        <v>1902</v>
      </c>
      <c r="H3139" s="468"/>
      <c r="I3139" s="335" t="s">
        <v>2026</v>
      </c>
      <c r="J3139" s="336">
        <v>3.7000000000000002E-3</v>
      </c>
      <c r="K3139" s="337">
        <v>152.77000000000001</v>
      </c>
      <c r="L3139" s="337">
        <v>0.56000000000000005</v>
      </c>
      <c r="M3139" s="346"/>
    </row>
    <row r="3140" spans="2:13" outlineLevel="1" x14ac:dyDescent="0.2">
      <c r="B3140" s="345"/>
      <c r="C3140" s="493" t="s">
        <v>1991</v>
      </c>
      <c r="D3140" s="472" t="s">
        <v>2097</v>
      </c>
      <c r="E3140" s="444" t="s">
        <v>14</v>
      </c>
      <c r="F3140" s="444" t="s">
        <v>1400</v>
      </c>
      <c r="G3140" s="473" t="s">
        <v>1993</v>
      </c>
      <c r="H3140" s="473"/>
      <c r="I3140" s="339" t="s">
        <v>166</v>
      </c>
      <c r="J3140" s="340">
        <v>2.8000000000000001E-2</v>
      </c>
      <c r="K3140" s="341">
        <v>11.29</v>
      </c>
      <c r="L3140" s="341">
        <v>0.31</v>
      </c>
      <c r="M3140" s="346"/>
    </row>
    <row r="3141" spans="2:13" outlineLevel="1" x14ac:dyDescent="0.2">
      <c r="B3141" s="345"/>
      <c r="C3141" s="493" t="s">
        <v>1991</v>
      </c>
      <c r="D3141" s="472" t="s">
        <v>1555</v>
      </c>
      <c r="E3141" s="444" t="s">
        <v>14</v>
      </c>
      <c r="F3141" s="444" t="s">
        <v>1556</v>
      </c>
      <c r="G3141" s="473" t="s">
        <v>1993</v>
      </c>
      <c r="H3141" s="473"/>
      <c r="I3141" s="339" t="s">
        <v>166</v>
      </c>
      <c r="J3141" s="340">
        <v>1.5E-3</v>
      </c>
      <c r="K3141" s="341">
        <v>37.840000000000003</v>
      </c>
      <c r="L3141" s="341">
        <v>0.05</v>
      </c>
      <c r="M3141" s="346"/>
    </row>
    <row r="3142" spans="2:13" outlineLevel="1" x14ac:dyDescent="0.2">
      <c r="B3142" s="345"/>
      <c r="C3142" s="493" t="s">
        <v>1991</v>
      </c>
      <c r="D3142" s="472" t="s">
        <v>2568</v>
      </c>
      <c r="E3142" s="444" t="s">
        <v>14</v>
      </c>
      <c r="F3142" s="444" t="s">
        <v>1359</v>
      </c>
      <c r="G3142" s="473" t="s">
        <v>1993</v>
      </c>
      <c r="H3142" s="473"/>
      <c r="I3142" s="339" t="s">
        <v>166</v>
      </c>
      <c r="J3142" s="340">
        <v>1</v>
      </c>
      <c r="K3142" s="341">
        <v>14.07</v>
      </c>
      <c r="L3142" s="341">
        <v>14.07</v>
      </c>
      <c r="M3142" s="346"/>
    </row>
    <row r="3143" spans="2:13" outlineLevel="1" x14ac:dyDescent="0.2">
      <c r="B3143" s="345"/>
      <c r="C3143" s="491"/>
      <c r="D3143" s="469"/>
      <c r="E3143" s="469"/>
      <c r="F3143" s="469"/>
      <c r="G3143" s="469" t="s">
        <v>1917</v>
      </c>
      <c r="H3143" s="470">
        <v>0.33786999143428192</v>
      </c>
      <c r="I3143" s="469" t="s">
        <v>1918</v>
      </c>
      <c r="J3143" s="470">
        <v>0.37</v>
      </c>
      <c r="K3143" s="469" t="s">
        <v>1919</v>
      </c>
      <c r="L3143" s="470">
        <v>0.71</v>
      </c>
      <c r="M3143" s="346"/>
    </row>
    <row r="3144" spans="2:13" outlineLevel="1" x14ac:dyDescent="0.2">
      <c r="B3144" s="345"/>
      <c r="C3144" s="491"/>
      <c r="D3144" s="469"/>
      <c r="E3144" s="469"/>
      <c r="F3144" s="469"/>
      <c r="G3144" s="469" t="s">
        <v>1920</v>
      </c>
      <c r="H3144" s="470">
        <v>3.81</v>
      </c>
      <c r="I3144" s="469"/>
      <c r="J3144" s="471" t="s">
        <v>1921</v>
      </c>
      <c r="K3144" s="471"/>
      <c r="L3144" s="470">
        <v>20.97</v>
      </c>
      <c r="M3144" s="346"/>
    </row>
    <row r="3145" spans="2:13" outlineLevel="1" x14ac:dyDescent="0.2">
      <c r="B3145" s="345"/>
      <c r="C3145" s="494" t="s">
        <v>2001</v>
      </c>
      <c r="D3145" s="474"/>
      <c r="E3145" s="474"/>
      <c r="F3145" s="474"/>
      <c r="G3145" s="474"/>
      <c r="H3145" s="474"/>
      <c r="I3145" s="474"/>
      <c r="J3145" s="474"/>
      <c r="K3145" s="474"/>
      <c r="L3145" s="474"/>
      <c r="M3145" s="346"/>
    </row>
    <row r="3146" spans="2:13" ht="13.5" outlineLevel="1" thickBot="1" x14ac:dyDescent="0.25">
      <c r="B3146" s="345"/>
      <c r="C3146" s="486" t="s">
        <v>2569</v>
      </c>
      <c r="D3146" s="471"/>
      <c r="E3146" s="471"/>
      <c r="F3146" s="471"/>
      <c r="G3146" s="471"/>
      <c r="H3146" s="471"/>
      <c r="I3146" s="471"/>
      <c r="J3146" s="471"/>
      <c r="K3146" s="471"/>
      <c r="L3146" s="471"/>
      <c r="M3146" s="346"/>
    </row>
    <row r="3147" spans="2:13" ht="13.5" outlineLevel="1" thickTop="1" x14ac:dyDescent="0.2">
      <c r="B3147" s="345"/>
      <c r="C3147" s="492"/>
      <c r="D3147" s="338"/>
      <c r="E3147" s="338"/>
      <c r="F3147" s="338"/>
      <c r="G3147" s="338"/>
      <c r="H3147" s="338"/>
      <c r="I3147" s="338"/>
      <c r="J3147" s="338"/>
      <c r="K3147" s="338"/>
      <c r="L3147" s="338"/>
      <c r="M3147" s="346"/>
    </row>
    <row r="3148" spans="2:13" ht="15" outlineLevel="1" x14ac:dyDescent="0.2">
      <c r="B3148" s="345"/>
      <c r="C3148" s="488" t="s">
        <v>966</v>
      </c>
      <c r="D3148" s="462" t="s">
        <v>1</v>
      </c>
      <c r="E3148" s="461" t="s">
        <v>2</v>
      </c>
      <c r="F3148" s="461" t="s">
        <v>3</v>
      </c>
      <c r="G3148" s="463" t="s">
        <v>1900</v>
      </c>
      <c r="H3148" s="463"/>
      <c r="I3148" s="464" t="s">
        <v>4</v>
      </c>
      <c r="J3148" s="462" t="s">
        <v>5</v>
      </c>
      <c r="K3148" s="462" t="s">
        <v>6</v>
      </c>
      <c r="L3148" s="462" t="s">
        <v>7</v>
      </c>
      <c r="M3148" s="346"/>
    </row>
    <row r="3149" spans="2:13" ht="25.5" outlineLevel="1" x14ac:dyDescent="0.2">
      <c r="B3149" s="345"/>
      <c r="C3149" s="489" t="s">
        <v>1901</v>
      </c>
      <c r="D3149" s="465" t="s">
        <v>268</v>
      </c>
      <c r="E3149" s="443" t="s">
        <v>27</v>
      </c>
      <c r="F3149" s="443" t="s">
        <v>967</v>
      </c>
      <c r="G3149" s="466" t="s">
        <v>2130</v>
      </c>
      <c r="H3149" s="466"/>
      <c r="I3149" s="332" t="s">
        <v>24</v>
      </c>
      <c r="J3149" s="333">
        <v>1</v>
      </c>
      <c r="K3149" s="334">
        <v>0.61</v>
      </c>
      <c r="L3149" s="334">
        <v>0.61</v>
      </c>
      <c r="M3149" s="346"/>
    </row>
    <row r="3150" spans="2:13" ht="25.5" outlineLevel="1" x14ac:dyDescent="0.2">
      <c r="B3150" s="345"/>
      <c r="C3150" s="490" t="s">
        <v>1903</v>
      </c>
      <c r="D3150" s="467" t="s">
        <v>1048</v>
      </c>
      <c r="E3150" s="442" t="s">
        <v>14</v>
      </c>
      <c r="F3150" s="442" t="s">
        <v>1049</v>
      </c>
      <c r="G3150" s="468" t="s">
        <v>1916</v>
      </c>
      <c r="H3150" s="468"/>
      <c r="I3150" s="335" t="s">
        <v>1050</v>
      </c>
      <c r="J3150" s="336">
        <v>4.2700000000000004E-3</v>
      </c>
      <c r="K3150" s="337">
        <v>115.15</v>
      </c>
      <c r="L3150" s="337">
        <v>0.49</v>
      </c>
      <c r="M3150" s="346"/>
    </row>
    <row r="3151" spans="2:13" ht="25.5" outlineLevel="1" x14ac:dyDescent="0.2">
      <c r="B3151" s="345"/>
      <c r="C3151" s="490" t="s">
        <v>1903</v>
      </c>
      <c r="D3151" s="467" t="s">
        <v>2131</v>
      </c>
      <c r="E3151" s="442" t="s">
        <v>14</v>
      </c>
      <c r="F3151" s="442" t="s">
        <v>2132</v>
      </c>
      <c r="G3151" s="468" t="s">
        <v>1916</v>
      </c>
      <c r="H3151" s="468"/>
      <c r="I3151" s="335" t="s">
        <v>1050</v>
      </c>
      <c r="J3151" s="336">
        <v>4.2700000000000004E-3</v>
      </c>
      <c r="K3151" s="337">
        <v>16.600000000000001</v>
      </c>
      <c r="L3151" s="337">
        <v>7.0000000000000007E-2</v>
      </c>
      <c r="M3151" s="346"/>
    </row>
    <row r="3152" spans="2:13" ht="25.5" outlineLevel="1" x14ac:dyDescent="0.2">
      <c r="B3152" s="345"/>
      <c r="C3152" s="490" t="s">
        <v>1903</v>
      </c>
      <c r="D3152" s="467" t="s">
        <v>2133</v>
      </c>
      <c r="E3152" s="442" t="s">
        <v>14</v>
      </c>
      <c r="F3152" s="442" t="s">
        <v>2134</v>
      </c>
      <c r="G3152" s="468" t="s">
        <v>1916</v>
      </c>
      <c r="H3152" s="468"/>
      <c r="I3152" s="335" t="s">
        <v>1050</v>
      </c>
      <c r="J3152" s="336">
        <v>2.8400000000000001E-3</v>
      </c>
      <c r="K3152" s="337">
        <v>17.95</v>
      </c>
      <c r="L3152" s="337">
        <v>0.05</v>
      </c>
      <c r="M3152" s="346"/>
    </row>
    <row r="3153" spans="2:13" outlineLevel="1" x14ac:dyDescent="0.2">
      <c r="B3153" s="345"/>
      <c r="C3153" s="491"/>
      <c r="D3153" s="469"/>
      <c r="E3153" s="469"/>
      <c r="F3153" s="469"/>
      <c r="G3153" s="469" t="s">
        <v>1917</v>
      </c>
      <c r="H3153" s="470">
        <v>0.27600647187589228</v>
      </c>
      <c r="I3153" s="469" t="s">
        <v>1918</v>
      </c>
      <c r="J3153" s="470">
        <v>0.3</v>
      </c>
      <c r="K3153" s="469" t="s">
        <v>1919</v>
      </c>
      <c r="L3153" s="470">
        <v>0.57999999999999996</v>
      </c>
      <c r="M3153" s="346"/>
    </row>
    <row r="3154" spans="2:13" outlineLevel="1" x14ac:dyDescent="0.2">
      <c r="B3154" s="345"/>
      <c r="C3154" s="491"/>
      <c r="D3154" s="469"/>
      <c r="E3154" s="469"/>
      <c r="F3154" s="469"/>
      <c r="G3154" s="469" t="s">
        <v>1920</v>
      </c>
      <c r="H3154" s="470">
        <v>0.13</v>
      </c>
      <c r="I3154" s="469"/>
      <c r="J3154" s="471" t="s">
        <v>1921</v>
      </c>
      <c r="K3154" s="471"/>
      <c r="L3154" s="470">
        <v>0.74</v>
      </c>
      <c r="M3154" s="346"/>
    </row>
    <row r="3155" spans="2:13" outlineLevel="1" x14ac:dyDescent="0.2">
      <c r="B3155" s="345"/>
      <c r="C3155" s="494" t="s">
        <v>2001</v>
      </c>
      <c r="D3155" s="474"/>
      <c r="E3155" s="474"/>
      <c r="F3155" s="474"/>
      <c r="G3155" s="474"/>
      <c r="H3155" s="474"/>
      <c r="I3155" s="474"/>
      <c r="J3155" s="474"/>
      <c r="K3155" s="474"/>
      <c r="L3155" s="474"/>
      <c r="M3155" s="346"/>
    </row>
    <row r="3156" spans="2:13" ht="13.5" outlineLevel="1" thickBot="1" x14ac:dyDescent="0.25">
      <c r="B3156" s="345"/>
      <c r="C3156" s="486" t="s">
        <v>2135</v>
      </c>
      <c r="D3156" s="471"/>
      <c r="E3156" s="471"/>
      <c r="F3156" s="471"/>
      <c r="G3156" s="471"/>
      <c r="H3156" s="471"/>
      <c r="I3156" s="471"/>
      <c r="J3156" s="471"/>
      <c r="K3156" s="471"/>
      <c r="L3156" s="471"/>
      <c r="M3156" s="346"/>
    </row>
    <row r="3157" spans="2:13" ht="13.5" outlineLevel="1" thickTop="1" x14ac:dyDescent="0.2">
      <c r="B3157" s="345"/>
      <c r="C3157" s="492"/>
      <c r="D3157" s="338"/>
      <c r="E3157" s="338"/>
      <c r="F3157" s="338"/>
      <c r="G3157" s="338"/>
      <c r="H3157" s="338"/>
      <c r="I3157" s="338"/>
      <c r="J3157" s="338"/>
      <c r="K3157" s="338"/>
      <c r="L3157" s="338"/>
      <c r="M3157" s="346"/>
    </row>
    <row r="3158" spans="2:13" ht="15" outlineLevel="1" x14ac:dyDescent="0.2">
      <c r="B3158" s="345"/>
      <c r="C3158" s="488" t="s">
        <v>970</v>
      </c>
      <c r="D3158" s="462" t="s">
        <v>1</v>
      </c>
      <c r="E3158" s="461" t="s">
        <v>2</v>
      </c>
      <c r="F3158" s="461" t="s">
        <v>3</v>
      </c>
      <c r="G3158" s="463" t="s">
        <v>1900</v>
      </c>
      <c r="H3158" s="463"/>
      <c r="I3158" s="464" t="s">
        <v>4</v>
      </c>
      <c r="J3158" s="462" t="s">
        <v>5</v>
      </c>
      <c r="K3158" s="462" t="s">
        <v>6</v>
      </c>
      <c r="L3158" s="462" t="s">
        <v>7</v>
      </c>
      <c r="M3158" s="346"/>
    </row>
    <row r="3159" spans="2:13" ht="25.5" outlineLevel="1" x14ac:dyDescent="0.2">
      <c r="B3159" s="345"/>
      <c r="C3159" s="489" t="s">
        <v>1901</v>
      </c>
      <c r="D3159" s="465" t="s">
        <v>971</v>
      </c>
      <c r="E3159" s="443" t="s">
        <v>27</v>
      </c>
      <c r="F3159" s="443" t="s">
        <v>972</v>
      </c>
      <c r="G3159" s="466" t="s">
        <v>1933</v>
      </c>
      <c r="H3159" s="466"/>
      <c r="I3159" s="332" t="s">
        <v>24</v>
      </c>
      <c r="J3159" s="333">
        <v>1</v>
      </c>
      <c r="K3159" s="334">
        <v>113.21</v>
      </c>
      <c r="L3159" s="334">
        <v>113.21</v>
      </c>
      <c r="M3159" s="346"/>
    </row>
    <row r="3160" spans="2:13" ht="25.5" outlineLevel="1" x14ac:dyDescent="0.2">
      <c r="B3160" s="345"/>
      <c r="C3160" s="490" t="s">
        <v>1903</v>
      </c>
      <c r="D3160" s="467" t="s">
        <v>1997</v>
      </c>
      <c r="E3160" s="442" t="s">
        <v>14</v>
      </c>
      <c r="F3160" s="442" t="s">
        <v>1998</v>
      </c>
      <c r="G3160" s="468" t="s">
        <v>1916</v>
      </c>
      <c r="H3160" s="468"/>
      <c r="I3160" s="335" t="s">
        <v>1050</v>
      </c>
      <c r="J3160" s="336">
        <v>0.157</v>
      </c>
      <c r="K3160" s="337">
        <v>21.09</v>
      </c>
      <c r="L3160" s="337">
        <v>3.31</v>
      </c>
      <c r="M3160" s="346"/>
    </row>
    <row r="3161" spans="2:13" ht="25.5" outlineLevel="1" x14ac:dyDescent="0.2">
      <c r="B3161" s="345"/>
      <c r="C3161" s="490" t="s">
        <v>1903</v>
      </c>
      <c r="D3161" s="467" t="s">
        <v>2021</v>
      </c>
      <c r="E3161" s="442" t="s">
        <v>14</v>
      </c>
      <c r="F3161" s="442" t="s">
        <v>2022</v>
      </c>
      <c r="G3161" s="468" t="s">
        <v>1916</v>
      </c>
      <c r="H3161" s="468"/>
      <c r="I3161" s="335" t="s">
        <v>1050</v>
      </c>
      <c r="J3161" s="336">
        <v>0.13900000000000001</v>
      </c>
      <c r="K3161" s="337">
        <v>27.74</v>
      </c>
      <c r="L3161" s="337">
        <v>3.85</v>
      </c>
      <c r="M3161" s="346"/>
    </row>
    <row r="3162" spans="2:13" ht="51" outlineLevel="1" x14ac:dyDescent="0.2">
      <c r="B3162" s="345"/>
      <c r="C3162" s="490" t="s">
        <v>1903</v>
      </c>
      <c r="D3162" s="467" t="s">
        <v>2570</v>
      </c>
      <c r="E3162" s="442" t="s">
        <v>14</v>
      </c>
      <c r="F3162" s="442" t="s">
        <v>2571</v>
      </c>
      <c r="G3162" s="468" t="s">
        <v>1902</v>
      </c>
      <c r="H3162" s="468"/>
      <c r="I3162" s="335" t="s">
        <v>16</v>
      </c>
      <c r="J3162" s="336">
        <v>2.5000000000000001E-3</v>
      </c>
      <c r="K3162" s="337">
        <v>23.33</v>
      </c>
      <c r="L3162" s="337">
        <v>0.05</v>
      </c>
      <c r="M3162" s="346"/>
    </row>
    <row r="3163" spans="2:13" ht="51" outlineLevel="1" x14ac:dyDescent="0.2">
      <c r="B3163" s="345"/>
      <c r="C3163" s="490" t="s">
        <v>1903</v>
      </c>
      <c r="D3163" s="467" t="s">
        <v>2572</v>
      </c>
      <c r="E3163" s="442" t="s">
        <v>14</v>
      </c>
      <c r="F3163" s="442" t="s">
        <v>2573</v>
      </c>
      <c r="G3163" s="468" t="s">
        <v>1902</v>
      </c>
      <c r="H3163" s="468"/>
      <c r="I3163" s="335" t="s">
        <v>2026</v>
      </c>
      <c r="J3163" s="336">
        <v>3.3999999999999998E-3</v>
      </c>
      <c r="K3163" s="337">
        <v>22.51</v>
      </c>
      <c r="L3163" s="337">
        <v>7.0000000000000007E-2</v>
      </c>
      <c r="M3163" s="346"/>
    </row>
    <row r="3164" spans="2:13" ht="25.5" outlineLevel="1" x14ac:dyDescent="0.2">
      <c r="B3164" s="345"/>
      <c r="C3164" s="493" t="s">
        <v>1991</v>
      </c>
      <c r="D3164" s="472" t="s">
        <v>1589</v>
      </c>
      <c r="E3164" s="444" t="s">
        <v>14</v>
      </c>
      <c r="F3164" s="444" t="s">
        <v>1590</v>
      </c>
      <c r="G3164" s="473" t="s">
        <v>1993</v>
      </c>
      <c r="H3164" s="473"/>
      <c r="I3164" s="339" t="s">
        <v>1895</v>
      </c>
      <c r="J3164" s="340">
        <v>0.76900000000000002</v>
      </c>
      <c r="K3164" s="341">
        <v>0.34</v>
      </c>
      <c r="L3164" s="341">
        <v>0.26</v>
      </c>
      <c r="M3164" s="346"/>
    </row>
    <row r="3165" spans="2:13" ht="25.5" outlineLevel="1" x14ac:dyDescent="0.2">
      <c r="B3165" s="345"/>
      <c r="C3165" s="493" t="s">
        <v>1991</v>
      </c>
      <c r="D3165" s="472" t="s">
        <v>2574</v>
      </c>
      <c r="E3165" s="444" t="s">
        <v>14</v>
      </c>
      <c r="F3165" s="444" t="s">
        <v>1342</v>
      </c>
      <c r="G3165" s="473" t="s">
        <v>1993</v>
      </c>
      <c r="H3165" s="473"/>
      <c r="I3165" s="339" t="s">
        <v>29</v>
      </c>
      <c r="J3165" s="340">
        <v>1.224</v>
      </c>
      <c r="K3165" s="341">
        <v>3.99</v>
      </c>
      <c r="L3165" s="341">
        <v>4.88</v>
      </c>
      <c r="M3165" s="346"/>
    </row>
    <row r="3166" spans="2:13" ht="25.5" outlineLevel="1" x14ac:dyDescent="0.2">
      <c r="B3166" s="345"/>
      <c r="C3166" s="493" t="s">
        <v>1991</v>
      </c>
      <c r="D3166" s="472" t="s">
        <v>2575</v>
      </c>
      <c r="E3166" s="444" t="s">
        <v>14</v>
      </c>
      <c r="F3166" s="444" t="s">
        <v>1406</v>
      </c>
      <c r="G3166" s="473" t="s">
        <v>1993</v>
      </c>
      <c r="H3166" s="473"/>
      <c r="I3166" s="339" t="s">
        <v>29</v>
      </c>
      <c r="J3166" s="340">
        <v>0.81200000000000006</v>
      </c>
      <c r="K3166" s="341">
        <v>2.94</v>
      </c>
      <c r="L3166" s="341">
        <v>2.38</v>
      </c>
      <c r="M3166" s="346"/>
    </row>
    <row r="3167" spans="2:13" outlineLevel="1" x14ac:dyDescent="0.2">
      <c r="B3167" s="345"/>
      <c r="C3167" s="493" t="s">
        <v>1991</v>
      </c>
      <c r="D3167" s="472" t="s">
        <v>2576</v>
      </c>
      <c r="E3167" s="444" t="s">
        <v>14</v>
      </c>
      <c r="F3167" s="444" t="s">
        <v>1220</v>
      </c>
      <c r="G3167" s="473" t="s">
        <v>1993</v>
      </c>
      <c r="H3167" s="473"/>
      <c r="I3167" s="339" t="s">
        <v>29</v>
      </c>
      <c r="J3167" s="340">
        <v>0.40799999999999997</v>
      </c>
      <c r="K3167" s="341">
        <v>229.27</v>
      </c>
      <c r="L3167" s="341">
        <v>93.54</v>
      </c>
      <c r="M3167" s="346"/>
    </row>
    <row r="3168" spans="2:13" ht="25.5" outlineLevel="1" x14ac:dyDescent="0.2">
      <c r="B3168" s="345"/>
      <c r="C3168" s="493" t="s">
        <v>1991</v>
      </c>
      <c r="D3168" s="472" t="s">
        <v>2577</v>
      </c>
      <c r="E3168" s="444" t="s">
        <v>14</v>
      </c>
      <c r="F3168" s="444" t="s">
        <v>1360</v>
      </c>
      <c r="G3168" s="473" t="s">
        <v>1993</v>
      </c>
      <c r="H3168" s="473"/>
      <c r="I3168" s="339" t="s">
        <v>1895</v>
      </c>
      <c r="J3168" s="340">
        <v>0.81200000000000006</v>
      </c>
      <c r="K3168" s="341">
        <v>4.91</v>
      </c>
      <c r="L3168" s="341">
        <v>3.98</v>
      </c>
      <c r="M3168" s="346"/>
    </row>
    <row r="3169" spans="2:13" ht="25.5" outlineLevel="1" x14ac:dyDescent="0.2">
      <c r="B3169" s="345"/>
      <c r="C3169" s="493" t="s">
        <v>1991</v>
      </c>
      <c r="D3169" s="472" t="s">
        <v>2578</v>
      </c>
      <c r="E3169" s="444" t="s">
        <v>14</v>
      </c>
      <c r="F3169" s="444" t="s">
        <v>1491</v>
      </c>
      <c r="G3169" s="473" t="s">
        <v>1993</v>
      </c>
      <c r="H3169" s="473"/>
      <c r="I3169" s="339" t="s">
        <v>29</v>
      </c>
      <c r="J3169" s="340">
        <v>0.40799999999999997</v>
      </c>
      <c r="K3169" s="341">
        <v>2.19</v>
      </c>
      <c r="L3169" s="341">
        <v>0.89</v>
      </c>
      <c r="M3169" s="346"/>
    </row>
    <row r="3170" spans="2:13" outlineLevel="1" x14ac:dyDescent="0.2">
      <c r="B3170" s="345"/>
      <c r="C3170" s="491"/>
      <c r="D3170" s="469"/>
      <c r="E3170" s="469"/>
      <c r="F3170" s="469"/>
      <c r="G3170" s="469" t="s">
        <v>1917</v>
      </c>
      <c r="H3170" s="470">
        <v>2.3555724754925289</v>
      </c>
      <c r="I3170" s="469" t="s">
        <v>1918</v>
      </c>
      <c r="J3170" s="470">
        <v>2.59</v>
      </c>
      <c r="K3170" s="469" t="s">
        <v>1919</v>
      </c>
      <c r="L3170" s="470">
        <v>4.95</v>
      </c>
      <c r="M3170" s="346"/>
    </row>
    <row r="3171" spans="2:13" outlineLevel="1" x14ac:dyDescent="0.2">
      <c r="B3171" s="345"/>
      <c r="C3171" s="491"/>
      <c r="D3171" s="469"/>
      <c r="E3171" s="469"/>
      <c r="F3171" s="469"/>
      <c r="G3171" s="469" t="s">
        <v>1920</v>
      </c>
      <c r="H3171" s="470">
        <v>25.16</v>
      </c>
      <c r="I3171" s="469"/>
      <c r="J3171" s="471" t="s">
        <v>1921</v>
      </c>
      <c r="K3171" s="471"/>
      <c r="L3171" s="470">
        <v>138.37</v>
      </c>
      <c r="M3171" s="346"/>
    </row>
    <row r="3172" spans="2:13" outlineLevel="1" x14ac:dyDescent="0.2">
      <c r="B3172" s="345"/>
      <c r="C3172" s="494" t="s">
        <v>2001</v>
      </c>
      <c r="D3172" s="474"/>
      <c r="E3172" s="474"/>
      <c r="F3172" s="474"/>
      <c r="G3172" s="474"/>
      <c r="H3172" s="474"/>
      <c r="I3172" s="474"/>
      <c r="J3172" s="474"/>
      <c r="K3172" s="474"/>
      <c r="L3172" s="474"/>
      <c r="M3172" s="346"/>
    </row>
    <row r="3173" spans="2:13" ht="13.5" outlineLevel="1" thickBot="1" x14ac:dyDescent="0.25">
      <c r="B3173" s="345"/>
      <c r="C3173" s="486" t="s">
        <v>2579</v>
      </c>
      <c r="D3173" s="471"/>
      <c r="E3173" s="471"/>
      <c r="F3173" s="471"/>
      <c r="G3173" s="471"/>
      <c r="H3173" s="471"/>
      <c r="I3173" s="471"/>
      <c r="J3173" s="471"/>
      <c r="K3173" s="471"/>
      <c r="L3173" s="471"/>
      <c r="M3173" s="346"/>
    </row>
    <row r="3174" spans="2:13" ht="13.5" outlineLevel="1" thickTop="1" x14ac:dyDescent="0.2">
      <c r="B3174" s="345"/>
      <c r="C3174" s="492"/>
      <c r="D3174" s="338"/>
      <c r="E3174" s="338"/>
      <c r="F3174" s="338"/>
      <c r="G3174" s="338"/>
      <c r="H3174" s="338"/>
      <c r="I3174" s="338"/>
      <c r="J3174" s="338"/>
      <c r="K3174" s="338"/>
      <c r="L3174" s="338"/>
      <c r="M3174" s="346"/>
    </row>
    <row r="3175" spans="2:13" ht="15" outlineLevel="1" x14ac:dyDescent="0.2">
      <c r="B3175" s="345"/>
      <c r="C3175" s="488" t="s">
        <v>973</v>
      </c>
      <c r="D3175" s="462" t="s">
        <v>1</v>
      </c>
      <c r="E3175" s="461" t="s">
        <v>2</v>
      </c>
      <c r="F3175" s="461" t="s">
        <v>3</v>
      </c>
      <c r="G3175" s="463" t="s">
        <v>1900</v>
      </c>
      <c r="H3175" s="463"/>
      <c r="I3175" s="464" t="s">
        <v>4</v>
      </c>
      <c r="J3175" s="462" t="s">
        <v>5</v>
      </c>
      <c r="K3175" s="462" t="s">
        <v>6</v>
      </c>
      <c r="L3175" s="462" t="s">
        <v>7</v>
      </c>
      <c r="M3175" s="346"/>
    </row>
    <row r="3176" spans="2:13" ht="38.25" outlineLevel="1" x14ac:dyDescent="0.2">
      <c r="B3176" s="345"/>
      <c r="C3176" s="489" t="s">
        <v>1901</v>
      </c>
      <c r="D3176" s="465" t="s">
        <v>974</v>
      </c>
      <c r="E3176" s="443" t="s">
        <v>27</v>
      </c>
      <c r="F3176" s="443" t="s">
        <v>975</v>
      </c>
      <c r="G3176" s="466" t="s">
        <v>2244</v>
      </c>
      <c r="H3176" s="466"/>
      <c r="I3176" s="332" t="s">
        <v>24</v>
      </c>
      <c r="J3176" s="333">
        <v>1</v>
      </c>
      <c r="K3176" s="334">
        <v>105.16</v>
      </c>
      <c r="L3176" s="334">
        <v>105.16</v>
      </c>
      <c r="M3176" s="346"/>
    </row>
    <row r="3177" spans="2:13" ht="25.5" outlineLevel="1" x14ac:dyDescent="0.2">
      <c r="B3177" s="345"/>
      <c r="C3177" s="490" t="s">
        <v>1903</v>
      </c>
      <c r="D3177" s="467" t="s">
        <v>1989</v>
      </c>
      <c r="E3177" s="442" t="s">
        <v>14</v>
      </c>
      <c r="F3177" s="442" t="s">
        <v>1990</v>
      </c>
      <c r="G3177" s="468" t="s">
        <v>1916</v>
      </c>
      <c r="H3177" s="468"/>
      <c r="I3177" s="335" t="s">
        <v>1050</v>
      </c>
      <c r="J3177" s="336">
        <v>0.22559999999999999</v>
      </c>
      <c r="K3177" s="337">
        <v>27.99</v>
      </c>
      <c r="L3177" s="337">
        <v>6.31</v>
      </c>
      <c r="M3177" s="346"/>
    </row>
    <row r="3178" spans="2:13" ht="25.5" outlineLevel="1" x14ac:dyDescent="0.2">
      <c r="B3178" s="345"/>
      <c r="C3178" s="490" t="s">
        <v>1903</v>
      </c>
      <c r="D3178" s="467" t="s">
        <v>2014</v>
      </c>
      <c r="E3178" s="442" t="s">
        <v>14</v>
      </c>
      <c r="F3178" s="442" t="s">
        <v>2015</v>
      </c>
      <c r="G3178" s="468" t="s">
        <v>1916</v>
      </c>
      <c r="H3178" s="468"/>
      <c r="I3178" s="335" t="s">
        <v>1050</v>
      </c>
      <c r="J3178" s="336">
        <v>0.15939999999999999</v>
      </c>
      <c r="K3178" s="337">
        <v>28.33</v>
      </c>
      <c r="L3178" s="337">
        <v>4.51</v>
      </c>
      <c r="M3178" s="346"/>
    </row>
    <row r="3179" spans="2:13" ht="25.5" outlineLevel="1" x14ac:dyDescent="0.2">
      <c r="B3179" s="345"/>
      <c r="C3179" s="490" t="s">
        <v>1903</v>
      </c>
      <c r="D3179" s="467" t="s">
        <v>1997</v>
      </c>
      <c r="E3179" s="442" t="s">
        <v>14</v>
      </c>
      <c r="F3179" s="442" t="s">
        <v>1998</v>
      </c>
      <c r="G3179" s="468" t="s">
        <v>1916</v>
      </c>
      <c r="H3179" s="468"/>
      <c r="I3179" s="335" t="s">
        <v>1050</v>
      </c>
      <c r="J3179" s="336">
        <v>0.38500000000000001</v>
      </c>
      <c r="K3179" s="337">
        <v>21.09</v>
      </c>
      <c r="L3179" s="337">
        <v>8.11</v>
      </c>
      <c r="M3179" s="346"/>
    </row>
    <row r="3180" spans="2:13" ht="38.25" outlineLevel="1" x14ac:dyDescent="0.2">
      <c r="B3180" s="345"/>
      <c r="C3180" s="490" t="s">
        <v>1903</v>
      </c>
      <c r="D3180" s="467" t="s">
        <v>2112</v>
      </c>
      <c r="E3180" s="442" t="s">
        <v>14</v>
      </c>
      <c r="F3180" s="442" t="s">
        <v>2113</v>
      </c>
      <c r="G3180" s="468" t="s">
        <v>1984</v>
      </c>
      <c r="H3180" s="468"/>
      <c r="I3180" s="335" t="s">
        <v>90</v>
      </c>
      <c r="J3180" s="336">
        <v>2.5000000000000001E-2</v>
      </c>
      <c r="K3180" s="337">
        <v>367.92</v>
      </c>
      <c r="L3180" s="337">
        <v>9.19</v>
      </c>
      <c r="M3180" s="346"/>
    </row>
    <row r="3181" spans="2:13" outlineLevel="1" x14ac:dyDescent="0.2">
      <c r="B3181" s="345"/>
      <c r="C3181" s="493" t="s">
        <v>1991</v>
      </c>
      <c r="D3181" s="472" t="s">
        <v>2493</v>
      </c>
      <c r="E3181" s="444" t="s">
        <v>14</v>
      </c>
      <c r="F3181" s="444" t="s">
        <v>1457</v>
      </c>
      <c r="G3181" s="473" t="s">
        <v>1993</v>
      </c>
      <c r="H3181" s="473"/>
      <c r="I3181" s="339" t="s">
        <v>24</v>
      </c>
      <c r="J3181" s="340">
        <v>1.1279999999999999</v>
      </c>
      <c r="K3181" s="341">
        <v>1.52</v>
      </c>
      <c r="L3181" s="341">
        <v>1.71</v>
      </c>
      <c r="M3181" s="346"/>
    </row>
    <row r="3182" spans="2:13" ht="25.5" outlineLevel="1" x14ac:dyDescent="0.2">
      <c r="B3182" s="345"/>
      <c r="C3182" s="493" t="s">
        <v>1991</v>
      </c>
      <c r="D3182" s="472" t="s">
        <v>2494</v>
      </c>
      <c r="E3182" s="444" t="s">
        <v>14</v>
      </c>
      <c r="F3182" s="444" t="s">
        <v>1417</v>
      </c>
      <c r="G3182" s="473" t="s">
        <v>1993</v>
      </c>
      <c r="H3182" s="473"/>
      <c r="I3182" s="339" t="s">
        <v>83</v>
      </c>
      <c r="J3182" s="340">
        <v>0.25</v>
      </c>
      <c r="K3182" s="341">
        <v>12.31</v>
      </c>
      <c r="L3182" s="341">
        <v>3.07</v>
      </c>
      <c r="M3182" s="346"/>
    </row>
    <row r="3183" spans="2:13" outlineLevel="1" x14ac:dyDescent="0.2">
      <c r="B3183" s="345"/>
      <c r="C3183" s="493" t="s">
        <v>1991</v>
      </c>
      <c r="D3183" s="472" t="s">
        <v>2136</v>
      </c>
      <c r="E3183" s="444" t="s">
        <v>14</v>
      </c>
      <c r="F3183" s="444" t="s">
        <v>1419</v>
      </c>
      <c r="G3183" s="473" t="s">
        <v>1993</v>
      </c>
      <c r="H3183" s="473"/>
      <c r="I3183" s="339" t="s">
        <v>83</v>
      </c>
      <c r="J3183" s="340">
        <v>0.2</v>
      </c>
      <c r="K3183" s="341">
        <v>3.01</v>
      </c>
      <c r="L3183" s="341">
        <v>0.6</v>
      </c>
      <c r="M3183" s="346"/>
    </row>
    <row r="3184" spans="2:13" ht="25.5" outlineLevel="1" x14ac:dyDescent="0.2">
      <c r="B3184" s="345"/>
      <c r="C3184" s="493" t="s">
        <v>1991</v>
      </c>
      <c r="D3184" s="472" t="s">
        <v>2580</v>
      </c>
      <c r="E3184" s="444" t="s">
        <v>14</v>
      </c>
      <c r="F3184" s="444" t="s">
        <v>1249</v>
      </c>
      <c r="G3184" s="473" t="s">
        <v>1993</v>
      </c>
      <c r="H3184" s="473"/>
      <c r="I3184" s="339" t="s">
        <v>90</v>
      </c>
      <c r="J3184" s="340">
        <v>0.12130000000000001</v>
      </c>
      <c r="K3184" s="341">
        <v>444</v>
      </c>
      <c r="L3184" s="341">
        <v>53.85</v>
      </c>
      <c r="M3184" s="346"/>
    </row>
    <row r="3185" spans="2:13" ht="38.25" outlineLevel="1" x14ac:dyDescent="0.2">
      <c r="B3185" s="345"/>
      <c r="C3185" s="493" t="s">
        <v>1991</v>
      </c>
      <c r="D3185" s="472" t="s">
        <v>2581</v>
      </c>
      <c r="E3185" s="444" t="s">
        <v>14</v>
      </c>
      <c r="F3185" s="444" t="s">
        <v>1296</v>
      </c>
      <c r="G3185" s="473" t="s">
        <v>1993</v>
      </c>
      <c r="H3185" s="473"/>
      <c r="I3185" s="339" t="s">
        <v>24</v>
      </c>
      <c r="J3185" s="340">
        <v>1.1224000000000001</v>
      </c>
      <c r="K3185" s="341">
        <v>15.87</v>
      </c>
      <c r="L3185" s="341">
        <v>17.809999999999999</v>
      </c>
      <c r="M3185" s="346"/>
    </row>
    <row r="3186" spans="2:13" outlineLevel="1" x14ac:dyDescent="0.2">
      <c r="B3186" s="345"/>
      <c r="C3186" s="491"/>
      <c r="D3186" s="469"/>
      <c r="E3186" s="469"/>
      <c r="F3186" s="469"/>
      <c r="G3186" s="469" t="s">
        <v>1917</v>
      </c>
      <c r="H3186" s="470">
        <v>7.3855524888169795</v>
      </c>
      <c r="I3186" s="469" t="s">
        <v>1918</v>
      </c>
      <c r="J3186" s="470">
        <v>8.1300000000000008</v>
      </c>
      <c r="K3186" s="469" t="s">
        <v>1919</v>
      </c>
      <c r="L3186" s="470">
        <v>15.52</v>
      </c>
      <c r="M3186" s="346"/>
    </row>
    <row r="3187" spans="2:13" outlineLevel="1" x14ac:dyDescent="0.2">
      <c r="B3187" s="345"/>
      <c r="C3187" s="491"/>
      <c r="D3187" s="469"/>
      <c r="E3187" s="469"/>
      <c r="F3187" s="469"/>
      <c r="G3187" s="469" t="s">
        <v>1920</v>
      </c>
      <c r="H3187" s="470">
        <v>23.37</v>
      </c>
      <c r="I3187" s="469"/>
      <c r="J3187" s="471" t="s">
        <v>1921</v>
      </c>
      <c r="K3187" s="471"/>
      <c r="L3187" s="470">
        <v>128.53</v>
      </c>
      <c r="M3187" s="346"/>
    </row>
    <row r="3188" spans="2:13" outlineLevel="1" x14ac:dyDescent="0.2">
      <c r="B3188" s="345"/>
      <c r="C3188" s="494" t="s">
        <v>2001</v>
      </c>
      <c r="D3188" s="474"/>
      <c r="E3188" s="474"/>
      <c r="F3188" s="474"/>
      <c r="G3188" s="474"/>
      <c r="H3188" s="474"/>
      <c r="I3188" s="474"/>
      <c r="J3188" s="474"/>
      <c r="K3188" s="474"/>
      <c r="L3188" s="474"/>
      <c r="M3188" s="346"/>
    </row>
    <row r="3189" spans="2:13" ht="13.5" outlineLevel="1" thickBot="1" x14ac:dyDescent="0.25">
      <c r="B3189" s="345"/>
      <c r="C3189" s="486" t="s">
        <v>2582</v>
      </c>
      <c r="D3189" s="471"/>
      <c r="E3189" s="471"/>
      <c r="F3189" s="471"/>
      <c r="G3189" s="471"/>
      <c r="H3189" s="471"/>
      <c r="I3189" s="471"/>
      <c r="J3189" s="471"/>
      <c r="K3189" s="471"/>
      <c r="L3189" s="471"/>
      <c r="M3189" s="346"/>
    </row>
    <row r="3190" spans="2:13" ht="13.5" outlineLevel="1" thickTop="1" x14ac:dyDescent="0.2">
      <c r="B3190" s="345"/>
      <c r="C3190" s="492"/>
      <c r="D3190" s="338"/>
      <c r="E3190" s="338"/>
      <c r="F3190" s="338"/>
      <c r="G3190" s="338"/>
      <c r="H3190" s="338"/>
      <c r="I3190" s="338"/>
      <c r="J3190" s="338"/>
      <c r="K3190" s="338"/>
      <c r="L3190" s="338"/>
      <c r="M3190" s="346"/>
    </row>
    <row r="3191" spans="2:13" ht="15" outlineLevel="1" x14ac:dyDescent="0.2">
      <c r="B3191" s="345"/>
      <c r="C3191" s="488" t="s">
        <v>976</v>
      </c>
      <c r="D3191" s="462" t="s">
        <v>1</v>
      </c>
      <c r="E3191" s="461" t="s">
        <v>2</v>
      </c>
      <c r="F3191" s="461" t="s">
        <v>3</v>
      </c>
      <c r="G3191" s="463" t="s">
        <v>1900</v>
      </c>
      <c r="H3191" s="463"/>
      <c r="I3191" s="464" t="s">
        <v>4</v>
      </c>
      <c r="J3191" s="462" t="s">
        <v>5</v>
      </c>
      <c r="K3191" s="462" t="s">
        <v>6</v>
      </c>
      <c r="L3191" s="462" t="s">
        <v>7</v>
      </c>
      <c r="M3191" s="346"/>
    </row>
    <row r="3192" spans="2:13" ht="25.5" outlineLevel="1" x14ac:dyDescent="0.2">
      <c r="B3192" s="345"/>
      <c r="C3192" s="489" t="s">
        <v>1901</v>
      </c>
      <c r="D3192" s="465" t="s">
        <v>977</v>
      </c>
      <c r="E3192" s="443" t="s">
        <v>27</v>
      </c>
      <c r="F3192" s="443" t="s">
        <v>978</v>
      </c>
      <c r="G3192" s="466" t="s">
        <v>2500</v>
      </c>
      <c r="H3192" s="466"/>
      <c r="I3192" s="332" t="s">
        <v>24</v>
      </c>
      <c r="J3192" s="333">
        <v>1</v>
      </c>
      <c r="K3192" s="334">
        <v>65.099999999999994</v>
      </c>
      <c r="L3192" s="334">
        <v>65.099999999999994</v>
      </c>
      <c r="M3192" s="346"/>
    </row>
    <row r="3193" spans="2:13" ht="25.5" outlineLevel="1" x14ac:dyDescent="0.2">
      <c r="B3193" s="345"/>
      <c r="C3193" s="490" t="s">
        <v>1903</v>
      </c>
      <c r="D3193" s="467" t="s">
        <v>2523</v>
      </c>
      <c r="E3193" s="442" t="s">
        <v>14</v>
      </c>
      <c r="F3193" s="442" t="s">
        <v>2524</v>
      </c>
      <c r="G3193" s="468" t="s">
        <v>1916</v>
      </c>
      <c r="H3193" s="468"/>
      <c r="I3193" s="335" t="s">
        <v>1050</v>
      </c>
      <c r="J3193" s="336">
        <v>0.33250000000000002</v>
      </c>
      <c r="K3193" s="337">
        <v>26.25</v>
      </c>
      <c r="L3193" s="337">
        <v>8.7200000000000006</v>
      </c>
      <c r="M3193" s="346"/>
    </row>
    <row r="3194" spans="2:13" ht="25.5" outlineLevel="1" x14ac:dyDescent="0.2">
      <c r="B3194" s="345"/>
      <c r="C3194" s="490" t="s">
        <v>1903</v>
      </c>
      <c r="D3194" s="467" t="s">
        <v>1997</v>
      </c>
      <c r="E3194" s="442" t="s">
        <v>14</v>
      </c>
      <c r="F3194" s="442" t="s">
        <v>1998</v>
      </c>
      <c r="G3194" s="468" t="s">
        <v>1916</v>
      </c>
      <c r="H3194" s="468"/>
      <c r="I3194" s="335" t="s">
        <v>1050</v>
      </c>
      <c r="J3194" s="336">
        <v>0.33250000000000002</v>
      </c>
      <c r="K3194" s="337">
        <v>21.09</v>
      </c>
      <c r="L3194" s="337">
        <v>7.01</v>
      </c>
      <c r="M3194" s="346"/>
    </row>
    <row r="3195" spans="2:13" ht="25.5" outlineLevel="1" x14ac:dyDescent="0.2">
      <c r="B3195" s="345"/>
      <c r="C3195" s="490" t="s">
        <v>1903</v>
      </c>
      <c r="D3195" s="467" t="s">
        <v>2583</v>
      </c>
      <c r="E3195" s="442" t="s">
        <v>14</v>
      </c>
      <c r="F3195" s="442" t="s">
        <v>2584</v>
      </c>
      <c r="G3195" s="468" t="s">
        <v>1916</v>
      </c>
      <c r="H3195" s="468"/>
      <c r="I3195" s="335" t="s">
        <v>90</v>
      </c>
      <c r="J3195" s="336">
        <v>4.3999999999999997E-2</v>
      </c>
      <c r="K3195" s="337">
        <v>626.27</v>
      </c>
      <c r="L3195" s="337">
        <v>27.55</v>
      </c>
      <c r="M3195" s="346"/>
    </row>
    <row r="3196" spans="2:13" ht="38.25" outlineLevel="1" x14ac:dyDescent="0.2">
      <c r="B3196" s="345"/>
      <c r="C3196" s="493" t="s">
        <v>1991</v>
      </c>
      <c r="D3196" s="472" t="s">
        <v>2585</v>
      </c>
      <c r="E3196" s="444" t="s">
        <v>14</v>
      </c>
      <c r="F3196" s="444" t="s">
        <v>1295</v>
      </c>
      <c r="G3196" s="473" t="s">
        <v>1993</v>
      </c>
      <c r="H3196" s="473"/>
      <c r="I3196" s="339" t="s">
        <v>90</v>
      </c>
      <c r="J3196" s="340">
        <v>0.11899999999999999</v>
      </c>
      <c r="K3196" s="341">
        <v>183.41</v>
      </c>
      <c r="L3196" s="341">
        <v>21.82</v>
      </c>
      <c r="M3196" s="346"/>
    </row>
    <row r="3197" spans="2:13" outlineLevel="1" x14ac:dyDescent="0.2">
      <c r="B3197" s="345"/>
      <c r="C3197" s="491"/>
      <c r="D3197" s="469"/>
      <c r="E3197" s="469"/>
      <c r="F3197" s="469"/>
      <c r="G3197" s="469" t="s">
        <v>1917</v>
      </c>
      <c r="H3197" s="470">
        <v>6.0388312553535739</v>
      </c>
      <c r="I3197" s="469" t="s">
        <v>1918</v>
      </c>
      <c r="J3197" s="470">
        <v>6.65</v>
      </c>
      <c r="K3197" s="469" t="s">
        <v>1919</v>
      </c>
      <c r="L3197" s="470">
        <v>12.69</v>
      </c>
      <c r="M3197" s="346"/>
    </row>
    <row r="3198" spans="2:13" outlineLevel="1" x14ac:dyDescent="0.2">
      <c r="B3198" s="345"/>
      <c r="C3198" s="491"/>
      <c r="D3198" s="469"/>
      <c r="E3198" s="469"/>
      <c r="F3198" s="469"/>
      <c r="G3198" s="469" t="s">
        <v>1920</v>
      </c>
      <c r="H3198" s="470">
        <v>14.47</v>
      </c>
      <c r="I3198" s="469"/>
      <c r="J3198" s="471" t="s">
        <v>1921</v>
      </c>
      <c r="K3198" s="471"/>
      <c r="L3198" s="470">
        <v>79.569999999999993</v>
      </c>
      <c r="M3198" s="346"/>
    </row>
    <row r="3199" spans="2:13" outlineLevel="1" x14ac:dyDescent="0.2">
      <c r="B3199" s="345"/>
      <c r="C3199" s="494" t="s">
        <v>2001</v>
      </c>
      <c r="D3199" s="474"/>
      <c r="E3199" s="474"/>
      <c r="F3199" s="474"/>
      <c r="G3199" s="474"/>
      <c r="H3199" s="474"/>
      <c r="I3199" s="474"/>
      <c r="J3199" s="474"/>
      <c r="K3199" s="474"/>
      <c r="L3199" s="474"/>
      <c r="M3199" s="346"/>
    </row>
    <row r="3200" spans="2:13" ht="13.5" outlineLevel="1" thickBot="1" x14ac:dyDescent="0.25">
      <c r="B3200" s="345"/>
      <c r="C3200" s="486" t="s">
        <v>2586</v>
      </c>
      <c r="D3200" s="471"/>
      <c r="E3200" s="471"/>
      <c r="F3200" s="471"/>
      <c r="G3200" s="471"/>
      <c r="H3200" s="471"/>
      <c r="I3200" s="471"/>
      <c r="J3200" s="471"/>
      <c r="K3200" s="471"/>
      <c r="L3200" s="471"/>
      <c r="M3200" s="346"/>
    </row>
    <row r="3201" spans="2:13" ht="13.5" outlineLevel="1" thickTop="1" x14ac:dyDescent="0.2">
      <c r="B3201" s="345"/>
      <c r="C3201" s="492"/>
      <c r="D3201" s="338"/>
      <c r="E3201" s="338"/>
      <c r="F3201" s="338"/>
      <c r="G3201" s="338"/>
      <c r="H3201" s="338"/>
      <c r="I3201" s="338"/>
      <c r="J3201" s="338"/>
      <c r="K3201" s="338"/>
      <c r="L3201" s="338"/>
      <c r="M3201" s="346"/>
    </row>
    <row r="3202" spans="2:13" ht="15" outlineLevel="1" x14ac:dyDescent="0.2">
      <c r="B3202" s="345"/>
      <c r="C3202" s="488" t="s">
        <v>981</v>
      </c>
      <c r="D3202" s="462" t="s">
        <v>1</v>
      </c>
      <c r="E3202" s="461" t="s">
        <v>2</v>
      </c>
      <c r="F3202" s="461" t="s">
        <v>3</v>
      </c>
      <c r="G3202" s="463" t="s">
        <v>1900</v>
      </c>
      <c r="H3202" s="463"/>
      <c r="I3202" s="464" t="s">
        <v>4</v>
      </c>
      <c r="J3202" s="462" t="s">
        <v>5</v>
      </c>
      <c r="K3202" s="462" t="s">
        <v>6</v>
      </c>
      <c r="L3202" s="462" t="s">
        <v>7</v>
      </c>
      <c r="M3202" s="346"/>
    </row>
    <row r="3203" spans="2:13" ht="25.5" outlineLevel="1" x14ac:dyDescent="0.2">
      <c r="B3203" s="345"/>
      <c r="C3203" s="489" t="s">
        <v>1901</v>
      </c>
      <c r="D3203" s="465" t="s">
        <v>659</v>
      </c>
      <c r="E3203" s="443" t="s">
        <v>14</v>
      </c>
      <c r="F3203" s="443" t="s">
        <v>982</v>
      </c>
      <c r="G3203" s="466" t="s">
        <v>1988</v>
      </c>
      <c r="H3203" s="466"/>
      <c r="I3203" s="332" t="s">
        <v>24</v>
      </c>
      <c r="J3203" s="333">
        <v>1</v>
      </c>
      <c r="K3203" s="334">
        <v>3.25</v>
      </c>
      <c r="L3203" s="334">
        <v>3.25</v>
      </c>
      <c r="M3203" s="346"/>
    </row>
    <row r="3204" spans="2:13" ht="25.5" outlineLevel="1" x14ac:dyDescent="0.2">
      <c r="B3204" s="345"/>
      <c r="C3204" s="490" t="s">
        <v>1903</v>
      </c>
      <c r="D3204" s="467" t="s">
        <v>2350</v>
      </c>
      <c r="E3204" s="442" t="s">
        <v>14</v>
      </c>
      <c r="F3204" s="442" t="s">
        <v>2351</v>
      </c>
      <c r="G3204" s="468" t="s">
        <v>1916</v>
      </c>
      <c r="H3204" s="468"/>
      <c r="I3204" s="335" t="s">
        <v>1050</v>
      </c>
      <c r="J3204" s="336">
        <v>3.9E-2</v>
      </c>
      <c r="K3204" s="337">
        <v>29.58</v>
      </c>
      <c r="L3204" s="337">
        <v>1.1499999999999999</v>
      </c>
      <c r="M3204" s="346"/>
    </row>
    <row r="3205" spans="2:13" ht="25.5" outlineLevel="1" x14ac:dyDescent="0.2">
      <c r="B3205" s="345"/>
      <c r="C3205" s="490" t="s">
        <v>1903</v>
      </c>
      <c r="D3205" s="467" t="s">
        <v>1997</v>
      </c>
      <c r="E3205" s="442" t="s">
        <v>14</v>
      </c>
      <c r="F3205" s="442" t="s">
        <v>1998</v>
      </c>
      <c r="G3205" s="468" t="s">
        <v>1916</v>
      </c>
      <c r="H3205" s="468"/>
      <c r="I3205" s="335" t="s">
        <v>1050</v>
      </c>
      <c r="J3205" s="336">
        <v>1.4E-2</v>
      </c>
      <c r="K3205" s="337">
        <v>21.09</v>
      </c>
      <c r="L3205" s="337">
        <v>0.28999999999999998</v>
      </c>
      <c r="M3205" s="346"/>
    </row>
    <row r="3206" spans="2:13" outlineLevel="1" x14ac:dyDescent="0.2">
      <c r="B3206" s="345"/>
      <c r="C3206" s="493" t="s">
        <v>1991</v>
      </c>
      <c r="D3206" s="472" t="s">
        <v>2354</v>
      </c>
      <c r="E3206" s="444" t="s">
        <v>14</v>
      </c>
      <c r="F3206" s="444" t="s">
        <v>1344</v>
      </c>
      <c r="G3206" s="473" t="s">
        <v>1993</v>
      </c>
      <c r="H3206" s="473"/>
      <c r="I3206" s="339" t="s">
        <v>1892</v>
      </c>
      <c r="J3206" s="340">
        <v>0.16</v>
      </c>
      <c r="K3206" s="341">
        <v>11.35</v>
      </c>
      <c r="L3206" s="341">
        <v>1.81</v>
      </c>
      <c r="M3206" s="346"/>
    </row>
    <row r="3207" spans="2:13" outlineLevel="1" x14ac:dyDescent="0.2">
      <c r="B3207" s="345"/>
      <c r="C3207" s="491"/>
      <c r="D3207" s="469"/>
      <c r="E3207" s="469"/>
      <c r="F3207" s="469"/>
      <c r="G3207" s="469" t="s">
        <v>1917</v>
      </c>
      <c r="H3207" s="470">
        <v>0.46159703055106122</v>
      </c>
      <c r="I3207" s="469" t="s">
        <v>1918</v>
      </c>
      <c r="J3207" s="470">
        <v>0.51</v>
      </c>
      <c r="K3207" s="469" t="s">
        <v>1919</v>
      </c>
      <c r="L3207" s="470">
        <v>0.97</v>
      </c>
      <c r="M3207" s="346"/>
    </row>
    <row r="3208" spans="2:13" ht="13.5" outlineLevel="1" thickBot="1" x14ac:dyDescent="0.25">
      <c r="B3208" s="345"/>
      <c r="C3208" s="491"/>
      <c r="D3208" s="469"/>
      <c r="E3208" s="469"/>
      <c r="F3208" s="469"/>
      <c r="G3208" s="469" t="s">
        <v>1920</v>
      </c>
      <c r="H3208" s="470">
        <v>0.72</v>
      </c>
      <c r="I3208" s="469"/>
      <c r="J3208" s="471" t="s">
        <v>1921</v>
      </c>
      <c r="K3208" s="471"/>
      <c r="L3208" s="470">
        <v>3.97</v>
      </c>
      <c r="M3208" s="346"/>
    </row>
    <row r="3209" spans="2:13" ht="13.5" outlineLevel="1" thickTop="1" x14ac:dyDescent="0.2">
      <c r="B3209" s="345"/>
      <c r="C3209" s="492"/>
      <c r="D3209" s="338"/>
      <c r="E3209" s="338"/>
      <c r="F3209" s="338"/>
      <c r="G3209" s="338"/>
      <c r="H3209" s="338"/>
      <c r="I3209" s="338"/>
      <c r="J3209" s="338"/>
      <c r="K3209" s="338"/>
      <c r="L3209" s="338"/>
      <c r="M3209" s="346"/>
    </row>
    <row r="3210" spans="2:13" ht="15" outlineLevel="1" x14ac:dyDescent="0.2">
      <c r="B3210" s="345"/>
      <c r="C3210" s="488" t="s">
        <v>983</v>
      </c>
      <c r="D3210" s="462" t="s">
        <v>1</v>
      </c>
      <c r="E3210" s="461" t="s">
        <v>2</v>
      </c>
      <c r="F3210" s="461" t="s">
        <v>3</v>
      </c>
      <c r="G3210" s="463" t="s">
        <v>1900</v>
      </c>
      <c r="H3210" s="463"/>
      <c r="I3210" s="464" t="s">
        <v>4</v>
      </c>
      <c r="J3210" s="462" t="s">
        <v>5</v>
      </c>
      <c r="K3210" s="462" t="s">
        <v>6</v>
      </c>
      <c r="L3210" s="462" t="s">
        <v>7</v>
      </c>
      <c r="M3210" s="346"/>
    </row>
    <row r="3211" spans="2:13" ht="25.5" outlineLevel="1" x14ac:dyDescent="0.2">
      <c r="B3211" s="345"/>
      <c r="C3211" s="489" t="s">
        <v>1901</v>
      </c>
      <c r="D3211" s="465" t="s">
        <v>656</v>
      </c>
      <c r="E3211" s="443" t="s">
        <v>27</v>
      </c>
      <c r="F3211" s="443" t="s">
        <v>984</v>
      </c>
      <c r="G3211" s="466" t="s">
        <v>1988</v>
      </c>
      <c r="H3211" s="466"/>
      <c r="I3211" s="332" t="s">
        <v>24</v>
      </c>
      <c r="J3211" s="333">
        <v>1</v>
      </c>
      <c r="K3211" s="334">
        <v>16.420000000000002</v>
      </c>
      <c r="L3211" s="334">
        <v>16.420000000000002</v>
      </c>
      <c r="M3211" s="346"/>
    </row>
    <row r="3212" spans="2:13" ht="25.5" outlineLevel="1" x14ac:dyDescent="0.2">
      <c r="B3212" s="345"/>
      <c r="C3212" s="490" t="s">
        <v>1903</v>
      </c>
      <c r="D3212" s="467" t="s">
        <v>2350</v>
      </c>
      <c r="E3212" s="442" t="s">
        <v>14</v>
      </c>
      <c r="F3212" s="442" t="s">
        <v>2351</v>
      </c>
      <c r="G3212" s="468" t="s">
        <v>1916</v>
      </c>
      <c r="H3212" s="468"/>
      <c r="I3212" s="335" t="s">
        <v>1050</v>
      </c>
      <c r="J3212" s="336">
        <v>0.23400000000000001</v>
      </c>
      <c r="K3212" s="337">
        <v>29.58</v>
      </c>
      <c r="L3212" s="337">
        <v>6.92</v>
      </c>
      <c r="M3212" s="346"/>
    </row>
    <row r="3213" spans="2:13" ht="25.5" outlineLevel="1" x14ac:dyDescent="0.2">
      <c r="B3213" s="345"/>
      <c r="C3213" s="490" t="s">
        <v>1903</v>
      </c>
      <c r="D3213" s="467" t="s">
        <v>1997</v>
      </c>
      <c r="E3213" s="442" t="s">
        <v>14</v>
      </c>
      <c r="F3213" s="442" t="s">
        <v>1998</v>
      </c>
      <c r="G3213" s="468" t="s">
        <v>1916</v>
      </c>
      <c r="H3213" s="468"/>
      <c r="I3213" s="335" t="s">
        <v>1050</v>
      </c>
      <c r="J3213" s="336">
        <v>8.5999999999999993E-2</v>
      </c>
      <c r="K3213" s="337">
        <v>21.09</v>
      </c>
      <c r="L3213" s="337">
        <v>1.81</v>
      </c>
      <c r="M3213" s="346"/>
    </row>
    <row r="3214" spans="2:13" outlineLevel="1" x14ac:dyDescent="0.2">
      <c r="B3214" s="345"/>
      <c r="C3214" s="493" t="s">
        <v>1991</v>
      </c>
      <c r="D3214" s="472" t="s">
        <v>2023</v>
      </c>
      <c r="E3214" s="444" t="s">
        <v>14</v>
      </c>
      <c r="F3214" s="444" t="s">
        <v>1459</v>
      </c>
      <c r="G3214" s="473" t="s">
        <v>1993</v>
      </c>
      <c r="H3214" s="473"/>
      <c r="I3214" s="339" t="s">
        <v>29</v>
      </c>
      <c r="J3214" s="340">
        <v>0.06</v>
      </c>
      <c r="K3214" s="341">
        <v>1.37</v>
      </c>
      <c r="L3214" s="341">
        <v>0.08</v>
      </c>
      <c r="M3214" s="346"/>
    </row>
    <row r="3215" spans="2:13" outlineLevel="1" x14ac:dyDescent="0.2">
      <c r="B3215" s="345"/>
      <c r="C3215" s="493" t="s">
        <v>1991</v>
      </c>
      <c r="D3215" s="472" t="s">
        <v>2352</v>
      </c>
      <c r="E3215" s="444" t="s">
        <v>14</v>
      </c>
      <c r="F3215" s="444" t="s">
        <v>1257</v>
      </c>
      <c r="G3215" s="473" t="s">
        <v>1993</v>
      </c>
      <c r="H3215" s="473"/>
      <c r="I3215" s="339" t="s">
        <v>166</v>
      </c>
      <c r="J3215" s="340">
        <v>1.0429999999999999</v>
      </c>
      <c r="K3215" s="341">
        <v>7.3</v>
      </c>
      <c r="L3215" s="341">
        <v>7.61</v>
      </c>
      <c r="M3215" s="346"/>
    </row>
    <row r="3216" spans="2:13" outlineLevel="1" x14ac:dyDescent="0.2">
      <c r="B3216" s="345"/>
      <c r="C3216" s="491"/>
      <c r="D3216" s="469"/>
      <c r="E3216" s="469"/>
      <c r="F3216" s="469"/>
      <c r="G3216" s="469" t="s">
        <v>1917</v>
      </c>
      <c r="H3216" s="470">
        <v>2.8028933092224233</v>
      </c>
      <c r="I3216" s="469" t="s">
        <v>1918</v>
      </c>
      <c r="J3216" s="470">
        <v>3.09</v>
      </c>
      <c r="K3216" s="469" t="s">
        <v>1919</v>
      </c>
      <c r="L3216" s="470">
        <v>5.89</v>
      </c>
      <c r="M3216" s="346"/>
    </row>
    <row r="3217" spans="2:13" outlineLevel="1" x14ac:dyDescent="0.2">
      <c r="B3217" s="345"/>
      <c r="C3217" s="491"/>
      <c r="D3217" s="469"/>
      <c r="E3217" s="469"/>
      <c r="F3217" s="469"/>
      <c r="G3217" s="469" t="s">
        <v>1920</v>
      </c>
      <c r="H3217" s="470">
        <v>3.65</v>
      </c>
      <c r="I3217" s="469"/>
      <c r="J3217" s="471" t="s">
        <v>1921</v>
      </c>
      <c r="K3217" s="471"/>
      <c r="L3217" s="470">
        <v>20.07</v>
      </c>
      <c r="M3217" s="346"/>
    </row>
    <row r="3218" spans="2:13" outlineLevel="1" x14ac:dyDescent="0.2">
      <c r="B3218" s="345"/>
      <c r="C3218" s="494" t="s">
        <v>2001</v>
      </c>
      <c r="D3218" s="474"/>
      <c r="E3218" s="474"/>
      <c r="F3218" s="474"/>
      <c r="G3218" s="474"/>
      <c r="H3218" s="474"/>
      <c r="I3218" s="474"/>
      <c r="J3218" s="474"/>
      <c r="K3218" s="474"/>
      <c r="L3218" s="474"/>
      <c r="M3218" s="346"/>
    </row>
    <row r="3219" spans="2:13" ht="13.5" outlineLevel="1" thickBot="1" x14ac:dyDescent="0.25">
      <c r="B3219" s="345"/>
      <c r="C3219" s="486" t="s">
        <v>2353</v>
      </c>
      <c r="D3219" s="471"/>
      <c r="E3219" s="471"/>
      <c r="F3219" s="471"/>
      <c r="G3219" s="471"/>
      <c r="H3219" s="471"/>
      <c r="I3219" s="471"/>
      <c r="J3219" s="471"/>
      <c r="K3219" s="471"/>
      <c r="L3219" s="471"/>
      <c r="M3219" s="346"/>
    </row>
    <row r="3220" spans="2:13" ht="13.5" outlineLevel="1" thickTop="1" x14ac:dyDescent="0.2">
      <c r="B3220" s="345"/>
      <c r="C3220" s="492"/>
      <c r="D3220" s="338"/>
      <c r="E3220" s="338"/>
      <c r="F3220" s="338"/>
      <c r="G3220" s="338"/>
      <c r="H3220" s="338"/>
      <c r="I3220" s="338"/>
      <c r="J3220" s="338"/>
      <c r="K3220" s="338"/>
      <c r="L3220" s="338"/>
      <c r="M3220" s="346"/>
    </row>
    <row r="3221" spans="2:13" ht="15" outlineLevel="1" x14ac:dyDescent="0.2">
      <c r="B3221" s="345"/>
      <c r="C3221" s="488" t="s">
        <v>985</v>
      </c>
      <c r="D3221" s="462" t="s">
        <v>1</v>
      </c>
      <c r="E3221" s="461" t="s">
        <v>2</v>
      </c>
      <c r="F3221" s="461" t="s">
        <v>3</v>
      </c>
      <c r="G3221" s="463" t="s">
        <v>1900</v>
      </c>
      <c r="H3221" s="463"/>
      <c r="I3221" s="464" t="s">
        <v>4</v>
      </c>
      <c r="J3221" s="462" t="s">
        <v>5</v>
      </c>
      <c r="K3221" s="462" t="s">
        <v>6</v>
      </c>
      <c r="L3221" s="462" t="s">
        <v>7</v>
      </c>
      <c r="M3221" s="346"/>
    </row>
    <row r="3222" spans="2:13" ht="25.5" outlineLevel="1" x14ac:dyDescent="0.2">
      <c r="B3222" s="345"/>
      <c r="C3222" s="489" t="s">
        <v>1901</v>
      </c>
      <c r="D3222" s="465" t="s">
        <v>986</v>
      </c>
      <c r="E3222" s="443" t="s">
        <v>14</v>
      </c>
      <c r="F3222" s="443" t="s">
        <v>987</v>
      </c>
      <c r="G3222" s="466" t="s">
        <v>1988</v>
      </c>
      <c r="H3222" s="466"/>
      <c r="I3222" s="332" t="s">
        <v>24</v>
      </c>
      <c r="J3222" s="333">
        <v>1</v>
      </c>
      <c r="K3222" s="334">
        <v>10.06</v>
      </c>
      <c r="L3222" s="334">
        <v>10.06</v>
      </c>
      <c r="M3222" s="346"/>
    </row>
    <row r="3223" spans="2:13" ht="25.5" outlineLevel="1" x14ac:dyDescent="0.2">
      <c r="B3223" s="345"/>
      <c r="C3223" s="490" t="s">
        <v>1903</v>
      </c>
      <c r="D3223" s="467" t="s">
        <v>2350</v>
      </c>
      <c r="E3223" s="442" t="s">
        <v>14</v>
      </c>
      <c r="F3223" s="442" t="s">
        <v>2351</v>
      </c>
      <c r="G3223" s="468" t="s">
        <v>1916</v>
      </c>
      <c r="H3223" s="468"/>
      <c r="I3223" s="335" t="s">
        <v>1050</v>
      </c>
      <c r="J3223" s="336">
        <v>0.29859999999999998</v>
      </c>
      <c r="K3223" s="337">
        <v>29.58</v>
      </c>
      <c r="L3223" s="337">
        <v>8.83</v>
      </c>
      <c r="M3223" s="346"/>
    </row>
    <row r="3224" spans="2:13" outlineLevel="1" x14ac:dyDescent="0.2">
      <c r="B3224" s="345"/>
      <c r="C3224" s="493" t="s">
        <v>1991</v>
      </c>
      <c r="D3224" s="472" t="s">
        <v>2587</v>
      </c>
      <c r="E3224" s="444" t="s">
        <v>14</v>
      </c>
      <c r="F3224" s="444" t="s">
        <v>1439</v>
      </c>
      <c r="G3224" s="473" t="s">
        <v>1993</v>
      </c>
      <c r="H3224" s="473"/>
      <c r="I3224" s="339" t="s">
        <v>29</v>
      </c>
      <c r="J3224" s="340">
        <v>0.3</v>
      </c>
      <c r="K3224" s="341">
        <v>4.0999999999999996</v>
      </c>
      <c r="L3224" s="341">
        <v>1.23</v>
      </c>
      <c r="M3224" s="346"/>
    </row>
    <row r="3225" spans="2:13" outlineLevel="1" x14ac:dyDescent="0.2">
      <c r="B3225" s="345"/>
      <c r="C3225" s="491"/>
      <c r="D3225" s="469"/>
      <c r="E3225" s="469"/>
      <c r="F3225" s="469"/>
      <c r="G3225" s="469" t="s">
        <v>1917</v>
      </c>
      <c r="H3225" s="470">
        <v>2.8837917578757017</v>
      </c>
      <c r="I3225" s="469" t="s">
        <v>1918</v>
      </c>
      <c r="J3225" s="470">
        <v>3.18</v>
      </c>
      <c r="K3225" s="469" t="s">
        <v>1919</v>
      </c>
      <c r="L3225" s="470">
        <v>6.06</v>
      </c>
      <c r="M3225" s="346"/>
    </row>
    <row r="3226" spans="2:13" ht="13.5" outlineLevel="1" thickBot="1" x14ac:dyDescent="0.25">
      <c r="B3226" s="345"/>
      <c r="C3226" s="491"/>
      <c r="D3226" s="469"/>
      <c r="E3226" s="469"/>
      <c r="F3226" s="469"/>
      <c r="G3226" s="469" t="s">
        <v>1920</v>
      </c>
      <c r="H3226" s="470">
        <v>2.23</v>
      </c>
      <c r="I3226" s="469"/>
      <c r="J3226" s="471" t="s">
        <v>1921</v>
      </c>
      <c r="K3226" s="471"/>
      <c r="L3226" s="470">
        <v>12.29</v>
      </c>
      <c r="M3226" s="346"/>
    </row>
    <row r="3227" spans="2:13" ht="13.5" outlineLevel="1" thickTop="1" x14ac:dyDescent="0.2">
      <c r="B3227" s="345"/>
      <c r="C3227" s="492"/>
      <c r="D3227" s="338"/>
      <c r="E3227" s="338"/>
      <c r="F3227" s="338"/>
      <c r="G3227" s="338"/>
      <c r="H3227" s="338"/>
      <c r="I3227" s="338"/>
      <c r="J3227" s="338"/>
      <c r="K3227" s="338"/>
      <c r="L3227" s="338"/>
      <c r="M3227" s="346"/>
    </row>
    <row r="3228" spans="2:13" ht="15" outlineLevel="1" x14ac:dyDescent="0.2">
      <c r="B3228" s="345"/>
      <c r="C3228" s="488" t="s">
        <v>988</v>
      </c>
      <c r="D3228" s="462" t="s">
        <v>1</v>
      </c>
      <c r="E3228" s="461" t="s">
        <v>2</v>
      </c>
      <c r="F3228" s="461" t="s">
        <v>3</v>
      </c>
      <c r="G3228" s="463" t="s">
        <v>1900</v>
      </c>
      <c r="H3228" s="463"/>
      <c r="I3228" s="464" t="s">
        <v>4</v>
      </c>
      <c r="J3228" s="462" t="s">
        <v>5</v>
      </c>
      <c r="K3228" s="462" t="s">
        <v>6</v>
      </c>
      <c r="L3228" s="462" t="s">
        <v>7</v>
      </c>
      <c r="M3228" s="346"/>
    </row>
    <row r="3229" spans="2:13" ht="38.25" outlineLevel="1" x14ac:dyDescent="0.2">
      <c r="B3229" s="345"/>
      <c r="C3229" s="489" t="s">
        <v>1901</v>
      </c>
      <c r="D3229" s="465" t="s">
        <v>989</v>
      </c>
      <c r="E3229" s="443" t="s">
        <v>14</v>
      </c>
      <c r="F3229" s="443" t="s">
        <v>990</v>
      </c>
      <c r="G3229" s="466" t="s">
        <v>1988</v>
      </c>
      <c r="H3229" s="466"/>
      <c r="I3229" s="332" t="s">
        <v>24</v>
      </c>
      <c r="J3229" s="333">
        <v>1</v>
      </c>
      <c r="K3229" s="334">
        <v>25.39</v>
      </c>
      <c r="L3229" s="334">
        <v>25.39</v>
      </c>
      <c r="M3229" s="346"/>
    </row>
    <row r="3230" spans="2:13" ht="25.5" outlineLevel="1" x14ac:dyDescent="0.2">
      <c r="B3230" s="345"/>
      <c r="C3230" s="490" t="s">
        <v>1903</v>
      </c>
      <c r="D3230" s="467" t="s">
        <v>2350</v>
      </c>
      <c r="E3230" s="442" t="s">
        <v>14</v>
      </c>
      <c r="F3230" s="442" t="s">
        <v>2351</v>
      </c>
      <c r="G3230" s="468" t="s">
        <v>1916</v>
      </c>
      <c r="H3230" s="468"/>
      <c r="I3230" s="335" t="s">
        <v>1050</v>
      </c>
      <c r="J3230" s="336">
        <v>0.52659999999999996</v>
      </c>
      <c r="K3230" s="337">
        <v>29.58</v>
      </c>
      <c r="L3230" s="337">
        <v>15.57</v>
      </c>
      <c r="M3230" s="346"/>
    </row>
    <row r="3231" spans="2:13" outlineLevel="1" x14ac:dyDescent="0.2">
      <c r="B3231" s="345"/>
      <c r="C3231" s="493" t="s">
        <v>1991</v>
      </c>
      <c r="D3231" s="472" t="s">
        <v>2588</v>
      </c>
      <c r="E3231" s="444" t="s">
        <v>14</v>
      </c>
      <c r="F3231" s="444" t="s">
        <v>1336</v>
      </c>
      <c r="G3231" s="473" t="s">
        <v>1993</v>
      </c>
      <c r="H3231" s="473"/>
      <c r="I3231" s="339" t="s">
        <v>1892</v>
      </c>
      <c r="J3231" s="340">
        <v>6.1899999999999997E-2</v>
      </c>
      <c r="K3231" s="341">
        <v>18.72</v>
      </c>
      <c r="L3231" s="341">
        <v>1.1499999999999999</v>
      </c>
      <c r="M3231" s="346"/>
    </row>
    <row r="3232" spans="2:13" outlineLevel="1" x14ac:dyDescent="0.2">
      <c r="B3232" s="345"/>
      <c r="C3232" s="493" t="s">
        <v>1991</v>
      </c>
      <c r="D3232" s="472" t="s">
        <v>2589</v>
      </c>
      <c r="E3232" s="444" t="s">
        <v>14</v>
      </c>
      <c r="F3232" s="444" t="s">
        <v>1270</v>
      </c>
      <c r="G3232" s="473" t="s">
        <v>1993</v>
      </c>
      <c r="H3232" s="473"/>
      <c r="I3232" s="339" t="s">
        <v>1892</v>
      </c>
      <c r="J3232" s="340">
        <v>0.20699999999999999</v>
      </c>
      <c r="K3232" s="341">
        <v>41.91</v>
      </c>
      <c r="L3232" s="341">
        <v>8.67</v>
      </c>
      <c r="M3232" s="346"/>
    </row>
    <row r="3233" spans="2:13" outlineLevel="1" x14ac:dyDescent="0.2">
      <c r="B3233" s="345"/>
      <c r="C3233" s="491"/>
      <c r="D3233" s="469"/>
      <c r="E3233" s="469"/>
      <c r="F3233" s="469"/>
      <c r="G3233" s="469" t="s">
        <v>1917</v>
      </c>
      <c r="H3233" s="470">
        <v>5.09184353288284</v>
      </c>
      <c r="I3233" s="469" t="s">
        <v>1918</v>
      </c>
      <c r="J3233" s="470">
        <v>5.61</v>
      </c>
      <c r="K3233" s="469" t="s">
        <v>1919</v>
      </c>
      <c r="L3233" s="470">
        <v>10.7</v>
      </c>
      <c r="M3233" s="346"/>
    </row>
    <row r="3234" spans="2:13" ht="13.5" outlineLevel="1" thickBot="1" x14ac:dyDescent="0.25">
      <c r="B3234" s="345"/>
      <c r="C3234" s="491"/>
      <c r="D3234" s="469"/>
      <c r="E3234" s="469"/>
      <c r="F3234" s="469"/>
      <c r="G3234" s="469" t="s">
        <v>1920</v>
      </c>
      <c r="H3234" s="470">
        <v>5.64</v>
      </c>
      <c r="I3234" s="469"/>
      <c r="J3234" s="471" t="s">
        <v>1921</v>
      </c>
      <c r="K3234" s="471"/>
      <c r="L3234" s="470">
        <v>31.03</v>
      </c>
      <c r="M3234" s="346"/>
    </row>
    <row r="3235" spans="2:13" ht="13.5" outlineLevel="1" thickTop="1" x14ac:dyDescent="0.2">
      <c r="B3235" s="345"/>
      <c r="C3235" s="492"/>
      <c r="D3235" s="338"/>
      <c r="E3235" s="338"/>
      <c r="F3235" s="338"/>
      <c r="G3235" s="338"/>
      <c r="H3235" s="338"/>
      <c r="I3235" s="338"/>
      <c r="J3235" s="338"/>
      <c r="K3235" s="338"/>
      <c r="L3235" s="338"/>
      <c r="M3235" s="346"/>
    </row>
    <row r="3236" spans="2:13" ht="15" outlineLevel="1" x14ac:dyDescent="0.2">
      <c r="B3236" s="345"/>
      <c r="C3236" s="488" t="s">
        <v>993</v>
      </c>
      <c r="D3236" s="462" t="s">
        <v>1</v>
      </c>
      <c r="E3236" s="461" t="s">
        <v>2</v>
      </c>
      <c r="F3236" s="461" t="s">
        <v>3</v>
      </c>
      <c r="G3236" s="463" t="s">
        <v>1900</v>
      </c>
      <c r="H3236" s="463"/>
      <c r="I3236" s="464" t="s">
        <v>4</v>
      </c>
      <c r="J3236" s="462" t="s">
        <v>5</v>
      </c>
      <c r="K3236" s="462" t="s">
        <v>6</v>
      </c>
      <c r="L3236" s="462" t="s">
        <v>7</v>
      </c>
      <c r="M3236" s="346"/>
    </row>
    <row r="3237" spans="2:13" ht="25.5" outlineLevel="1" x14ac:dyDescent="0.2">
      <c r="B3237" s="345"/>
      <c r="C3237" s="489" t="s">
        <v>1901</v>
      </c>
      <c r="D3237" s="465" t="s">
        <v>664</v>
      </c>
      <c r="E3237" s="443" t="s">
        <v>14</v>
      </c>
      <c r="F3237" s="443" t="s">
        <v>994</v>
      </c>
      <c r="G3237" s="466" t="s">
        <v>1988</v>
      </c>
      <c r="H3237" s="466"/>
      <c r="I3237" s="332" t="s">
        <v>24</v>
      </c>
      <c r="J3237" s="333">
        <v>1</v>
      </c>
      <c r="K3237" s="334">
        <v>16.72</v>
      </c>
      <c r="L3237" s="334">
        <v>16.72</v>
      </c>
      <c r="M3237" s="346"/>
    </row>
    <row r="3238" spans="2:13" ht="25.5" outlineLevel="1" x14ac:dyDescent="0.2">
      <c r="B3238" s="345"/>
      <c r="C3238" s="490" t="s">
        <v>1903</v>
      </c>
      <c r="D3238" s="467" t="s">
        <v>2350</v>
      </c>
      <c r="E3238" s="442" t="s">
        <v>14</v>
      </c>
      <c r="F3238" s="442" t="s">
        <v>2351</v>
      </c>
      <c r="G3238" s="468" t="s">
        <v>1916</v>
      </c>
      <c r="H3238" s="468"/>
      <c r="I3238" s="335" t="s">
        <v>1050</v>
      </c>
      <c r="J3238" s="336">
        <v>0.187</v>
      </c>
      <c r="K3238" s="337">
        <v>29.58</v>
      </c>
      <c r="L3238" s="337">
        <v>5.53</v>
      </c>
      <c r="M3238" s="346"/>
    </row>
    <row r="3239" spans="2:13" ht="25.5" outlineLevel="1" x14ac:dyDescent="0.2">
      <c r="B3239" s="345"/>
      <c r="C3239" s="490" t="s">
        <v>1903</v>
      </c>
      <c r="D3239" s="467" t="s">
        <v>1997</v>
      </c>
      <c r="E3239" s="442" t="s">
        <v>14</v>
      </c>
      <c r="F3239" s="442" t="s">
        <v>1998</v>
      </c>
      <c r="G3239" s="468" t="s">
        <v>1916</v>
      </c>
      <c r="H3239" s="468"/>
      <c r="I3239" s="335" t="s">
        <v>1050</v>
      </c>
      <c r="J3239" s="336">
        <v>6.9000000000000006E-2</v>
      </c>
      <c r="K3239" s="337">
        <v>21.09</v>
      </c>
      <c r="L3239" s="337">
        <v>1.45</v>
      </c>
      <c r="M3239" s="346"/>
    </row>
    <row r="3240" spans="2:13" outlineLevel="1" x14ac:dyDescent="0.2">
      <c r="B3240" s="345"/>
      <c r="C3240" s="493" t="s">
        <v>1991</v>
      </c>
      <c r="D3240" s="472" t="s">
        <v>2355</v>
      </c>
      <c r="E3240" s="444" t="s">
        <v>14</v>
      </c>
      <c r="F3240" s="444" t="s">
        <v>1256</v>
      </c>
      <c r="G3240" s="473" t="s">
        <v>1993</v>
      </c>
      <c r="H3240" s="473"/>
      <c r="I3240" s="339" t="s">
        <v>1892</v>
      </c>
      <c r="J3240" s="340">
        <v>0.33</v>
      </c>
      <c r="K3240" s="341">
        <v>29.54</v>
      </c>
      <c r="L3240" s="341">
        <v>9.74</v>
      </c>
      <c r="M3240" s="346"/>
    </row>
    <row r="3241" spans="2:13" outlineLevel="1" x14ac:dyDescent="0.2">
      <c r="B3241" s="345"/>
      <c r="C3241" s="491"/>
      <c r="D3241" s="469"/>
      <c r="E3241" s="469"/>
      <c r="F3241" s="469"/>
      <c r="G3241" s="469" t="s">
        <v>1917</v>
      </c>
      <c r="H3241" s="470">
        <v>2.2413629009231939</v>
      </c>
      <c r="I3241" s="469" t="s">
        <v>1918</v>
      </c>
      <c r="J3241" s="470">
        <v>2.4700000000000002</v>
      </c>
      <c r="K3241" s="469" t="s">
        <v>1919</v>
      </c>
      <c r="L3241" s="470">
        <v>4.71</v>
      </c>
      <c r="M3241" s="346"/>
    </row>
    <row r="3242" spans="2:13" ht="13.5" outlineLevel="1" thickBot="1" x14ac:dyDescent="0.25">
      <c r="B3242" s="345"/>
      <c r="C3242" s="491"/>
      <c r="D3242" s="469"/>
      <c r="E3242" s="469"/>
      <c r="F3242" s="469"/>
      <c r="G3242" s="469" t="s">
        <v>1920</v>
      </c>
      <c r="H3242" s="470">
        <v>3.71</v>
      </c>
      <c r="I3242" s="469"/>
      <c r="J3242" s="471" t="s">
        <v>1921</v>
      </c>
      <c r="K3242" s="471"/>
      <c r="L3242" s="470">
        <v>20.43</v>
      </c>
      <c r="M3242" s="346"/>
    </row>
    <row r="3243" spans="2:13" ht="13.5" outlineLevel="1" thickTop="1" x14ac:dyDescent="0.2">
      <c r="B3243" s="345"/>
      <c r="C3243" s="492"/>
      <c r="D3243" s="338"/>
      <c r="E3243" s="338"/>
      <c r="F3243" s="338"/>
      <c r="G3243" s="338"/>
      <c r="H3243" s="338"/>
      <c r="I3243" s="338"/>
      <c r="J3243" s="338"/>
      <c r="K3243" s="338"/>
      <c r="L3243" s="338"/>
      <c r="M3243" s="346"/>
    </row>
    <row r="3244" spans="2:13" ht="15" outlineLevel="1" x14ac:dyDescent="0.2">
      <c r="B3244" s="345"/>
      <c r="C3244" s="488" t="s">
        <v>995</v>
      </c>
      <c r="D3244" s="462" t="s">
        <v>1</v>
      </c>
      <c r="E3244" s="461" t="s">
        <v>2</v>
      </c>
      <c r="F3244" s="461" t="s">
        <v>3</v>
      </c>
      <c r="G3244" s="463" t="s">
        <v>1900</v>
      </c>
      <c r="H3244" s="463"/>
      <c r="I3244" s="464" t="s">
        <v>4</v>
      </c>
      <c r="J3244" s="462" t="s">
        <v>5</v>
      </c>
      <c r="K3244" s="462" t="s">
        <v>6</v>
      </c>
      <c r="L3244" s="462" t="s">
        <v>7</v>
      </c>
      <c r="M3244" s="346"/>
    </row>
    <row r="3245" spans="2:13" ht="51" outlineLevel="1" x14ac:dyDescent="0.2">
      <c r="B3245" s="345"/>
      <c r="C3245" s="489" t="s">
        <v>1901</v>
      </c>
      <c r="D3245" s="465" t="s">
        <v>996</v>
      </c>
      <c r="E3245" s="443" t="s">
        <v>14</v>
      </c>
      <c r="F3245" s="443" t="s">
        <v>997</v>
      </c>
      <c r="G3245" s="466" t="s">
        <v>1988</v>
      </c>
      <c r="H3245" s="466"/>
      <c r="I3245" s="332" t="s">
        <v>24</v>
      </c>
      <c r="J3245" s="333">
        <v>1</v>
      </c>
      <c r="K3245" s="334">
        <v>50.06</v>
      </c>
      <c r="L3245" s="334">
        <v>50.06</v>
      </c>
      <c r="M3245" s="346"/>
    </row>
    <row r="3246" spans="2:13" ht="25.5" outlineLevel="1" x14ac:dyDescent="0.2">
      <c r="B3246" s="345"/>
      <c r="C3246" s="490" t="s">
        <v>1903</v>
      </c>
      <c r="D3246" s="467" t="s">
        <v>2350</v>
      </c>
      <c r="E3246" s="442" t="s">
        <v>14</v>
      </c>
      <c r="F3246" s="442" t="s">
        <v>2351</v>
      </c>
      <c r="G3246" s="468" t="s">
        <v>1916</v>
      </c>
      <c r="H3246" s="468"/>
      <c r="I3246" s="335" t="s">
        <v>1050</v>
      </c>
      <c r="J3246" s="336">
        <v>1.0530999999999999</v>
      </c>
      <c r="K3246" s="337">
        <v>29.58</v>
      </c>
      <c r="L3246" s="337">
        <v>31.15</v>
      </c>
      <c r="M3246" s="346"/>
    </row>
    <row r="3247" spans="2:13" outlineLevel="1" x14ac:dyDescent="0.2">
      <c r="B3247" s="345"/>
      <c r="C3247" s="493" t="s">
        <v>1991</v>
      </c>
      <c r="D3247" s="472" t="s">
        <v>2588</v>
      </c>
      <c r="E3247" s="444" t="s">
        <v>14</v>
      </c>
      <c r="F3247" s="444" t="s">
        <v>1336</v>
      </c>
      <c r="G3247" s="473" t="s">
        <v>1993</v>
      </c>
      <c r="H3247" s="473"/>
      <c r="I3247" s="339" t="s">
        <v>1892</v>
      </c>
      <c r="J3247" s="340">
        <v>0.124</v>
      </c>
      <c r="K3247" s="341">
        <v>18.72</v>
      </c>
      <c r="L3247" s="341">
        <v>2.3199999999999998</v>
      </c>
      <c r="M3247" s="346"/>
    </row>
    <row r="3248" spans="2:13" outlineLevel="1" x14ac:dyDescent="0.2">
      <c r="B3248" s="345"/>
      <c r="C3248" s="493" t="s">
        <v>1991</v>
      </c>
      <c r="D3248" s="472" t="s">
        <v>2590</v>
      </c>
      <c r="E3248" s="444" t="s">
        <v>14</v>
      </c>
      <c r="F3248" s="444" t="s">
        <v>1255</v>
      </c>
      <c r="G3248" s="473" t="s">
        <v>1993</v>
      </c>
      <c r="H3248" s="473"/>
      <c r="I3248" s="339" t="s">
        <v>1892</v>
      </c>
      <c r="J3248" s="340">
        <v>0.41339999999999999</v>
      </c>
      <c r="K3248" s="341">
        <v>40.14</v>
      </c>
      <c r="L3248" s="341">
        <v>16.59</v>
      </c>
      <c r="M3248" s="346"/>
    </row>
    <row r="3249" spans="2:13" outlineLevel="1" x14ac:dyDescent="0.2">
      <c r="B3249" s="345"/>
      <c r="C3249" s="491"/>
      <c r="D3249" s="469"/>
      <c r="E3249" s="469"/>
      <c r="F3249" s="469"/>
      <c r="G3249" s="469" t="s">
        <v>1917</v>
      </c>
      <c r="H3249" s="470">
        <v>10.178928333491958</v>
      </c>
      <c r="I3249" s="469" t="s">
        <v>1918</v>
      </c>
      <c r="J3249" s="470">
        <v>11.21</v>
      </c>
      <c r="K3249" s="469" t="s">
        <v>1919</v>
      </c>
      <c r="L3249" s="470">
        <v>21.39</v>
      </c>
      <c r="M3249" s="346"/>
    </row>
    <row r="3250" spans="2:13" ht="13.5" outlineLevel="1" thickBot="1" x14ac:dyDescent="0.25">
      <c r="B3250" s="345"/>
      <c r="C3250" s="491"/>
      <c r="D3250" s="469"/>
      <c r="E3250" s="469"/>
      <c r="F3250" s="469"/>
      <c r="G3250" s="469" t="s">
        <v>1920</v>
      </c>
      <c r="H3250" s="470">
        <v>11.12</v>
      </c>
      <c r="I3250" s="469"/>
      <c r="J3250" s="471" t="s">
        <v>1921</v>
      </c>
      <c r="K3250" s="471"/>
      <c r="L3250" s="470">
        <v>61.18</v>
      </c>
      <c r="M3250" s="346"/>
    </row>
    <row r="3251" spans="2:13" ht="13.5" outlineLevel="1" thickTop="1" x14ac:dyDescent="0.2">
      <c r="B3251" s="345"/>
      <c r="C3251" s="492"/>
      <c r="D3251" s="338"/>
      <c r="E3251" s="338"/>
      <c r="F3251" s="338"/>
      <c r="G3251" s="338"/>
      <c r="H3251" s="338"/>
      <c r="I3251" s="338"/>
      <c r="J3251" s="338"/>
      <c r="K3251" s="338"/>
      <c r="L3251" s="338"/>
      <c r="M3251" s="346"/>
    </row>
    <row r="3252" spans="2:13" ht="15" outlineLevel="1" x14ac:dyDescent="0.2">
      <c r="B3252" s="345"/>
      <c r="C3252" s="488" t="s">
        <v>1000</v>
      </c>
      <c r="D3252" s="462" t="s">
        <v>1</v>
      </c>
      <c r="E3252" s="461" t="s">
        <v>2</v>
      </c>
      <c r="F3252" s="461" t="s">
        <v>3</v>
      </c>
      <c r="G3252" s="463" t="s">
        <v>1900</v>
      </c>
      <c r="H3252" s="463"/>
      <c r="I3252" s="464" t="s">
        <v>4</v>
      </c>
      <c r="J3252" s="462" t="s">
        <v>5</v>
      </c>
      <c r="K3252" s="462" t="s">
        <v>6</v>
      </c>
      <c r="L3252" s="462" t="s">
        <v>7</v>
      </c>
      <c r="M3252" s="346"/>
    </row>
    <row r="3253" spans="2:13" ht="25.5" outlineLevel="1" x14ac:dyDescent="0.2">
      <c r="B3253" s="345"/>
      <c r="C3253" s="489" t="s">
        <v>1901</v>
      </c>
      <c r="D3253" s="465" t="s">
        <v>1001</v>
      </c>
      <c r="E3253" s="443" t="s">
        <v>14</v>
      </c>
      <c r="F3253" s="443" t="s">
        <v>1002</v>
      </c>
      <c r="G3253" s="466" t="s">
        <v>1916</v>
      </c>
      <c r="H3253" s="466"/>
      <c r="I3253" s="332" t="s">
        <v>24</v>
      </c>
      <c r="J3253" s="333">
        <v>1</v>
      </c>
      <c r="K3253" s="334">
        <v>1.51</v>
      </c>
      <c r="L3253" s="334">
        <v>1.51</v>
      </c>
      <c r="M3253" s="346"/>
    </row>
    <row r="3254" spans="2:13" ht="25.5" outlineLevel="1" x14ac:dyDescent="0.2">
      <c r="B3254" s="345"/>
      <c r="C3254" s="490" t="s">
        <v>1903</v>
      </c>
      <c r="D3254" s="467" t="s">
        <v>1997</v>
      </c>
      <c r="E3254" s="442" t="s">
        <v>14</v>
      </c>
      <c r="F3254" s="442" t="s">
        <v>1998</v>
      </c>
      <c r="G3254" s="468" t="s">
        <v>1916</v>
      </c>
      <c r="H3254" s="468"/>
      <c r="I3254" s="335" t="s">
        <v>1050</v>
      </c>
      <c r="J3254" s="336">
        <v>7.1999999999999995E-2</v>
      </c>
      <c r="K3254" s="337">
        <v>21.09</v>
      </c>
      <c r="L3254" s="337">
        <v>1.51</v>
      </c>
      <c r="M3254" s="346"/>
    </row>
    <row r="3255" spans="2:13" outlineLevel="1" x14ac:dyDescent="0.2">
      <c r="B3255" s="345"/>
      <c r="C3255" s="491"/>
      <c r="D3255" s="469"/>
      <c r="E3255" s="469"/>
      <c r="F3255" s="469"/>
      <c r="G3255" s="469" t="s">
        <v>1917</v>
      </c>
      <c r="H3255" s="470">
        <v>0.45683829827733891</v>
      </c>
      <c r="I3255" s="469" t="s">
        <v>1918</v>
      </c>
      <c r="J3255" s="470">
        <v>0.5</v>
      </c>
      <c r="K3255" s="469" t="s">
        <v>1919</v>
      </c>
      <c r="L3255" s="470">
        <v>0.96</v>
      </c>
      <c r="M3255" s="346"/>
    </row>
    <row r="3256" spans="2:13" ht="13.5" outlineLevel="1" thickBot="1" x14ac:dyDescent="0.25">
      <c r="B3256" s="345"/>
      <c r="C3256" s="491"/>
      <c r="D3256" s="469"/>
      <c r="E3256" s="469"/>
      <c r="F3256" s="469"/>
      <c r="G3256" s="469" t="s">
        <v>1920</v>
      </c>
      <c r="H3256" s="470">
        <v>0.33</v>
      </c>
      <c r="I3256" s="469"/>
      <c r="J3256" s="471" t="s">
        <v>1921</v>
      </c>
      <c r="K3256" s="471"/>
      <c r="L3256" s="470">
        <v>1.84</v>
      </c>
      <c r="M3256" s="346"/>
    </row>
    <row r="3257" spans="2:13" ht="13.5" outlineLevel="1" thickTop="1" x14ac:dyDescent="0.2">
      <c r="B3257" s="345"/>
      <c r="C3257" s="492"/>
      <c r="D3257" s="338"/>
      <c r="E3257" s="338"/>
      <c r="F3257" s="338"/>
      <c r="G3257" s="338"/>
      <c r="H3257" s="338"/>
      <c r="I3257" s="338"/>
      <c r="J3257" s="338"/>
      <c r="K3257" s="338"/>
      <c r="L3257" s="338"/>
      <c r="M3257" s="346"/>
    </row>
    <row r="3258" spans="2:13" ht="15" outlineLevel="1" x14ac:dyDescent="0.2">
      <c r="B3258" s="345"/>
      <c r="C3258" s="488" t="s">
        <v>1003</v>
      </c>
      <c r="D3258" s="462" t="s">
        <v>1</v>
      </c>
      <c r="E3258" s="461" t="s">
        <v>2</v>
      </c>
      <c r="F3258" s="461" t="s">
        <v>3</v>
      </c>
      <c r="G3258" s="463" t="s">
        <v>1900</v>
      </c>
      <c r="H3258" s="463"/>
      <c r="I3258" s="464" t="s">
        <v>4</v>
      </c>
      <c r="J3258" s="462" t="s">
        <v>5</v>
      </c>
      <c r="K3258" s="462" t="s">
        <v>6</v>
      </c>
      <c r="L3258" s="462" t="s">
        <v>7</v>
      </c>
      <c r="M3258" s="346"/>
    </row>
    <row r="3259" spans="2:13" ht="25.5" outlineLevel="1" x14ac:dyDescent="0.2">
      <c r="B3259" s="345"/>
      <c r="C3259" s="489" t="s">
        <v>1901</v>
      </c>
      <c r="D3259" s="465" t="s">
        <v>1004</v>
      </c>
      <c r="E3259" s="443" t="s">
        <v>14</v>
      </c>
      <c r="F3259" s="443" t="s">
        <v>1005</v>
      </c>
      <c r="G3259" s="466" t="s">
        <v>1916</v>
      </c>
      <c r="H3259" s="466"/>
      <c r="I3259" s="332" t="s">
        <v>24</v>
      </c>
      <c r="J3259" s="333">
        <v>1</v>
      </c>
      <c r="K3259" s="334">
        <v>2.93</v>
      </c>
      <c r="L3259" s="334">
        <v>2.93</v>
      </c>
      <c r="M3259" s="346"/>
    </row>
    <row r="3260" spans="2:13" ht="25.5" outlineLevel="1" x14ac:dyDescent="0.2">
      <c r="B3260" s="345"/>
      <c r="C3260" s="490" t="s">
        <v>1903</v>
      </c>
      <c r="D3260" s="467" t="s">
        <v>1997</v>
      </c>
      <c r="E3260" s="442" t="s">
        <v>14</v>
      </c>
      <c r="F3260" s="442" t="s">
        <v>1998</v>
      </c>
      <c r="G3260" s="468" t="s">
        <v>1916</v>
      </c>
      <c r="H3260" s="468"/>
      <c r="I3260" s="335" t="s">
        <v>1050</v>
      </c>
      <c r="J3260" s="336">
        <v>9.1999999999999998E-2</v>
      </c>
      <c r="K3260" s="337">
        <v>21.09</v>
      </c>
      <c r="L3260" s="337">
        <v>1.94</v>
      </c>
      <c r="M3260" s="346"/>
    </row>
    <row r="3261" spans="2:13" outlineLevel="1" x14ac:dyDescent="0.2">
      <c r="B3261" s="345"/>
      <c r="C3261" s="493" t="s">
        <v>1991</v>
      </c>
      <c r="D3261" s="472" t="s">
        <v>2588</v>
      </c>
      <c r="E3261" s="444" t="s">
        <v>14</v>
      </c>
      <c r="F3261" s="444" t="s">
        <v>1336</v>
      </c>
      <c r="G3261" s="473" t="s">
        <v>1993</v>
      </c>
      <c r="H3261" s="473"/>
      <c r="I3261" s="339" t="s">
        <v>1892</v>
      </c>
      <c r="J3261" s="340">
        <v>2.3E-2</v>
      </c>
      <c r="K3261" s="341">
        <v>18.72</v>
      </c>
      <c r="L3261" s="341">
        <v>0.43</v>
      </c>
      <c r="M3261" s="346"/>
    </row>
    <row r="3262" spans="2:13" outlineLevel="1" x14ac:dyDescent="0.2">
      <c r="B3262" s="345"/>
      <c r="C3262" s="493" t="s">
        <v>1991</v>
      </c>
      <c r="D3262" s="472" t="s">
        <v>1633</v>
      </c>
      <c r="E3262" s="444" t="s">
        <v>14</v>
      </c>
      <c r="F3262" s="444" t="s">
        <v>1634</v>
      </c>
      <c r="G3262" s="473" t="s">
        <v>1993</v>
      </c>
      <c r="H3262" s="473"/>
      <c r="I3262" s="339" t="s">
        <v>1892</v>
      </c>
      <c r="J3262" s="340">
        <v>6.0000000000000001E-3</v>
      </c>
      <c r="K3262" s="341">
        <v>11.58</v>
      </c>
      <c r="L3262" s="341">
        <v>0.06</v>
      </c>
      <c r="M3262" s="346"/>
    </row>
    <row r="3263" spans="2:13" outlineLevel="1" x14ac:dyDescent="0.2">
      <c r="B3263" s="345"/>
      <c r="C3263" s="493" t="s">
        <v>1991</v>
      </c>
      <c r="D3263" s="472" t="s">
        <v>1613</v>
      </c>
      <c r="E3263" s="444" t="s">
        <v>14</v>
      </c>
      <c r="F3263" s="444" t="s">
        <v>1614</v>
      </c>
      <c r="G3263" s="473" t="s">
        <v>1993</v>
      </c>
      <c r="H3263" s="473"/>
      <c r="I3263" s="339" t="s">
        <v>1892</v>
      </c>
      <c r="J3263" s="340">
        <v>1.0999999999999999E-2</v>
      </c>
      <c r="K3263" s="341">
        <v>46.11</v>
      </c>
      <c r="L3263" s="341">
        <v>0.5</v>
      </c>
      <c r="M3263" s="346"/>
    </row>
    <row r="3264" spans="2:13" outlineLevel="1" x14ac:dyDescent="0.2">
      <c r="B3264" s="345"/>
      <c r="C3264" s="491"/>
      <c r="D3264" s="469"/>
      <c r="E3264" s="469"/>
      <c r="F3264" s="469"/>
      <c r="G3264" s="469" t="s">
        <v>1917</v>
      </c>
      <c r="H3264" s="470">
        <v>0.5805653373941182</v>
      </c>
      <c r="I3264" s="469" t="s">
        <v>1918</v>
      </c>
      <c r="J3264" s="470">
        <v>0.64</v>
      </c>
      <c r="K3264" s="469" t="s">
        <v>1919</v>
      </c>
      <c r="L3264" s="470">
        <v>1.22</v>
      </c>
      <c r="M3264" s="346"/>
    </row>
    <row r="3265" spans="2:13" ht="13.5" outlineLevel="1" thickBot="1" x14ac:dyDescent="0.25">
      <c r="B3265" s="345"/>
      <c r="C3265" s="491"/>
      <c r="D3265" s="469"/>
      <c r="E3265" s="469"/>
      <c r="F3265" s="469"/>
      <c r="G3265" s="469" t="s">
        <v>1920</v>
      </c>
      <c r="H3265" s="470">
        <v>0.65</v>
      </c>
      <c r="I3265" s="469"/>
      <c r="J3265" s="471" t="s">
        <v>1921</v>
      </c>
      <c r="K3265" s="471"/>
      <c r="L3265" s="470">
        <v>3.58</v>
      </c>
      <c r="M3265" s="346"/>
    </row>
    <row r="3266" spans="2:13" ht="13.5" outlineLevel="1" thickTop="1" x14ac:dyDescent="0.2">
      <c r="B3266" s="345"/>
      <c r="C3266" s="492"/>
      <c r="D3266" s="338"/>
      <c r="E3266" s="338"/>
      <c r="F3266" s="338"/>
      <c r="G3266" s="338"/>
      <c r="H3266" s="338"/>
      <c r="I3266" s="338"/>
      <c r="J3266" s="338"/>
      <c r="K3266" s="338"/>
      <c r="L3266" s="338"/>
      <c r="M3266" s="346"/>
    </row>
    <row r="3267" spans="2:13" ht="15" outlineLevel="1" x14ac:dyDescent="0.2">
      <c r="B3267" s="345"/>
      <c r="C3267" s="488" t="s">
        <v>1006</v>
      </c>
      <c r="D3267" s="462" t="s">
        <v>1</v>
      </c>
      <c r="E3267" s="461" t="s">
        <v>2</v>
      </c>
      <c r="F3267" s="461" t="s">
        <v>3</v>
      </c>
      <c r="G3267" s="463" t="s">
        <v>1900</v>
      </c>
      <c r="H3267" s="463"/>
      <c r="I3267" s="464" t="s">
        <v>4</v>
      </c>
      <c r="J3267" s="462" t="s">
        <v>5</v>
      </c>
      <c r="K3267" s="462" t="s">
        <v>6</v>
      </c>
      <c r="L3267" s="462" t="s">
        <v>7</v>
      </c>
      <c r="M3267" s="346"/>
    </row>
    <row r="3268" spans="2:13" ht="25.5" outlineLevel="1" x14ac:dyDescent="0.2">
      <c r="B3268" s="345"/>
      <c r="C3268" s="489" t="s">
        <v>1901</v>
      </c>
      <c r="D3268" s="465" t="s">
        <v>1007</v>
      </c>
      <c r="E3268" s="443" t="s">
        <v>14</v>
      </c>
      <c r="F3268" s="443" t="s">
        <v>1008</v>
      </c>
      <c r="G3268" s="466" t="s">
        <v>1916</v>
      </c>
      <c r="H3268" s="466"/>
      <c r="I3268" s="332" t="s">
        <v>24</v>
      </c>
      <c r="J3268" s="333">
        <v>1</v>
      </c>
      <c r="K3268" s="334">
        <v>2.4500000000000002</v>
      </c>
      <c r="L3268" s="334">
        <v>2.4500000000000002</v>
      </c>
      <c r="M3268" s="346"/>
    </row>
    <row r="3269" spans="2:13" ht="25.5" outlineLevel="1" x14ac:dyDescent="0.2">
      <c r="B3269" s="345"/>
      <c r="C3269" s="490" t="s">
        <v>1903</v>
      </c>
      <c r="D3269" s="467" t="s">
        <v>1997</v>
      </c>
      <c r="E3269" s="442" t="s">
        <v>14</v>
      </c>
      <c r="F3269" s="442" t="s">
        <v>1998</v>
      </c>
      <c r="G3269" s="468" t="s">
        <v>1916</v>
      </c>
      <c r="H3269" s="468"/>
      <c r="I3269" s="335" t="s">
        <v>1050</v>
      </c>
      <c r="J3269" s="336">
        <v>9.2999999999999999E-2</v>
      </c>
      <c r="K3269" s="337">
        <v>21.09</v>
      </c>
      <c r="L3269" s="337">
        <v>1.96</v>
      </c>
      <c r="M3269" s="346"/>
    </row>
    <row r="3270" spans="2:13" outlineLevel="1" x14ac:dyDescent="0.2">
      <c r="B3270" s="345"/>
      <c r="C3270" s="493" t="s">
        <v>1991</v>
      </c>
      <c r="D3270" s="472" t="s">
        <v>2588</v>
      </c>
      <c r="E3270" s="444" t="s">
        <v>14</v>
      </c>
      <c r="F3270" s="444" t="s">
        <v>1336</v>
      </c>
      <c r="G3270" s="473" t="s">
        <v>1993</v>
      </c>
      <c r="H3270" s="473"/>
      <c r="I3270" s="339" t="s">
        <v>1892</v>
      </c>
      <c r="J3270" s="340">
        <v>2.3E-2</v>
      </c>
      <c r="K3270" s="341">
        <v>18.72</v>
      </c>
      <c r="L3270" s="341">
        <v>0.43</v>
      </c>
      <c r="M3270" s="346"/>
    </row>
    <row r="3271" spans="2:13" outlineLevel="1" x14ac:dyDescent="0.2">
      <c r="B3271" s="345"/>
      <c r="C3271" s="493" t="s">
        <v>1991</v>
      </c>
      <c r="D3271" s="472" t="s">
        <v>1633</v>
      </c>
      <c r="E3271" s="444" t="s">
        <v>14</v>
      </c>
      <c r="F3271" s="444" t="s">
        <v>1634</v>
      </c>
      <c r="G3271" s="473" t="s">
        <v>1993</v>
      </c>
      <c r="H3271" s="473"/>
      <c r="I3271" s="339" t="s">
        <v>1892</v>
      </c>
      <c r="J3271" s="340">
        <v>6.0000000000000001E-3</v>
      </c>
      <c r="K3271" s="341">
        <v>11.58</v>
      </c>
      <c r="L3271" s="341">
        <v>0.06</v>
      </c>
      <c r="M3271" s="346"/>
    </row>
    <row r="3272" spans="2:13" outlineLevel="1" x14ac:dyDescent="0.2">
      <c r="B3272" s="345"/>
      <c r="C3272" s="491"/>
      <c r="D3272" s="469"/>
      <c r="E3272" s="469"/>
      <c r="F3272" s="469"/>
      <c r="G3272" s="469" t="s">
        <v>1917</v>
      </c>
      <c r="H3272" s="470">
        <v>0.59008280194156282</v>
      </c>
      <c r="I3272" s="469" t="s">
        <v>1918</v>
      </c>
      <c r="J3272" s="470">
        <v>0.65</v>
      </c>
      <c r="K3272" s="469" t="s">
        <v>1919</v>
      </c>
      <c r="L3272" s="470">
        <v>1.24</v>
      </c>
      <c r="M3272" s="346"/>
    </row>
    <row r="3273" spans="2:13" ht="13.5" outlineLevel="1" thickBot="1" x14ac:dyDescent="0.25">
      <c r="B3273" s="345"/>
      <c r="C3273" s="491"/>
      <c r="D3273" s="469"/>
      <c r="E3273" s="469"/>
      <c r="F3273" s="469"/>
      <c r="G3273" s="469" t="s">
        <v>1920</v>
      </c>
      <c r="H3273" s="470">
        <v>0.54</v>
      </c>
      <c r="I3273" s="469"/>
      <c r="J3273" s="471" t="s">
        <v>1921</v>
      </c>
      <c r="K3273" s="471"/>
      <c r="L3273" s="470">
        <v>2.99</v>
      </c>
      <c r="M3273" s="346"/>
    </row>
    <row r="3274" spans="2:13" ht="13.5" outlineLevel="1" thickTop="1" x14ac:dyDescent="0.2">
      <c r="B3274" s="345"/>
      <c r="C3274" s="492"/>
      <c r="D3274" s="338"/>
      <c r="E3274" s="338"/>
      <c r="F3274" s="338"/>
      <c r="G3274" s="338"/>
      <c r="H3274" s="338"/>
      <c r="I3274" s="338"/>
      <c r="J3274" s="338"/>
      <c r="K3274" s="338"/>
      <c r="L3274" s="338"/>
      <c r="M3274" s="346"/>
    </row>
    <row r="3275" spans="2:13" ht="15" outlineLevel="1" x14ac:dyDescent="0.2">
      <c r="B3275" s="345"/>
      <c r="C3275" s="488" t="s">
        <v>1009</v>
      </c>
      <c r="D3275" s="462" t="s">
        <v>1</v>
      </c>
      <c r="E3275" s="461" t="s">
        <v>2</v>
      </c>
      <c r="F3275" s="461" t="s">
        <v>3</v>
      </c>
      <c r="G3275" s="463" t="s">
        <v>1900</v>
      </c>
      <c r="H3275" s="463"/>
      <c r="I3275" s="464" t="s">
        <v>4</v>
      </c>
      <c r="J3275" s="462" t="s">
        <v>5</v>
      </c>
      <c r="K3275" s="462" t="s">
        <v>6</v>
      </c>
      <c r="L3275" s="462" t="s">
        <v>7</v>
      </c>
      <c r="M3275" s="346"/>
    </row>
    <row r="3276" spans="2:13" ht="25.5" outlineLevel="1" x14ac:dyDescent="0.2">
      <c r="B3276" s="345"/>
      <c r="C3276" s="489" t="s">
        <v>1901</v>
      </c>
      <c r="D3276" s="465" t="s">
        <v>1010</v>
      </c>
      <c r="E3276" s="443" t="s">
        <v>14</v>
      </c>
      <c r="F3276" s="443" t="s">
        <v>1011</v>
      </c>
      <c r="G3276" s="466" t="s">
        <v>1916</v>
      </c>
      <c r="H3276" s="466"/>
      <c r="I3276" s="332" t="s">
        <v>24</v>
      </c>
      <c r="J3276" s="333">
        <v>1</v>
      </c>
      <c r="K3276" s="334">
        <v>0.99</v>
      </c>
      <c r="L3276" s="334">
        <v>0.99</v>
      </c>
      <c r="M3276" s="346"/>
    </row>
    <row r="3277" spans="2:13" ht="25.5" outlineLevel="1" x14ac:dyDescent="0.2">
      <c r="B3277" s="345"/>
      <c r="C3277" s="490" t="s">
        <v>1903</v>
      </c>
      <c r="D3277" s="467" t="s">
        <v>1997</v>
      </c>
      <c r="E3277" s="442" t="s">
        <v>14</v>
      </c>
      <c r="F3277" s="442" t="s">
        <v>1998</v>
      </c>
      <c r="G3277" s="468" t="s">
        <v>1916</v>
      </c>
      <c r="H3277" s="468"/>
      <c r="I3277" s="335" t="s">
        <v>1050</v>
      </c>
      <c r="J3277" s="336">
        <v>4.7E-2</v>
      </c>
      <c r="K3277" s="337">
        <v>21.09</v>
      </c>
      <c r="L3277" s="337">
        <v>0.99</v>
      </c>
      <c r="M3277" s="346"/>
    </row>
    <row r="3278" spans="2:13" outlineLevel="1" x14ac:dyDescent="0.2">
      <c r="B3278" s="345"/>
      <c r="C3278" s="491"/>
      <c r="D3278" s="469"/>
      <c r="E3278" s="469"/>
      <c r="F3278" s="469"/>
      <c r="G3278" s="469" t="s">
        <v>1917</v>
      </c>
      <c r="H3278" s="470">
        <v>0.29504140097078141</v>
      </c>
      <c r="I3278" s="469" t="s">
        <v>1918</v>
      </c>
      <c r="J3278" s="470">
        <v>0.32</v>
      </c>
      <c r="K3278" s="469" t="s">
        <v>1919</v>
      </c>
      <c r="L3278" s="470">
        <v>0.62</v>
      </c>
      <c r="M3278" s="346"/>
    </row>
    <row r="3279" spans="2:13" ht="13.5" outlineLevel="1" thickBot="1" x14ac:dyDescent="0.25">
      <c r="B3279" s="345"/>
      <c r="C3279" s="491"/>
      <c r="D3279" s="469"/>
      <c r="E3279" s="469"/>
      <c r="F3279" s="469"/>
      <c r="G3279" s="469" t="s">
        <v>1920</v>
      </c>
      <c r="H3279" s="470">
        <v>0.22</v>
      </c>
      <c r="I3279" s="469"/>
      <c r="J3279" s="471" t="s">
        <v>1921</v>
      </c>
      <c r="K3279" s="471"/>
      <c r="L3279" s="470">
        <v>1.21</v>
      </c>
      <c r="M3279" s="346"/>
    </row>
    <row r="3280" spans="2:13" ht="13.5" outlineLevel="1" thickTop="1" x14ac:dyDescent="0.2">
      <c r="B3280" s="345"/>
      <c r="C3280" s="492"/>
      <c r="D3280" s="338"/>
      <c r="E3280" s="338"/>
      <c r="F3280" s="338"/>
      <c r="G3280" s="338"/>
      <c r="H3280" s="338"/>
      <c r="I3280" s="338"/>
      <c r="J3280" s="338"/>
      <c r="K3280" s="338"/>
      <c r="L3280" s="338"/>
      <c r="M3280" s="346"/>
    </row>
    <row r="3281" spans="2:13" ht="15" outlineLevel="1" x14ac:dyDescent="0.2">
      <c r="B3281" s="345"/>
      <c r="C3281" s="488" t="s">
        <v>1012</v>
      </c>
      <c r="D3281" s="462" t="s">
        <v>1</v>
      </c>
      <c r="E3281" s="461" t="s">
        <v>2</v>
      </c>
      <c r="F3281" s="461" t="s">
        <v>3</v>
      </c>
      <c r="G3281" s="463" t="s">
        <v>1900</v>
      </c>
      <c r="H3281" s="463"/>
      <c r="I3281" s="464" t="s">
        <v>4</v>
      </c>
      <c r="J3281" s="462" t="s">
        <v>5</v>
      </c>
      <c r="K3281" s="462" t="s">
        <v>6</v>
      </c>
      <c r="L3281" s="462" t="s">
        <v>7</v>
      </c>
      <c r="M3281" s="346"/>
    </row>
    <row r="3282" spans="2:13" ht="25.5" outlineLevel="1" x14ac:dyDescent="0.2">
      <c r="B3282" s="345"/>
      <c r="C3282" s="489" t="s">
        <v>1901</v>
      </c>
      <c r="D3282" s="465" t="s">
        <v>1013</v>
      </c>
      <c r="E3282" s="443" t="s">
        <v>14</v>
      </c>
      <c r="F3282" s="443" t="s">
        <v>1014</v>
      </c>
      <c r="G3282" s="466" t="s">
        <v>1916</v>
      </c>
      <c r="H3282" s="466"/>
      <c r="I3282" s="332" t="s">
        <v>29</v>
      </c>
      <c r="J3282" s="333">
        <v>1</v>
      </c>
      <c r="K3282" s="334">
        <v>8.9</v>
      </c>
      <c r="L3282" s="334">
        <v>8.9</v>
      </c>
      <c r="M3282" s="346"/>
    </row>
    <row r="3283" spans="2:13" ht="25.5" outlineLevel="1" x14ac:dyDescent="0.2">
      <c r="B3283" s="345"/>
      <c r="C3283" s="490" t="s">
        <v>1903</v>
      </c>
      <c r="D3283" s="467" t="s">
        <v>1997</v>
      </c>
      <c r="E3283" s="442" t="s">
        <v>14</v>
      </c>
      <c r="F3283" s="442" t="s">
        <v>1998</v>
      </c>
      <c r="G3283" s="468" t="s">
        <v>1916</v>
      </c>
      <c r="H3283" s="468"/>
      <c r="I3283" s="335" t="s">
        <v>1050</v>
      </c>
      <c r="J3283" s="336">
        <v>0.29799999999999999</v>
      </c>
      <c r="K3283" s="337">
        <v>21.09</v>
      </c>
      <c r="L3283" s="337">
        <v>6.28</v>
      </c>
      <c r="M3283" s="346"/>
    </row>
    <row r="3284" spans="2:13" outlineLevel="1" x14ac:dyDescent="0.2">
      <c r="B3284" s="345"/>
      <c r="C3284" s="493" t="s">
        <v>1991</v>
      </c>
      <c r="D3284" s="472" t="s">
        <v>1645</v>
      </c>
      <c r="E3284" s="444" t="s">
        <v>14</v>
      </c>
      <c r="F3284" s="444" t="s">
        <v>1646</v>
      </c>
      <c r="G3284" s="473" t="s">
        <v>1993</v>
      </c>
      <c r="H3284" s="473"/>
      <c r="I3284" s="339" t="s">
        <v>1892</v>
      </c>
      <c r="J3284" s="340">
        <v>0.16700000000000001</v>
      </c>
      <c r="K3284" s="341">
        <v>8.83</v>
      </c>
      <c r="L3284" s="341">
        <v>1.47</v>
      </c>
      <c r="M3284" s="346"/>
    </row>
    <row r="3285" spans="2:13" outlineLevel="1" x14ac:dyDescent="0.2">
      <c r="B3285" s="345"/>
      <c r="C3285" s="493" t="s">
        <v>1991</v>
      </c>
      <c r="D3285" s="472" t="s">
        <v>1633</v>
      </c>
      <c r="E3285" s="444" t="s">
        <v>14</v>
      </c>
      <c r="F3285" s="444" t="s">
        <v>1634</v>
      </c>
      <c r="G3285" s="473" t="s">
        <v>1993</v>
      </c>
      <c r="H3285" s="473"/>
      <c r="I3285" s="339" t="s">
        <v>1892</v>
      </c>
      <c r="J3285" s="340">
        <v>0.1</v>
      </c>
      <c r="K3285" s="341">
        <v>11.58</v>
      </c>
      <c r="L3285" s="341">
        <v>1.1499999999999999</v>
      </c>
      <c r="M3285" s="346"/>
    </row>
    <row r="3286" spans="2:13" outlineLevel="1" x14ac:dyDescent="0.2">
      <c r="B3286" s="345"/>
      <c r="C3286" s="491"/>
      <c r="D3286" s="469"/>
      <c r="E3286" s="469"/>
      <c r="F3286" s="469"/>
      <c r="G3286" s="469" t="s">
        <v>1917</v>
      </c>
      <c r="H3286" s="470">
        <v>1.8892167126677453</v>
      </c>
      <c r="I3286" s="469" t="s">
        <v>1918</v>
      </c>
      <c r="J3286" s="470">
        <v>2.08</v>
      </c>
      <c r="K3286" s="469" t="s">
        <v>1919</v>
      </c>
      <c r="L3286" s="470">
        <v>3.97</v>
      </c>
      <c r="M3286" s="346"/>
    </row>
    <row r="3287" spans="2:13" ht="13.5" outlineLevel="1" thickBot="1" x14ac:dyDescent="0.25">
      <c r="B3287" s="345"/>
      <c r="C3287" s="491"/>
      <c r="D3287" s="469"/>
      <c r="E3287" s="469"/>
      <c r="F3287" s="469"/>
      <c r="G3287" s="469" t="s">
        <v>1920</v>
      </c>
      <c r="H3287" s="470">
        <v>1.97</v>
      </c>
      <c r="I3287" s="469"/>
      <c r="J3287" s="471" t="s">
        <v>1921</v>
      </c>
      <c r="K3287" s="471"/>
      <c r="L3287" s="470">
        <v>10.87</v>
      </c>
      <c r="M3287" s="346"/>
    </row>
    <row r="3288" spans="2:13" ht="13.5" outlineLevel="1" thickTop="1" x14ac:dyDescent="0.2">
      <c r="B3288" s="345"/>
      <c r="C3288" s="492"/>
      <c r="D3288" s="338"/>
      <c r="E3288" s="338"/>
      <c r="F3288" s="338"/>
      <c r="G3288" s="338"/>
      <c r="H3288" s="338"/>
      <c r="I3288" s="338"/>
      <c r="J3288" s="338"/>
      <c r="K3288" s="338"/>
      <c r="L3288" s="338"/>
      <c r="M3288" s="346"/>
    </row>
    <row r="3289" spans="2:13" ht="15" outlineLevel="1" x14ac:dyDescent="0.2">
      <c r="B3289" s="345"/>
      <c r="C3289" s="488" t="s">
        <v>1015</v>
      </c>
      <c r="D3289" s="462" t="s">
        <v>1</v>
      </c>
      <c r="E3289" s="461" t="s">
        <v>2</v>
      </c>
      <c r="F3289" s="461" t="s">
        <v>3</v>
      </c>
      <c r="G3289" s="463" t="s">
        <v>1900</v>
      </c>
      <c r="H3289" s="463"/>
      <c r="I3289" s="464" t="s">
        <v>4</v>
      </c>
      <c r="J3289" s="462" t="s">
        <v>5</v>
      </c>
      <c r="K3289" s="462" t="s">
        <v>6</v>
      </c>
      <c r="L3289" s="462" t="s">
        <v>7</v>
      </c>
      <c r="M3289" s="346"/>
    </row>
    <row r="3290" spans="2:13" ht="25.5" outlineLevel="1" x14ac:dyDescent="0.2">
      <c r="B3290" s="345"/>
      <c r="C3290" s="489" t="s">
        <v>1901</v>
      </c>
      <c r="D3290" s="465" t="s">
        <v>1016</v>
      </c>
      <c r="E3290" s="443" t="s">
        <v>14</v>
      </c>
      <c r="F3290" s="443" t="s">
        <v>1017</v>
      </c>
      <c r="G3290" s="466" t="s">
        <v>1916</v>
      </c>
      <c r="H3290" s="466"/>
      <c r="I3290" s="332" t="s">
        <v>29</v>
      </c>
      <c r="J3290" s="333">
        <v>1</v>
      </c>
      <c r="K3290" s="334">
        <v>8.3699999999999992</v>
      </c>
      <c r="L3290" s="334">
        <v>8.3699999999999992</v>
      </c>
      <c r="M3290" s="346"/>
    </row>
    <row r="3291" spans="2:13" ht="25.5" outlineLevel="1" x14ac:dyDescent="0.2">
      <c r="B3291" s="345"/>
      <c r="C3291" s="490" t="s">
        <v>1903</v>
      </c>
      <c r="D3291" s="467" t="s">
        <v>1997</v>
      </c>
      <c r="E3291" s="442" t="s">
        <v>14</v>
      </c>
      <c r="F3291" s="442" t="s">
        <v>1998</v>
      </c>
      <c r="G3291" s="468" t="s">
        <v>1916</v>
      </c>
      <c r="H3291" s="468"/>
      <c r="I3291" s="335" t="s">
        <v>1050</v>
      </c>
      <c r="J3291" s="336">
        <v>0.27300000000000002</v>
      </c>
      <c r="K3291" s="337">
        <v>21.09</v>
      </c>
      <c r="L3291" s="337">
        <v>5.75</v>
      </c>
      <c r="M3291" s="346"/>
    </row>
    <row r="3292" spans="2:13" outlineLevel="1" x14ac:dyDescent="0.2">
      <c r="B3292" s="345"/>
      <c r="C3292" s="493" t="s">
        <v>1991</v>
      </c>
      <c r="D3292" s="472" t="s">
        <v>1645</v>
      </c>
      <c r="E3292" s="444" t="s">
        <v>14</v>
      </c>
      <c r="F3292" s="444" t="s">
        <v>1646</v>
      </c>
      <c r="G3292" s="473" t="s">
        <v>1993</v>
      </c>
      <c r="H3292" s="473"/>
      <c r="I3292" s="339" t="s">
        <v>1892</v>
      </c>
      <c r="J3292" s="340">
        <v>0.16700000000000001</v>
      </c>
      <c r="K3292" s="341">
        <v>8.83</v>
      </c>
      <c r="L3292" s="341">
        <v>1.47</v>
      </c>
      <c r="M3292" s="346"/>
    </row>
    <row r="3293" spans="2:13" outlineLevel="1" x14ac:dyDescent="0.2">
      <c r="B3293" s="345"/>
      <c r="C3293" s="493" t="s">
        <v>1991</v>
      </c>
      <c r="D3293" s="472" t="s">
        <v>1633</v>
      </c>
      <c r="E3293" s="444" t="s">
        <v>14</v>
      </c>
      <c r="F3293" s="444" t="s">
        <v>1634</v>
      </c>
      <c r="G3293" s="473" t="s">
        <v>1993</v>
      </c>
      <c r="H3293" s="473"/>
      <c r="I3293" s="339" t="s">
        <v>1892</v>
      </c>
      <c r="J3293" s="340">
        <v>0.1</v>
      </c>
      <c r="K3293" s="341">
        <v>11.58</v>
      </c>
      <c r="L3293" s="341">
        <v>1.1499999999999999</v>
      </c>
      <c r="M3293" s="346"/>
    </row>
    <row r="3294" spans="2:13" outlineLevel="1" x14ac:dyDescent="0.2">
      <c r="B3294" s="345"/>
      <c r="C3294" s="491"/>
      <c r="D3294" s="469"/>
      <c r="E3294" s="469"/>
      <c r="F3294" s="469"/>
      <c r="G3294" s="469" t="s">
        <v>1917</v>
      </c>
      <c r="H3294" s="470">
        <v>1.7321785476349101</v>
      </c>
      <c r="I3294" s="469" t="s">
        <v>1918</v>
      </c>
      <c r="J3294" s="470">
        <v>1.91</v>
      </c>
      <c r="K3294" s="469" t="s">
        <v>1919</v>
      </c>
      <c r="L3294" s="470">
        <v>3.64</v>
      </c>
      <c r="M3294" s="346"/>
    </row>
    <row r="3295" spans="2:13" ht="13.5" outlineLevel="1" thickBot="1" x14ac:dyDescent="0.25">
      <c r="B3295" s="345"/>
      <c r="C3295" s="491"/>
      <c r="D3295" s="469"/>
      <c r="E3295" s="469"/>
      <c r="F3295" s="469"/>
      <c r="G3295" s="469" t="s">
        <v>1920</v>
      </c>
      <c r="H3295" s="470">
        <v>1.86</v>
      </c>
      <c r="I3295" s="469"/>
      <c r="J3295" s="471" t="s">
        <v>1921</v>
      </c>
      <c r="K3295" s="471"/>
      <c r="L3295" s="470">
        <v>10.23</v>
      </c>
      <c r="M3295" s="346"/>
    </row>
    <row r="3296" spans="2:13" ht="13.5" outlineLevel="1" thickTop="1" x14ac:dyDescent="0.2">
      <c r="B3296" s="345"/>
      <c r="C3296" s="492"/>
      <c r="D3296" s="338"/>
      <c r="E3296" s="338"/>
      <c r="F3296" s="338"/>
      <c r="G3296" s="338"/>
      <c r="H3296" s="338"/>
      <c r="I3296" s="338"/>
      <c r="J3296" s="338"/>
      <c r="K3296" s="338"/>
      <c r="L3296" s="338"/>
      <c r="M3296" s="346"/>
    </row>
    <row r="3297" spans="2:13" ht="15" outlineLevel="1" x14ac:dyDescent="0.2">
      <c r="B3297" s="345"/>
      <c r="C3297" s="488" t="s">
        <v>1018</v>
      </c>
      <c r="D3297" s="462" t="s">
        <v>1</v>
      </c>
      <c r="E3297" s="461" t="s">
        <v>2</v>
      </c>
      <c r="F3297" s="461" t="s">
        <v>3</v>
      </c>
      <c r="G3297" s="463" t="s">
        <v>1900</v>
      </c>
      <c r="H3297" s="463"/>
      <c r="I3297" s="464" t="s">
        <v>4</v>
      </c>
      <c r="J3297" s="462" t="s">
        <v>5</v>
      </c>
      <c r="K3297" s="462" t="s">
        <v>6</v>
      </c>
      <c r="L3297" s="462" t="s">
        <v>7</v>
      </c>
      <c r="M3297" s="346"/>
    </row>
    <row r="3298" spans="2:13" ht="25.5" outlineLevel="1" x14ac:dyDescent="0.2">
      <c r="B3298" s="345"/>
      <c r="C3298" s="489" t="s">
        <v>1901</v>
      </c>
      <c r="D3298" s="465" t="s">
        <v>1019</v>
      </c>
      <c r="E3298" s="443" t="s">
        <v>14</v>
      </c>
      <c r="F3298" s="443" t="s">
        <v>1020</v>
      </c>
      <c r="G3298" s="466" t="s">
        <v>1916</v>
      </c>
      <c r="H3298" s="466"/>
      <c r="I3298" s="332" t="s">
        <v>29</v>
      </c>
      <c r="J3298" s="333">
        <v>1</v>
      </c>
      <c r="K3298" s="334">
        <v>5.23</v>
      </c>
      <c r="L3298" s="334">
        <v>5.23</v>
      </c>
      <c r="M3298" s="346"/>
    </row>
    <row r="3299" spans="2:13" ht="25.5" outlineLevel="1" x14ac:dyDescent="0.2">
      <c r="B3299" s="345"/>
      <c r="C3299" s="490" t="s">
        <v>1903</v>
      </c>
      <c r="D3299" s="467" t="s">
        <v>1997</v>
      </c>
      <c r="E3299" s="442" t="s">
        <v>14</v>
      </c>
      <c r="F3299" s="442" t="s">
        <v>1998</v>
      </c>
      <c r="G3299" s="468" t="s">
        <v>1916</v>
      </c>
      <c r="H3299" s="468"/>
      <c r="I3299" s="335" t="s">
        <v>1050</v>
      </c>
      <c r="J3299" s="336">
        <v>0.124</v>
      </c>
      <c r="K3299" s="337">
        <v>21.09</v>
      </c>
      <c r="L3299" s="337">
        <v>2.61</v>
      </c>
      <c r="M3299" s="346"/>
    </row>
    <row r="3300" spans="2:13" outlineLevel="1" x14ac:dyDescent="0.2">
      <c r="B3300" s="345"/>
      <c r="C3300" s="493" t="s">
        <v>1991</v>
      </c>
      <c r="D3300" s="472" t="s">
        <v>1645</v>
      </c>
      <c r="E3300" s="444" t="s">
        <v>14</v>
      </c>
      <c r="F3300" s="444" t="s">
        <v>1646</v>
      </c>
      <c r="G3300" s="473" t="s">
        <v>1993</v>
      </c>
      <c r="H3300" s="473"/>
      <c r="I3300" s="339" t="s">
        <v>1892</v>
      </c>
      <c r="J3300" s="340">
        <v>0.16700000000000001</v>
      </c>
      <c r="K3300" s="341">
        <v>8.83</v>
      </c>
      <c r="L3300" s="341">
        <v>1.47</v>
      </c>
      <c r="M3300" s="346"/>
    </row>
    <row r="3301" spans="2:13" outlineLevel="1" x14ac:dyDescent="0.2">
      <c r="B3301" s="345"/>
      <c r="C3301" s="493" t="s">
        <v>1991</v>
      </c>
      <c r="D3301" s="472" t="s">
        <v>1633</v>
      </c>
      <c r="E3301" s="444" t="s">
        <v>14</v>
      </c>
      <c r="F3301" s="444" t="s">
        <v>1634</v>
      </c>
      <c r="G3301" s="473" t="s">
        <v>1993</v>
      </c>
      <c r="H3301" s="473"/>
      <c r="I3301" s="339" t="s">
        <v>1892</v>
      </c>
      <c r="J3301" s="340">
        <v>0.1</v>
      </c>
      <c r="K3301" s="341">
        <v>11.58</v>
      </c>
      <c r="L3301" s="341">
        <v>1.1499999999999999</v>
      </c>
      <c r="M3301" s="346"/>
    </row>
    <row r="3302" spans="2:13" outlineLevel="1" x14ac:dyDescent="0.2">
      <c r="B3302" s="345"/>
      <c r="C3302" s="491"/>
      <c r="D3302" s="469"/>
      <c r="E3302" s="469"/>
      <c r="F3302" s="469"/>
      <c r="G3302" s="469" t="s">
        <v>1917</v>
      </c>
      <c r="H3302" s="470">
        <v>0.78519082516417626</v>
      </c>
      <c r="I3302" s="469" t="s">
        <v>1918</v>
      </c>
      <c r="J3302" s="470">
        <v>0.86</v>
      </c>
      <c r="K3302" s="469" t="s">
        <v>1919</v>
      </c>
      <c r="L3302" s="470">
        <v>1.65</v>
      </c>
      <c r="M3302" s="346"/>
    </row>
    <row r="3303" spans="2:13" ht="13.5" outlineLevel="1" thickBot="1" x14ac:dyDescent="0.25">
      <c r="B3303" s="345"/>
      <c r="C3303" s="491"/>
      <c r="D3303" s="469"/>
      <c r="E3303" s="469"/>
      <c r="F3303" s="469"/>
      <c r="G3303" s="469" t="s">
        <v>1920</v>
      </c>
      <c r="H3303" s="470">
        <v>1.1599999999999999</v>
      </c>
      <c r="I3303" s="469"/>
      <c r="J3303" s="471" t="s">
        <v>1921</v>
      </c>
      <c r="K3303" s="471"/>
      <c r="L3303" s="470">
        <v>6.39</v>
      </c>
      <c r="M3303" s="346"/>
    </row>
    <row r="3304" spans="2:13" ht="13.5" outlineLevel="1" thickTop="1" x14ac:dyDescent="0.2">
      <c r="B3304" s="345"/>
      <c r="C3304" s="492"/>
      <c r="D3304" s="338"/>
      <c r="E3304" s="338"/>
      <c r="F3304" s="338"/>
      <c r="G3304" s="338"/>
      <c r="H3304" s="338"/>
      <c r="I3304" s="338"/>
      <c r="J3304" s="338"/>
      <c r="K3304" s="338"/>
      <c r="L3304" s="338"/>
      <c r="M3304" s="346"/>
    </row>
    <row r="3305" spans="2:13" ht="15" outlineLevel="1" x14ac:dyDescent="0.2">
      <c r="B3305" s="345"/>
      <c r="C3305" s="488" t="s">
        <v>1021</v>
      </c>
      <c r="D3305" s="462" t="s">
        <v>1</v>
      </c>
      <c r="E3305" s="461" t="s">
        <v>2</v>
      </c>
      <c r="F3305" s="461" t="s">
        <v>3</v>
      </c>
      <c r="G3305" s="463" t="s">
        <v>1900</v>
      </c>
      <c r="H3305" s="463"/>
      <c r="I3305" s="464" t="s">
        <v>4</v>
      </c>
      <c r="J3305" s="462" t="s">
        <v>5</v>
      </c>
      <c r="K3305" s="462" t="s">
        <v>6</v>
      </c>
      <c r="L3305" s="462" t="s">
        <v>7</v>
      </c>
      <c r="M3305" s="346"/>
    </row>
    <row r="3306" spans="2:13" ht="25.5" outlineLevel="1" x14ac:dyDescent="0.2">
      <c r="B3306" s="345"/>
      <c r="C3306" s="489" t="s">
        <v>1901</v>
      </c>
      <c r="D3306" s="465" t="s">
        <v>1022</v>
      </c>
      <c r="E3306" s="443" t="s">
        <v>14</v>
      </c>
      <c r="F3306" s="443" t="s">
        <v>1023</v>
      </c>
      <c r="G3306" s="466" t="s">
        <v>1916</v>
      </c>
      <c r="H3306" s="466"/>
      <c r="I3306" s="332" t="s">
        <v>29</v>
      </c>
      <c r="J3306" s="333">
        <v>1</v>
      </c>
      <c r="K3306" s="334">
        <v>5.23</v>
      </c>
      <c r="L3306" s="334">
        <v>5.23</v>
      </c>
      <c r="M3306" s="346"/>
    </row>
    <row r="3307" spans="2:13" ht="25.5" outlineLevel="1" x14ac:dyDescent="0.2">
      <c r="B3307" s="345"/>
      <c r="C3307" s="490" t="s">
        <v>1903</v>
      </c>
      <c r="D3307" s="467" t="s">
        <v>1997</v>
      </c>
      <c r="E3307" s="442" t="s">
        <v>14</v>
      </c>
      <c r="F3307" s="442" t="s">
        <v>1998</v>
      </c>
      <c r="G3307" s="468" t="s">
        <v>1916</v>
      </c>
      <c r="H3307" s="468"/>
      <c r="I3307" s="335" t="s">
        <v>1050</v>
      </c>
      <c r="J3307" s="336">
        <v>0.124</v>
      </c>
      <c r="K3307" s="337">
        <v>21.09</v>
      </c>
      <c r="L3307" s="337">
        <v>2.61</v>
      </c>
      <c r="M3307" s="346"/>
    </row>
    <row r="3308" spans="2:13" outlineLevel="1" x14ac:dyDescent="0.2">
      <c r="B3308" s="345"/>
      <c r="C3308" s="493" t="s">
        <v>1991</v>
      </c>
      <c r="D3308" s="472" t="s">
        <v>1633</v>
      </c>
      <c r="E3308" s="444" t="s">
        <v>14</v>
      </c>
      <c r="F3308" s="444" t="s">
        <v>1634</v>
      </c>
      <c r="G3308" s="473" t="s">
        <v>1993</v>
      </c>
      <c r="H3308" s="473"/>
      <c r="I3308" s="339" t="s">
        <v>1892</v>
      </c>
      <c r="J3308" s="340">
        <v>0.1</v>
      </c>
      <c r="K3308" s="341">
        <v>11.58</v>
      </c>
      <c r="L3308" s="341">
        <v>1.1499999999999999</v>
      </c>
      <c r="M3308" s="346"/>
    </row>
    <row r="3309" spans="2:13" outlineLevel="1" x14ac:dyDescent="0.2">
      <c r="B3309" s="345"/>
      <c r="C3309" s="493" t="s">
        <v>1991</v>
      </c>
      <c r="D3309" s="472" t="s">
        <v>1645</v>
      </c>
      <c r="E3309" s="444" t="s">
        <v>14</v>
      </c>
      <c r="F3309" s="444" t="s">
        <v>1646</v>
      </c>
      <c r="G3309" s="473" t="s">
        <v>1993</v>
      </c>
      <c r="H3309" s="473"/>
      <c r="I3309" s="339" t="s">
        <v>1892</v>
      </c>
      <c r="J3309" s="340">
        <v>0.16700000000000001</v>
      </c>
      <c r="K3309" s="341">
        <v>8.83</v>
      </c>
      <c r="L3309" s="341">
        <v>1.47</v>
      </c>
      <c r="M3309" s="346"/>
    </row>
    <row r="3310" spans="2:13" outlineLevel="1" x14ac:dyDescent="0.2">
      <c r="B3310" s="345"/>
      <c r="C3310" s="491"/>
      <c r="D3310" s="469"/>
      <c r="E3310" s="469"/>
      <c r="F3310" s="469"/>
      <c r="G3310" s="469" t="s">
        <v>1917</v>
      </c>
      <c r="H3310" s="470">
        <v>0.78519082516417626</v>
      </c>
      <c r="I3310" s="469" t="s">
        <v>1918</v>
      </c>
      <c r="J3310" s="470">
        <v>0.86</v>
      </c>
      <c r="K3310" s="469" t="s">
        <v>1919</v>
      </c>
      <c r="L3310" s="470">
        <v>1.65</v>
      </c>
      <c r="M3310" s="346"/>
    </row>
    <row r="3311" spans="2:13" ht="13.5" outlineLevel="1" thickBot="1" x14ac:dyDescent="0.25">
      <c r="B3311" s="345"/>
      <c r="C3311" s="491"/>
      <c r="D3311" s="469"/>
      <c r="E3311" s="469"/>
      <c r="F3311" s="469"/>
      <c r="G3311" s="469" t="s">
        <v>1920</v>
      </c>
      <c r="H3311" s="470">
        <v>1.1599999999999999</v>
      </c>
      <c r="I3311" s="469"/>
      <c r="J3311" s="471" t="s">
        <v>1921</v>
      </c>
      <c r="K3311" s="471"/>
      <c r="L3311" s="470">
        <v>6.39</v>
      </c>
      <c r="M3311" s="346"/>
    </row>
    <row r="3312" spans="2:13" ht="13.5" outlineLevel="1" thickTop="1" x14ac:dyDescent="0.2">
      <c r="B3312" s="345"/>
      <c r="C3312" s="492"/>
      <c r="D3312" s="338"/>
      <c r="E3312" s="338"/>
      <c r="F3312" s="338"/>
      <c r="G3312" s="338"/>
      <c r="H3312" s="338"/>
      <c r="I3312" s="338"/>
      <c r="J3312" s="338"/>
      <c r="K3312" s="338"/>
      <c r="L3312" s="338"/>
      <c r="M3312" s="346"/>
    </row>
    <row r="3313" spans="2:13" ht="15" outlineLevel="1" x14ac:dyDescent="0.2">
      <c r="B3313" s="345"/>
      <c r="C3313" s="488" t="s">
        <v>1024</v>
      </c>
      <c r="D3313" s="462" t="s">
        <v>1</v>
      </c>
      <c r="E3313" s="461" t="s">
        <v>2</v>
      </c>
      <c r="F3313" s="461" t="s">
        <v>3</v>
      </c>
      <c r="G3313" s="463" t="s">
        <v>1900</v>
      </c>
      <c r="H3313" s="463"/>
      <c r="I3313" s="464" t="s">
        <v>4</v>
      </c>
      <c r="J3313" s="462" t="s">
        <v>5</v>
      </c>
      <c r="K3313" s="462" t="s">
        <v>6</v>
      </c>
      <c r="L3313" s="462" t="s">
        <v>7</v>
      </c>
      <c r="M3313" s="346"/>
    </row>
    <row r="3314" spans="2:13" ht="25.5" outlineLevel="1" x14ac:dyDescent="0.2">
      <c r="B3314" s="345"/>
      <c r="C3314" s="489" t="s">
        <v>1901</v>
      </c>
      <c r="D3314" s="465" t="s">
        <v>1025</v>
      </c>
      <c r="E3314" s="443" t="s">
        <v>14</v>
      </c>
      <c r="F3314" s="443" t="s">
        <v>1026</v>
      </c>
      <c r="G3314" s="466" t="s">
        <v>1916</v>
      </c>
      <c r="H3314" s="466"/>
      <c r="I3314" s="332" t="s">
        <v>24</v>
      </c>
      <c r="J3314" s="333">
        <v>1</v>
      </c>
      <c r="K3314" s="334">
        <v>7.23</v>
      </c>
      <c r="L3314" s="334">
        <v>7.23</v>
      </c>
      <c r="M3314" s="346"/>
    </row>
    <row r="3315" spans="2:13" ht="25.5" outlineLevel="1" x14ac:dyDescent="0.2">
      <c r="B3315" s="345"/>
      <c r="C3315" s="490" t="s">
        <v>1903</v>
      </c>
      <c r="D3315" s="467" t="s">
        <v>1997</v>
      </c>
      <c r="E3315" s="442" t="s">
        <v>14</v>
      </c>
      <c r="F3315" s="442" t="s">
        <v>1998</v>
      </c>
      <c r="G3315" s="468" t="s">
        <v>1916</v>
      </c>
      <c r="H3315" s="468"/>
      <c r="I3315" s="335" t="s">
        <v>1050</v>
      </c>
      <c r="J3315" s="336">
        <v>0.34</v>
      </c>
      <c r="K3315" s="337">
        <v>21.09</v>
      </c>
      <c r="L3315" s="337">
        <v>7.17</v>
      </c>
      <c r="M3315" s="346"/>
    </row>
    <row r="3316" spans="2:13" outlineLevel="1" x14ac:dyDescent="0.2">
      <c r="B3316" s="345"/>
      <c r="C3316" s="493" t="s">
        <v>1991</v>
      </c>
      <c r="D3316" s="472" t="s">
        <v>1633</v>
      </c>
      <c r="E3316" s="444" t="s">
        <v>14</v>
      </c>
      <c r="F3316" s="444" t="s">
        <v>1634</v>
      </c>
      <c r="G3316" s="473" t="s">
        <v>1993</v>
      </c>
      <c r="H3316" s="473"/>
      <c r="I3316" s="339" t="s">
        <v>1892</v>
      </c>
      <c r="J3316" s="340">
        <v>6.0000000000000001E-3</v>
      </c>
      <c r="K3316" s="341">
        <v>11.58</v>
      </c>
      <c r="L3316" s="341">
        <v>0.06</v>
      </c>
      <c r="M3316" s="346"/>
    </row>
    <row r="3317" spans="2:13" outlineLevel="1" x14ac:dyDescent="0.2">
      <c r="B3317" s="345"/>
      <c r="C3317" s="491"/>
      <c r="D3317" s="469"/>
      <c r="E3317" s="469"/>
      <c r="F3317" s="469"/>
      <c r="G3317" s="469" t="s">
        <v>1917</v>
      </c>
      <c r="H3317" s="470">
        <v>2.1557057199961931</v>
      </c>
      <c r="I3317" s="469" t="s">
        <v>1918</v>
      </c>
      <c r="J3317" s="470">
        <v>2.37</v>
      </c>
      <c r="K3317" s="469" t="s">
        <v>1919</v>
      </c>
      <c r="L3317" s="470">
        <v>4.53</v>
      </c>
      <c r="M3317" s="346"/>
    </row>
    <row r="3318" spans="2:13" ht="13.5" outlineLevel="1" thickBot="1" x14ac:dyDescent="0.25">
      <c r="B3318" s="345"/>
      <c r="C3318" s="491"/>
      <c r="D3318" s="469"/>
      <c r="E3318" s="469"/>
      <c r="F3318" s="469"/>
      <c r="G3318" s="469" t="s">
        <v>1920</v>
      </c>
      <c r="H3318" s="470">
        <v>1.6</v>
      </c>
      <c r="I3318" s="469"/>
      <c r="J3318" s="471" t="s">
        <v>1921</v>
      </c>
      <c r="K3318" s="471"/>
      <c r="L3318" s="470">
        <v>8.83</v>
      </c>
      <c r="M3318" s="346"/>
    </row>
    <row r="3319" spans="2:13" ht="13.5" outlineLevel="1" thickTop="1" x14ac:dyDescent="0.2">
      <c r="B3319" s="345"/>
      <c r="C3319" s="492"/>
      <c r="D3319" s="338"/>
      <c r="E3319" s="338"/>
      <c r="F3319" s="338"/>
      <c r="G3319" s="338"/>
      <c r="H3319" s="338"/>
      <c r="I3319" s="338"/>
      <c r="J3319" s="338"/>
      <c r="K3319" s="338"/>
      <c r="L3319" s="338"/>
      <c r="M3319" s="346"/>
    </row>
    <row r="3320" spans="2:13" ht="15" outlineLevel="1" x14ac:dyDescent="0.2">
      <c r="B3320" s="345"/>
      <c r="C3320" s="488" t="s">
        <v>1027</v>
      </c>
      <c r="D3320" s="462" t="s">
        <v>1</v>
      </c>
      <c r="E3320" s="461" t="s">
        <v>2</v>
      </c>
      <c r="F3320" s="461" t="s">
        <v>3</v>
      </c>
      <c r="G3320" s="463" t="s">
        <v>1900</v>
      </c>
      <c r="H3320" s="463"/>
      <c r="I3320" s="464" t="s">
        <v>4</v>
      </c>
      <c r="J3320" s="462" t="s">
        <v>5</v>
      </c>
      <c r="K3320" s="462" t="s">
        <v>6</v>
      </c>
      <c r="L3320" s="462" t="s">
        <v>7</v>
      </c>
      <c r="M3320" s="346"/>
    </row>
    <row r="3321" spans="2:13" ht="25.5" outlineLevel="1" x14ac:dyDescent="0.2">
      <c r="B3321" s="345"/>
      <c r="C3321" s="489" t="s">
        <v>1901</v>
      </c>
      <c r="D3321" s="465" t="s">
        <v>1028</v>
      </c>
      <c r="E3321" s="443" t="s">
        <v>14</v>
      </c>
      <c r="F3321" s="443" t="s">
        <v>1029</v>
      </c>
      <c r="G3321" s="466" t="s">
        <v>1916</v>
      </c>
      <c r="H3321" s="466"/>
      <c r="I3321" s="332" t="s">
        <v>24</v>
      </c>
      <c r="J3321" s="333">
        <v>1</v>
      </c>
      <c r="K3321" s="334">
        <v>2.04</v>
      </c>
      <c r="L3321" s="334">
        <v>2.04</v>
      </c>
      <c r="M3321" s="346"/>
    </row>
    <row r="3322" spans="2:13" ht="25.5" outlineLevel="1" x14ac:dyDescent="0.2">
      <c r="B3322" s="345"/>
      <c r="C3322" s="490" t="s">
        <v>1903</v>
      </c>
      <c r="D3322" s="467" t="s">
        <v>1997</v>
      </c>
      <c r="E3322" s="442" t="s">
        <v>14</v>
      </c>
      <c r="F3322" s="442" t="s">
        <v>1998</v>
      </c>
      <c r="G3322" s="468" t="s">
        <v>1916</v>
      </c>
      <c r="H3322" s="468"/>
      <c r="I3322" s="335" t="s">
        <v>1050</v>
      </c>
      <c r="J3322" s="336">
        <v>9.7000000000000003E-2</v>
      </c>
      <c r="K3322" s="337">
        <v>21.09</v>
      </c>
      <c r="L3322" s="337">
        <v>2.04</v>
      </c>
      <c r="M3322" s="346"/>
    </row>
    <row r="3323" spans="2:13" outlineLevel="1" x14ac:dyDescent="0.2">
      <c r="B3323" s="345"/>
      <c r="C3323" s="491"/>
      <c r="D3323" s="469"/>
      <c r="E3323" s="469"/>
      <c r="F3323" s="469"/>
      <c r="G3323" s="469" t="s">
        <v>1917</v>
      </c>
      <c r="H3323" s="470">
        <v>0.6138764633101742</v>
      </c>
      <c r="I3323" s="469" t="s">
        <v>1918</v>
      </c>
      <c r="J3323" s="470">
        <v>0.68</v>
      </c>
      <c r="K3323" s="469" t="s">
        <v>1919</v>
      </c>
      <c r="L3323" s="470">
        <v>1.29</v>
      </c>
      <c r="M3323" s="346"/>
    </row>
    <row r="3324" spans="2:13" ht="13.5" outlineLevel="1" thickBot="1" x14ac:dyDescent="0.25">
      <c r="B3324" s="345"/>
      <c r="C3324" s="491"/>
      <c r="D3324" s="469"/>
      <c r="E3324" s="469"/>
      <c r="F3324" s="469"/>
      <c r="G3324" s="469" t="s">
        <v>1920</v>
      </c>
      <c r="H3324" s="470">
        <v>0.45</v>
      </c>
      <c r="I3324" s="469"/>
      <c r="J3324" s="471" t="s">
        <v>1921</v>
      </c>
      <c r="K3324" s="471"/>
      <c r="L3324" s="470">
        <v>2.4900000000000002</v>
      </c>
      <c r="M3324" s="346"/>
    </row>
    <row r="3325" spans="2:13" ht="13.5" outlineLevel="1" thickTop="1" x14ac:dyDescent="0.2">
      <c r="B3325" s="345"/>
      <c r="C3325" s="492"/>
      <c r="D3325" s="338"/>
      <c r="E3325" s="338"/>
      <c r="F3325" s="338"/>
      <c r="G3325" s="338"/>
      <c r="H3325" s="338"/>
      <c r="I3325" s="338"/>
      <c r="J3325" s="338"/>
      <c r="K3325" s="338"/>
      <c r="L3325" s="338"/>
      <c r="M3325" s="346"/>
    </row>
    <row r="3326" spans="2:13" ht="15" outlineLevel="1" x14ac:dyDescent="0.2">
      <c r="B3326" s="345"/>
      <c r="C3326" s="488" t="s">
        <v>1030</v>
      </c>
      <c r="D3326" s="462" t="s">
        <v>1</v>
      </c>
      <c r="E3326" s="461" t="s">
        <v>2</v>
      </c>
      <c r="F3326" s="461" t="s">
        <v>3</v>
      </c>
      <c r="G3326" s="463" t="s">
        <v>1900</v>
      </c>
      <c r="H3326" s="463"/>
      <c r="I3326" s="464" t="s">
        <v>4</v>
      </c>
      <c r="J3326" s="462" t="s">
        <v>5</v>
      </c>
      <c r="K3326" s="462" t="s">
        <v>6</v>
      </c>
      <c r="L3326" s="462" t="s">
        <v>7</v>
      </c>
      <c r="M3326" s="346"/>
    </row>
    <row r="3327" spans="2:13" ht="25.5" outlineLevel="1" x14ac:dyDescent="0.2">
      <c r="B3327" s="345"/>
      <c r="C3327" s="489" t="s">
        <v>1901</v>
      </c>
      <c r="D3327" s="465" t="s">
        <v>1031</v>
      </c>
      <c r="E3327" s="443" t="s">
        <v>14</v>
      </c>
      <c r="F3327" s="443" t="s">
        <v>1032</v>
      </c>
      <c r="G3327" s="466" t="s">
        <v>1916</v>
      </c>
      <c r="H3327" s="466"/>
      <c r="I3327" s="332" t="s">
        <v>24</v>
      </c>
      <c r="J3327" s="333">
        <v>1</v>
      </c>
      <c r="K3327" s="334">
        <v>1.1100000000000001</v>
      </c>
      <c r="L3327" s="334">
        <v>1.1100000000000001</v>
      </c>
      <c r="M3327" s="346"/>
    </row>
    <row r="3328" spans="2:13" ht="25.5" outlineLevel="1" x14ac:dyDescent="0.2">
      <c r="B3328" s="345"/>
      <c r="C3328" s="490" t="s">
        <v>1903</v>
      </c>
      <c r="D3328" s="467" t="s">
        <v>1997</v>
      </c>
      <c r="E3328" s="442" t="s">
        <v>14</v>
      </c>
      <c r="F3328" s="442" t="s">
        <v>1998</v>
      </c>
      <c r="G3328" s="468" t="s">
        <v>1916</v>
      </c>
      <c r="H3328" s="468"/>
      <c r="I3328" s="335" t="s">
        <v>1050</v>
      </c>
      <c r="J3328" s="336">
        <v>5.2999999999999999E-2</v>
      </c>
      <c r="K3328" s="337">
        <v>21.09</v>
      </c>
      <c r="L3328" s="337">
        <v>1.1100000000000001</v>
      </c>
      <c r="M3328" s="346"/>
    </row>
    <row r="3329" spans="2:13" outlineLevel="1" x14ac:dyDescent="0.2">
      <c r="B3329" s="345"/>
      <c r="C3329" s="491"/>
      <c r="D3329" s="469"/>
      <c r="E3329" s="469"/>
      <c r="F3329" s="469"/>
      <c r="G3329" s="469" t="s">
        <v>1917</v>
      </c>
      <c r="H3329" s="470">
        <v>0.33311125916055961</v>
      </c>
      <c r="I3329" s="469" t="s">
        <v>1918</v>
      </c>
      <c r="J3329" s="470">
        <v>0.37</v>
      </c>
      <c r="K3329" s="469" t="s">
        <v>1919</v>
      </c>
      <c r="L3329" s="470">
        <v>0.7</v>
      </c>
      <c r="M3329" s="346"/>
    </row>
    <row r="3330" spans="2:13" ht="13.5" outlineLevel="1" thickBot="1" x14ac:dyDescent="0.25">
      <c r="B3330" s="345"/>
      <c r="C3330" s="491"/>
      <c r="D3330" s="469"/>
      <c r="E3330" s="469"/>
      <c r="F3330" s="469"/>
      <c r="G3330" s="469" t="s">
        <v>1920</v>
      </c>
      <c r="H3330" s="470">
        <v>0.24</v>
      </c>
      <c r="I3330" s="469"/>
      <c r="J3330" s="471" t="s">
        <v>1921</v>
      </c>
      <c r="K3330" s="471"/>
      <c r="L3330" s="470">
        <v>1.35</v>
      </c>
      <c r="M3330" s="346"/>
    </row>
    <row r="3331" spans="2:13" ht="13.5" outlineLevel="1" thickTop="1" x14ac:dyDescent="0.2">
      <c r="B3331" s="345"/>
      <c r="C3331" s="492"/>
      <c r="D3331" s="338"/>
      <c r="E3331" s="338"/>
      <c r="F3331" s="338"/>
      <c r="G3331" s="338"/>
      <c r="H3331" s="338"/>
      <c r="I3331" s="338"/>
      <c r="J3331" s="338"/>
      <c r="K3331" s="338"/>
      <c r="L3331" s="338"/>
      <c r="M3331" s="346"/>
    </row>
    <row r="3332" spans="2:13" ht="15" outlineLevel="1" x14ac:dyDescent="0.2">
      <c r="B3332" s="345"/>
      <c r="C3332" s="488" t="s">
        <v>1033</v>
      </c>
      <c r="D3332" s="462" t="s">
        <v>1</v>
      </c>
      <c r="E3332" s="461" t="s">
        <v>2</v>
      </c>
      <c r="F3332" s="461" t="s">
        <v>3</v>
      </c>
      <c r="G3332" s="463" t="s">
        <v>1900</v>
      </c>
      <c r="H3332" s="463"/>
      <c r="I3332" s="464" t="s">
        <v>4</v>
      </c>
      <c r="J3332" s="462" t="s">
        <v>5</v>
      </c>
      <c r="K3332" s="462" t="s">
        <v>6</v>
      </c>
      <c r="L3332" s="462" t="s">
        <v>7</v>
      </c>
      <c r="M3332" s="346"/>
    </row>
    <row r="3333" spans="2:13" ht="25.5" outlineLevel="1" x14ac:dyDescent="0.2">
      <c r="B3333" s="345"/>
      <c r="C3333" s="489" t="s">
        <v>1901</v>
      </c>
      <c r="D3333" s="465" t="s">
        <v>1034</v>
      </c>
      <c r="E3333" s="443" t="s">
        <v>14</v>
      </c>
      <c r="F3333" s="443" t="s">
        <v>1035</v>
      </c>
      <c r="G3333" s="466" t="s">
        <v>1916</v>
      </c>
      <c r="H3333" s="466"/>
      <c r="I3333" s="332" t="s">
        <v>24</v>
      </c>
      <c r="J3333" s="333">
        <v>1</v>
      </c>
      <c r="K3333" s="334">
        <v>0.94</v>
      </c>
      <c r="L3333" s="334">
        <v>0.94</v>
      </c>
      <c r="M3333" s="346"/>
    </row>
    <row r="3334" spans="2:13" ht="25.5" outlineLevel="1" x14ac:dyDescent="0.2">
      <c r="B3334" s="345"/>
      <c r="C3334" s="490" t="s">
        <v>1903</v>
      </c>
      <c r="D3334" s="467" t="s">
        <v>1997</v>
      </c>
      <c r="E3334" s="442" t="s">
        <v>14</v>
      </c>
      <c r="F3334" s="442" t="s">
        <v>1998</v>
      </c>
      <c r="G3334" s="468" t="s">
        <v>1916</v>
      </c>
      <c r="H3334" s="468"/>
      <c r="I3334" s="335" t="s">
        <v>1050</v>
      </c>
      <c r="J3334" s="336">
        <v>4.2000000000000003E-2</v>
      </c>
      <c r="K3334" s="337">
        <v>21.09</v>
      </c>
      <c r="L3334" s="337">
        <v>0.88</v>
      </c>
      <c r="M3334" s="346"/>
    </row>
    <row r="3335" spans="2:13" outlineLevel="1" x14ac:dyDescent="0.2">
      <c r="B3335" s="345"/>
      <c r="C3335" s="493" t="s">
        <v>1991</v>
      </c>
      <c r="D3335" s="472" t="s">
        <v>1633</v>
      </c>
      <c r="E3335" s="444" t="s">
        <v>14</v>
      </c>
      <c r="F3335" s="444" t="s">
        <v>1634</v>
      </c>
      <c r="G3335" s="473" t="s">
        <v>1993</v>
      </c>
      <c r="H3335" s="473"/>
      <c r="I3335" s="339" t="s">
        <v>1892</v>
      </c>
      <c r="J3335" s="340">
        <v>6.0000000000000001E-3</v>
      </c>
      <c r="K3335" s="341">
        <v>11.58</v>
      </c>
      <c r="L3335" s="341">
        <v>0.06</v>
      </c>
      <c r="M3335" s="346"/>
    </row>
    <row r="3336" spans="2:13" outlineLevel="1" x14ac:dyDescent="0.2">
      <c r="B3336" s="345"/>
      <c r="C3336" s="491"/>
      <c r="D3336" s="469"/>
      <c r="E3336" s="469"/>
      <c r="F3336" s="469"/>
      <c r="G3336" s="469" t="s">
        <v>1917</v>
      </c>
      <c r="H3336" s="470">
        <v>0.26648900732844777</v>
      </c>
      <c r="I3336" s="469" t="s">
        <v>1918</v>
      </c>
      <c r="J3336" s="470">
        <v>0.28999999999999998</v>
      </c>
      <c r="K3336" s="469" t="s">
        <v>1919</v>
      </c>
      <c r="L3336" s="470">
        <v>0.56000000000000005</v>
      </c>
      <c r="M3336" s="346"/>
    </row>
    <row r="3337" spans="2:13" ht="13.5" outlineLevel="1" thickBot="1" x14ac:dyDescent="0.25">
      <c r="B3337" s="345"/>
      <c r="C3337" s="491"/>
      <c r="D3337" s="469"/>
      <c r="E3337" s="469"/>
      <c r="F3337" s="469"/>
      <c r="G3337" s="469" t="s">
        <v>1920</v>
      </c>
      <c r="H3337" s="470">
        <v>0.2</v>
      </c>
      <c r="I3337" s="469"/>
      <c r="J3337" s="471" t="s">
        <v>1921</v>
      </c>
      <c r="K3337" s="471"/>
      <c r="L3337" s="470">
        <v>1.1399999999999999</v>
      </c>
      <c r="M3337" s="346"/>
    </row>
    <row r="3338" spans="2:13" ht="13.5" outlineLevel="1" thickTop="1" x14ac:dyDescent="0.2">
      <c r="B3338" s="345"/>
      <c r="C3338" s="492"/>
      <c r="D3338" s="338"/>
      <c r="E3338" s="338"/>
      <c r="F3338" s="338"/>
      <c r="G3338" s="338"/>
      <c r="H3338" s="338"/>
      <c r="I3338" s="338"/>
      <c r="J3338" s="338"/>
      <c r="K3338" s="338"/>
      <c r="L3338" s="338"/>
      <c r="M3338" s="346"/>
    </row>
    <row r="3339" spans="2:13" ht="15" outlineLevel="1" x14ac:dyDescent="0.2">
      <c r="B3339" s="345"/>
      <c r="C3339" s="488" t="s">
        <v>1038</v>
      </c>
      <c r="D3339" s="462" t="s">
        <v>1</v>
      </c>
      <c r="E3339" s="461" t="s">
        <v>2</v>
      </c>
      <c r="F3339" s="461" t="s">
        <v>3</v>
      </c>
      <c r="G3339" s="463" t="s">
        <v>1900</v>
      </c>
      <c r="H3339" s="463"/>
      <c r="I3339" s="464" t="s">
        <v>4</v>
      </c>
      <c r="J3339" s="462" t="s">
        <v>5</v>
      </c>
      <c r="K3339" s="462" t="s">
        <v>6</v>
      </c>
      <c r="L3339" s="462" t="s">
        <v>7</v>
      </c>
      <c r="M3339" s="346"/>
    </row>
    <row r="3340" spans="2:13" ht="51" outlineLevel="1" x14ac:dyDescent="0.2">
      <c r="B3340" s="345"/>
      <c r="C3340" s="489" t="s">
        <v>1901</v>
      </c>
      <c r="D3340" s="465" t="s">
        <v>13</v>
      </c>
      <c r="E3340" s="443" t="s">
        <v>14</v>
      </c>
      <c r="F3340" s="443" t="s">
        <v>15</v>
      </c>
      <c r="G3340" s="466" t="s">
        <v>1902</v>
      </c>
      <c r="H3340" s="466"/>
      <c r="I3340" s="332" t="s">
        <v>16</v>
      </c>
      <c r="J3340" s="333">
        <v>1</v>
      </c>
      <c r="K3340" s="334">
        <v>268.32</v>
      </c>
      <c r="L3340" s="334">
        <v>268.32</v>
      </c>
      <c r="M3340" s="346"/>
    </row>
    <row r="3341" spans="2:13" ht="51" outlineLevel="1" x14ac:dyDescent="0.2">
      <c r="B3341" s="345"/>
      <c r="C3341" s="490" t="s">
        <v>1903</v>
      </c>
      <c r="D3341" s="467" t="s">
        <v>1904</v>
      </c>
      <c r="E3341" s="442" t="s">
        <v>14</v>
      </c>
      <c r="F3341" s="442" t="s">
        <v>1905</v>
      </c>
      <c r="G3341" s="468" t="s">
        <v>1902</v>
      </c>
      <c r="H3341" s="468"/>
      <c r="I3341" s="335" t="s">
        <v>1050</v>
      </c>
      <c r="J3341" s="336">
        <v>1</v>
      </c>
      <c r="K3341" s="337">
        <v>4.3600000000000003</v>
      </c>
      <c r="L3341" s="337">
        <v>4.3600000000000003</v>
      </c>
      <c r="M3341" s="346"/>
    </row>
    <row r="3342" spans="2:13" ht="51" outlineLevel="1" x14ac:dyDescent="0.2">
      <c r="B3342" s="345"/>
      <c r="C3342" s="490" t="s">
        <v>1903</v>
      </c>
      <c r="D3342" s="467" t="s">
        <v>1906</v>
      </c>
      <c r="E3342" s="442" t="s">
        <v>14</v>
      </c>
      <c r="F3342" s="442" t="s">
        <v>1907</v>
      </c>
      <c r="G3342" s="468" t="s">
        <v>1902</v>
      </c>
      <c r="H3342" s="468"/>
      <c r="I3342" s="335" t="s">
        <v>1050</v>
      </c>
      <c r="J3342" s="336">
        <v>1</v>
      </c>
      <c r="K3342" s="337">
        <v>39.46</v>
      </c>
      <c r="L3342" s="337">
        <v>39.46</v>
      </c>
      <c r="M3342" s="346"/>
    </row>
    <row r="3343" spans="2:13" ht="51" outlineLevel="1" x14ac:dyDescent="0.2">
      <c r="B3343" s="345"/>
      <c r="C3343" s="490" t="s">
        <v>1903</v>
      </c>
      <c r="D3343" s="467" t="s">
        <v>1908</v>
      </c>
      <c r="E3343" s="442" t="s">
        <v>14</v>
      </c>
      <c r="F3343" s="442" t="s">
        <v>1909</v>
      </c>
      <c r="G3343" s="468" t="s">
        <v>1902</v>
      </c>
      <c r="H3343" s="468"/>
      <c r="I3343" s="335" t="s">
        <v>1050</v>
      </c>
      <c r="J3343" s="336">
        <v>1</v>
      </c>
      <c r="K3343" s="337">
        <v>23.67</v>
      </c>
      <c r="L3343" s="337">
        <v>23.67</v>
      </c>
      <c r="M3343" s="346"/>
    </row>
    <row r="3344" spans="2:13" ht="51" outlineLevel="1" x14ac:dyDescent="0.2">
      <c r="B3344" s="345"/>
      <c r="C3344" s="490" t="s">
        <v>1903</v>
      </c>
      <c r="D3344" s="467" t="s">
        <v>1910</v>
      </c>
      <c r="E3344" s="442" t="s">
        <v>14</v>
      </c>
      <c r="F3344" s="442" t="s">
        <v>1911</v>
      </c>
      <c r="G3344" s="468" t="s">
        <v>1902</v>
      </c>
      <c r="H3344" s="468"/>
      <c r="I3344" s="335" t="s">
        <v>1050</v>
      </c>
      <c r="J3344" s="336">
        <v>1</v>
      </c>
      <c r="K3344" s="337">
        <v>3.44</v>
      </c>
      <c r="L3344" s="337">
        <v>3.44</v>
      </c>
      <c r="M3344" s="346"/>
    </row>
    <row r="3345" spans="2:13" ht="51" outlineLevel="1" x14ac:dyDescent="0.2">
      <c r="B3345" s="345"/>
      <c r="C3345" s="490" t="s">
        <v>1903</v>
      </c>
      <c r="D3345" s="467" t="s">
        <v>1912</v>
      </c>
      <c r="E3345" s="442" t="s">
        <v>14</v>
      </c>
      <c r="F3345" s="442" t="s">
        <v>1913</v>
      </c>
      <c r="G3345" s="468" t="s">
        <v>1902</v>
      </c>
      <c r="H3345" s="468"/>
      <c r="I3345" s="335" t="s">
        <v>1050</v>
      </c>
      <c r="J3345" s="336">
        <v>1</v>
      </c>
      <c r="K3345" s="337">
        <v>175.23</v>
      </c>
      <c r="L3345" s="337">
        <v>175.23</v>
      </c>
      <c r="M3345" s="346"/>
    </row>
    <row r="3346" spans="2:13" ht="25.5" outlineLevel="1" x14ac:dyDescent="0.2">
      <c r="B3346" s="345"/>
      <c r="C3346" s="490" t="s">
        <v>1903</v>
      </c>
      <c r="D3346" s="467" t="s">
        <v>1914</v>
      </c>
      <c r="E3346" s="442" t="s">
        <v>14</v>
      </c>
      <c r="F3346" s="442" t="s">
        <v>1915</v>
      </c>
      <c r="G3346" s="468" t="s">
        <v>1916</v>
      </c>
      <c r="H3346" s="468"/>
      <c r="I3346" s="335" t="s">
        <v>1050</v>
      </c>
      <c r="J3346" s="336">
        <v>1</v>
      </c>
      <c r="K3346" s="337">
        <v>22.16</v>
      </c>
      <c r="L3346" s="337">
        <v>22.16</v>
      </c>
      <c r="M3346" s="346"/>
    </row>
    <row r="3347" spans="2:13" outlineLevel="1" x14ac:dyDescent="0.2">
      <c r="B3347" s="345"/>
      <c r="C3347" s="491"/>
      <c r="D3347" s="469"/>
      <c r="E3347" s="469"/>
      <c r="F3347" s="469"/>
      <c r="G3347" s="469" t="s">
        <v>1917</v>
      </c>
      <c r="H3347" s="470">
        <v>7.3427239000000002</v>
      </c>
      <c r="I3347" s="469" t="s">
        <v>1918</v>
      </c>
      <c r="J3347" s="470">
        <v>8.09</v>
      </c>
      <c r="K3347" s="469" t="s">
        <v>1919</v>
      </c>
      <c r="L3347" s="470">
        <v>15.43</v>
      </c>
      <c r="M3347" s="346"/>
    </row>
    <row r="3348" spans="2:13" ht="13.5" outlineLevel="1" thickBot="1" x14ac:dyDescent="0.25">
      <c r="B3348" s="345"/>
      <c r="C3348" s="491"/>
      <c r="D3348" s="469"/>
      <c r="E3348" s="469"/>
      <c r="F3348" s="469"/>
      <c r="G3348" s="469" t="s">
        <v>1920</v>
      </c>
      <c r="H3348" s="470">
        <v>59.64</v>
      </c>
      <c r="I3348" s="469"/>
      <c r="J3348" s="471" t="s">
        <v>1921</v>
      </c>
      <c r="K3348" s="471"/>
      <c r="L3348" s="470">
        <v>327.96</v>
      </c>
      <c r="M3348" s="346"/>
    </row>
    <row r="3349" spans="2:13" ht="13.5" outlineLevel="1" thickTop="1" x14ac:dyDescent="0.2">
      <c r="B3349" s="345"/>
      <c r="C3349" s="492"/>
      <c r="D3349" s="338"/>
      <c r="E3349" s="338"/>
      <c r="F3349" s="338"/>
      <c r="G3349" s="338"/>
      <c r="H3349" s="338"/>
      <c r="I3349" s="338"/>
      <c r="J3349" s="338"/>
      <c r="K3349" s="338"/>
      <c r="L3349" s="338"/>
      <c r="M3349" s="346"/>
    </row>
    <row r="3350" spans="2:13" ht="15" outlineLevel="1" x14ac:dyDescent="0.2">
      <c r="B3350" s="345"/>
      <c r="C3350" s="488" t="s">
        <v>1039</v>
      </c>
      <c r="D3350" s="462" t="s">
        <v>1</v>
      </c>
      <c r="E3350" s="461" t="s">
        <v>2</v>
      </c>
      <c r="F3350" s="461" t="s">
        <v>3</v>
      </c>
      <c r="G3350" s="463" t="s">
        <v>1900</v>
      </c>
      <c r="H3350" s="463"/>
      <c r="I3350" s="464" t="s">
        <v>4</v>
      </c>
      <c r="J3350" s="462" t="s">
        <v>5</v>
      </c>
      <c r="K3350" s="462" t="s">
        <v>6</v>
      </c>
      <c r="L3350" s="462" t="s">
        <v>7</v>
      </c>
      <c r="M3350" s="346"/>
    </row>
    <row r="3351" spans="2:13" ht="51" outlineLevel="1" x14ac:dyDescent="0.2">
      <c r="B3351" s="345"/>
      <c r="C3351" s="489" t="s">
        <v>1901</v>
      </c>
      <c r="D3351" s="465" t="s">
        <v>13</v>
      </c>
      <c r="E3351" s="443" t="s">
        <v>14</v>
      </c>
      <c r="F3351" s="443" t="s">
        <v>18</v>
      </c>
      <c r="G3351" s="466" t="s">
        <v>1902</v>
      </c>
      <c r="H3351" s="466"/>
      <c r="I3351" s="332" t="s">
        <v>16</v>
      </c>
      <c r="J3351" s="333">
        <v>1</v>
      </c>
      <c r="K3351" s="334">
        <v>268.32</v>
      </c>
      <c r="L3351" s="334">
        <v>268.32</v>
      </c>
      <c r="M3351" s="346"/>
    </row>
    <row r="3352" spans="2:13" ht="51" outlineLevel="1" x14ac:dyDescent="0.2">
      <c r="B3352" s="345"/>
      <c r="C3352" s="490" t="s">
        <v>1903</v>
      </c>
      <c r="D3352" s="467" t="s">
        <v>1904</v>
      </c>
      <c r="E3352" s="442" t="s">
        <v>14</v>
      </c>
      <c r="F3352" s="442" t="s">
        <v>1905</v>
      </c>
      <c r="G3352" s="468" t="s">
        <v>1902</v>
      </c>
      <c r="H3352" s="468"/>
      <c r="I3352" s="335" t="s">
        <v>1050</v>
      </c>
      <c r="J3352" s="336">
        <v>1</v>
      </c>
      <c r="K3352" s="337">
        <v>4.3600000000000003</v>
      </c>
      <c r="L3352" s="337">
        <v>4.3600000000000003</v>
      </c>
      <c r="M3352" s="346"/>
    </row>
    <row r="3353" spans="2:13" ht="51" outlineLevel="1" x14ac:dyDescent="0.2">
      <c r="B3353" s="345"/>
      <c r="C3353" s="490" t="s">
        <v>1903</v>
      </c>
      <c r="D3353" s="467" t="s">
        <v>1906</v>
      </c>
      <c r="E3353" s="442" t="s">
        <v>14</v>
      </c>
      <c r="F3353" s="442" t="s">
        <v>1907</v>
      </c>
      <c r="G3353" s="468" t="s">
        <v>1902</v>
      </c>
      <c r="H3353" s="468"/>
      <c r="I3353" s="335" t="s">
        <v>1050</v>
      </c>
      <c r="J3353" s="336">
        <v>1</v>
      </c>
      <c r="K3353" s="337">
        <v>39.46</v>
      </c>
      <c r="L3353" s="337">
        <v>39.46</v>
      </c>
      <c r="M3353" s="346"/>
    </row>
    <row r="3354" spans="2:13" ht="51" outlineLevel="1" x14ac:dyDescent="0.2">
      <c r="B3354" s="345"/>
      <c r="C3354" s="490" t="s">
        <v>1903</v>
      </c>
      <c r="D3354" s="467" t="s">
        <v>1908</v>
      </c>
      <c r="E3354" s="442" t="s">
        <v>14</v>
      </c>
      <c r="F3354" s="442" t="s">
        <v>1909</v>
      </c>
      <c r="G3354" s="468" t="s">
        <v>1902</v>
      </c>
      <c r="H3354" s="468"/>
      <c r="I3354" s="335" t="s">
        <v>1050</v>
      </c>
      <c r="J3354" s="336">
        <v>1</v>
      </c>
      <c r="K3354" s="337">
        <v>23.67</v>
      </c>
      <c r="L3354" s="337">
        <v>23.67</v>
      </c>
      <c r="M3354" s="346"/>
    </row>
    <row r="3355" spans="2:13" ht="51" outlineLevel="1" x14ac:dyDescent="0.2">
      <c r="B3355" s="345"/>
      <c r="C3355" s="490" t="s">
        <v>1903</v>
      </c>
      <c r="D3355" s="467" t="s">
        <v>1910</v>
      </c>
      <c r="E3355" s="442" t="s">
        <v>14</v>
      </c>
      <c r="F3355" s="442" t="s">
        <v>1911</v>
      </c>
      <c r="G3355" s="468" t="s">
        <v>1902</v>
      </c>
      <c r="H3355" s="468"/>
      <c r="I3355" s="335" t="s">
        <v>1050</v>
      </c>
      <c r="J3355" s="336">
        <v>1</v>
      </c>
      <c r="K3355" s="337">
        <v>3.44</v>
      </c>
      <c r="L3355" s="337">
        <v>3.44</v>
      </c>
      <c r="M3355" s="346"/>
    </row>
    <row r="3356" spans="2:13" ht="51" outlineLevel="1" x14ac:dyDescent="0.2">
      <c r="B3356" s="345"/>
      <c r="C3356" s="490" t="s">
        <v>1903</v>
      </c>
      <c r="D3356" s="467" t="s">
        <v>1912</v>
      </c>
      <c r="E3356" s="442" t="s">
        <v>14</v>
      </c>
      <c r="F3356" s="442" t="s">
        <v>1913</v>
      </c>
      <c r="G3356" s="468" t="s">
        <v>1902</v>
      </c>
      <c r="H3356" s="468"/>
      <c r="I3356" s="335" t="s">
        <v>1050</v>
      </c>
      <c r="J3356" s="336">
        <v>1</v>
      </c>
      <c r="K3356" s="337">
        <v>175.23</v>
      </c>
      <c r="L3356" s="337">
        <v>175.23</v>
      </c>
      <c r="M3356" s="346"/>
    </row>
    <row r="3357" spans="2:13" ht="25.5" outlineLevel="1" x14ac:dyDescent="0.2">
      <c r="B3357" s="345"/>
      <c r="C3357" s="490" t="s">
        <v>1903</v>
      </c>
      <c r="D3357" s="467" t="s">
        <v>1914</v>
      </c>
      <c r="E3357" s="442" t="s">
        <v>14</v>
      </c>
      <c r="F3357" s="442" t="s">
        <v>1915</v>
      </c>
      <c r="G3357" s="468" t="s">
        <v>1916</v>
      </c>
      <c r="H3357" s="468"/>
      <c r="I3357" s="335" t="s">
        <v>1050</v>
      </c>
      <c r="J3357" s="336">
        <v>1</v>
      </c>
      <c r="K3357" s="337">
        <v>22.16</v>
      </c>
      <c r="L3357" s="337">
        <v>22.16</v>
      </c>
      <c r="M3357" s="346"/>
    </row>
    <row r="3358" spans="2:13" outlineLevel="1" x14ac:dyDescent="0.2">
      <c r="B3358" s="345"/>
      <c r="C3358" s="491"/>
      <c r="D3358" s="469"/>
      <c r="E3358" s="469"/>
      <c r="F3358" s="469"/>
      <c r="G3358" s="469" t="s">
        <v>1917</v>
      </c>
      <c r="H3358" s="470">
        <v>7.3427239000000002</v>
      </c>
      <c r="I3358" s="469" t="s">
        <v>1918</v>
      </c>
      <c r="J3358" s="470">
        <v>8.09</v>
      </c>
      <c r="K3358" s="469" t="s">
        <v>1919</v>
      </c>
      <c r="L3358" s="470">
        <v>15.43</v>
      </c>
      <c r="M3358" s="346"/>
    </row>
    <row r="3359" spans="2:13" ht="13.5" outlineLevel="1" thickBot="1" x14ac:dyDescent="0.25">
      <c r="B3359" s="345"/>
      <c r="C3359" s="491"/>
      <c r="D3359" s="469"/>
      <c r="E3359" s="469"/>
      <c r="F3359" s="469"/>
      <c r="G3359" s="469" t="s">
        <v>1920</v>
      </c>
      <c r="H3359" s="470">
        <v>59.64</v>
      </c>
      <c r="I3359" s="469"/>
      <c r="J3359" s="471" t="s">
        <v>1921</v>
      </c>
      <c r="K3359" s="471"/>
      <c r="L3359" s="470">
        <v>327.96</v>
      </c>
      <c r="M3359" s="346"/>
    </row>
    <row r="3360" spans="2:13" ht="13.5" outlineLevel="1" thickTop="1" x14ac:dyDescent="0.2">
      <c r="B3360" s="345"/>
      <c r="C3360" s="492"/>
      <c r="D3360" s="338"/>
      <c r="E3360" s="338"/>
      <c r="F3360" s="338"/>
      <c r="G3360" s="338"/>
      <c r="H3360" s="338"/>
      <c r="I3360" s="338"/>
      <c r="J3360" s="338"/>
      <c r="K3360" s="338"/>
      <c r="L3360" s="338"/>
      <c r="M3360" s="346"/>
    </row>
    <row r="3361" spans="2:13" ht="15" outlineLevel="1" x14ac:dyDescent="0.2">
      <c r="B3361" s="345"/>
      <c r="C3361" s="488" t="s">
        <v>1042</v>
      </c>
      <c r="D3361" s="462" t="s">
        <v>1</v>
      </c>
      <c r="E3361" s="461" t="s">
        <v>2</v>
      </c>
      <c r="F3361" s="461" t="s">
        <v>3</v>
      </c>
      <c r="G3361" s="463" t="s">
        <v>1900</v>
      </c>
      <c r="H3361" s="463"/>
      <c r="I3361" s="464" t="s">
        <v>4</v>
      </c>
      <c r="J3361" s="462" t="s">
        <v>5</v>
      </c>
      <c r="K3361" s="462" t="s">
        <v>6</v>
      </c>
      <c r="L3361" s="462" t="s">
        <v>7</v>
      </c>
      <c r="M3361" s="346"/>
    </row>
    <row r="3362" spans="2:13" ht="25.5" outlineLevel="1" x14ac:dyDescent="0.2">
      <c r="B3362" s="345"/>
      <c r="C3362" s="489" t="s">
        <v>1901</v>
      </c>
      <c r="D3362" s="465" t="s">
        <v>268</v>
      </c>
      <c r="E3362" s="443" t="s">
        <v>27</v>
      </c>
      <c r="F3362" s="443" t="s">
        <v>3121</v>
      </c>
      <c r="G3362" s="466" t="s">
        <v>2130</v>
      </c>
      <c r="H3362" s="466"/>
      <c r="I3362" s="332" t="s">
        <v>24</v>
      </c>
      <c r="J3362" s="333">
        <v>1</v>
      </c>
      <c r="K3362" s="334">
        <v>0.61</v>
      </c>
      <c r="L3362" s="334">
        <v>0.61</v>
      </c>
      <c r="M3362" s="346"/>
    </row>
    <row r="3363" spans="2:13" ht="25.5" outlineLevel="1" x14ac:dyDescent="0.2">
      <c r="B3363" s="345"/>
      <c r="C3363" s="490" t="s">
        <v>1903</v>
      </c>
      <c r="D3363" s="467" t="s">
        <v>1048</v>
      </c>
      <c r="E3363" s="442" t="s">
        <v>14</v>
      </c>
      <c r="F3363" s="442" t="s">
        <v>1049</v>
      </c>
      <c r="G3363" s="468" t="s">
        <v>1916</v>
      </c>
      <c r="H3363" s="468"/>
      <c r="I3363" s="335" t="s">
        <v>1050</v>
      </c>
      <c r="J3363" s="336">
        <v>4.2700000000000004E-3</v>
      </c>
      <c r="K3363" s="337">
        <v>115.15</v>
      </c>
      <c r="L3363" s="337">
        <v>0.49</v>
      </c>
      <c r="M3363" s="346"/>
    </row>
    <row r="3364" spans="2:13" ht="25.5" outlineLevel="1" x14ac:dyDescent="0.2">
      <c r="B3364" s="345"/>
      <c r="C3364" s="490" t="s">
        <v>1903</v>
      </c>
      <c r="D3364" s="467" t="s">
        <v>2131</v>
      </c>
      <c r="E3364" s="442" t="s">
        <v>14</v>
      </c>
      <c r="F3364" s="442" t="s">
        <v>2132</v>
      </c>
      <c r="G3364" s="468" t="s">
        <v>1916</v>
      </c>
      <c r="H3364" s="468"/>
      <c r="I3364" s="335" t="s">
        <v>1050</v>
      </c>
      <c r="J3364" s="336">
        <v>4.2700000000000004E-3</v>
      </c>
      <c r="K3364" s="337">
        <v>16.600000000000001</v>
      </c>
      <c r="L3364" s="337">
        <v>7.0000000000000007E-2</v>
      </c>
      <c r="M3364" s="346"/>
    </row>
    <row r="3365" spans="2:13" ht="25.5" outlineLevel="1" x14ac:dyDescent="0.2">
      <c r="B3365" s="345"/>
      <c r="C3365" s="490" t="s">
        <v>1903</v>
      </c>
      <c r="D3365" s="467" t="s">
        <v>2133</v>
      </c>
      <c r="E3365" s="442" t="s">
        <v>14</v>
      </c>
      <c r="F3365" s="442" t="s">
        <v>2134</v>
      </c>
      <c r="G3365" s="468" t="s">
        <v>1916</v>
      </c>
      <c r="H3365" s="468"/>
      <c r="I3365" s="335" t="s">
        <v>1050</v>
      </c>
      <c r="J3365" s="336">
        <v>2.8400000000000001E-3</v>
      </c>
      <c r="K3365" s="337">
        <v>17.95</v>
      </c>
      <c r="L3365" s="337">
        <v>0.05</v>
      </c>
      <c r="M3365" s="346"/>
    </row>
    <row r="3366" spans="2:13" outlineLevel="1" x14ac:dyDescent="0.2">
      <c r="B3366" s="345"/>
      <c r="C3366" s="491"/>
      <c r="D3366" s="469"/>
      <c r="E3366" s="469"/>
      <c r="F3366" s="469"/>
      <c r="G3366" s="469" t="s">
        <v>1917</v>
      </c>
      <c r="H3366" s="470">
        <v>0.27600647187589228</v>
      </c>
      <c r="I3366" s="469" t="s">
        <v>1918</v>
      </c>
      <c r="J3366" s="470">
        <v>0.3</v>
      </c>
      <c r="K3366" s="469" t="s">
        <v>1919</v>
      </c>
      <c r="L3366" s="470">
        <v>0.57999999999999996</v>
      </c>
      <c r="M3366" s="346"/>
    </row>
    <row r="3367" spans="2:13" outlineLevel="1" x14ac:dyDescent="0.2">
      <c r="B3367" s="345"/>
      <c r="C3367" s="491"/>
      <c r="D3367" s="469"/>
      <c r="E3367" s="469"/>
      <c r="F3367" s="469"/>
      <c r="G3367" s="469" t="s">
        <v>1920</v>
      </c>
      <c r="H3367" s="470">
        <v>0.13</v>
      </c>
      <c r="I3367" s="469"/>
      <c r="J3367" s="471" t="s">
        <v>1921</v>
      </c>
      <c r="K3367" s="471"/>
      <c r="L3367" s="470">
        <v>0.74</v>
      </c>
      <c r="M3367" s="346"/>
    </row>
    <row r="3368" spans="2:13" outlineLevel="1" x14ac:dyDescent="0.2">
      <c r="B3368" s="345"/>
      <c r="C3368" s="494" t="s">
        <v>2001</v>
      </c>
      <c r="D3368" s="474"/>
      <c r="E3368" s="474"/>
      <c r="F3368" s="474"/>
      <c r="G3368" s="474"/>
      <c r="H3368" s="474"/>
      <c r="I3368" s="474"/>
      <c r="J3368" s="474"/>
      <c r="K3368" s="474"/>
      <c r="L3368" s="474"/>
      <c r="M3368" s="346"/>
    </row>
    <row r="3369" spans="2:13" ht="13.5" outlineLevel="1" thickBot="1" x14ac:dyDescent="0.25">
      <c r="B3369" s="345"/>
      <c r="C3369" s="486" t="s">
        <v>2135</v>
      </c>
      <c r="D3369" s="471"/>
      <c r="E3369" s="471"/>
      <c r="F3369" s="471"/>
      <c r="G3369" s="471"/>
      <c r="H3369" s="471"/>
      <c r="I3369" s="471"/>
      <c r="J3369" s="471"/>
      <c r="K3369" s="471"/>
      <c r="L3369" s="471"/>
      <c r="M3369" s="346"/>
    </row>
    <row r="3370" spans="2:13" ht="13.5" outlineLevel="1" thickTop="1" x14ac:dyDescent="0.2">
      <c r="B3370" s="345"/>
      <c r="C3370" s="492"/>
      <c r="D3370" s="338"/>
      <c r="E3370" s="338"/>
      <c r="F3370" s="338"/>
      <c r="G3370" s="338"/>
      <c r="H3370" s="338"/>
      <c r="I3370" s="338"/>
      <c r="J3370" s="338"/>
      <c r="K3370" s="338"/>
      <c r="L3370" s="338"/>
      <c r="M3370" s="346"/>
    </row>
    <row r="3371" spans="2:13" ht="15" outlineLevel="1" x14ac:dyDescent="0.2">
      <c r="B3371" s="345"/>
      <c r="C3371" s="488" t="s">
        <v>1043</v>
      </c>
      <c r="D3371" s="462" t="s">
        <v>1</v>
      </c>
      <c r="E3371" s="461" t="s">
        <v>2</v>
      </c>
      <c r="F3371" s="461" t="s">
        <v>3</v>
      </c>
      <c r="G3371" s="463" t="s">
        <v>1900</v>
      </c>
      <c r="H3371" s="463"/>
      <c r="I3371" s="464" t="s">
        <v>4</v>
      </c>
      <c r="J3371" s="462" t="s">
        <v>5</v>
      </c>
      <c r="K3371" s="462" t="s">
        <v>6</v>
      </c>
      <c r="L3371" s="462" t="s">
        <v>7</v>
      </c>
      <c r="M3371" s="346"/>
    </row>
    <row r="3372" spans="2:13" ht="38.25" outlineLevel="1" x14ac:dyDescent="0.2">
      <c r="B3372" s="345"/>
      <c r="C3372" s="489" t="s">
        <v>1901</v>
      </c>
      <c r="D3372" s="465" t="s">
        <v>36</v>
      </c>
      <c r="E3372" s="443" t="s">
        <v>27</v>
      </c>
      <c r="F3372" s="443" t="s">
        <v>1044</v>
      </c>
      <c r="G3372" s="466" t="s">
        <v>1916</v>
      </c>
      <c r="H3372" s="466"/>
      <c r="I3372" s="332" t="s">
        <v>38</v>
      </c>
      <c r="J3372" s="333">
        <v>1</v>
      </c>
      <c r="K3372" s="334">
        <v>254.59</v>
      </c>
      <c r="L3372" s="334">
        <v>254.59</v>
      </c>
      <c r="M3372" s="346"/>
    </row>
    <row r="3373" spans="2:13" outlineLevel="1" x14ac:dyDescent="0.2">
      <c r="B3373" s="345"/>
      <c r="C3373" s="493" t="s">
        <v>1991</v>
      </c>
      <c r="D3373" s="472" t="s">
        <v>2009</v>
      </c>
      <c r="E3373" s="444" t="s">
        <v>27</v>
      </c>
      <c r="F3373" s="444" t="s">
        <v>37</v>
      </c>
      <c r="G3373" s="473" t="s">
        <v>2010</v>
      </c>
      <c r="H3373" s="473"/>
      <c r="I3373" s="339" t="s">
        <v>38</v>
      </c>
      <c r="J3373" s="340">
        <v>1</v>
      </c>
      <c r="K3373" s="341">
        <v>254.59</v>
      </c>
      <c r="L3373" s="341">
        <v>254.59</v>
      </c>
      <c r="M3373" s="346"/>
    </row>
    <row r="3374" spans="2:13" outlineLevel="1" x14ac:dyDescent="0.2">
      <c r="B3374" s="345"/>
      <c r="C3374" s="491"/>
      <c r="D3374" s="469"/>
      <c r="E3374" s="469"/>
      <c r="F3374" s="469"/>
      <c r="G3374" s="469" t="s">
        <v>1917</v>
      </c>
      <c r="H3374" s="470">
        <v>0</v>
      </c>
      <c r="I3374" s="469" t="s">
        <v>1918</v>
      </c>
      <c r="J3374" s="470">
        <v>0</v>
      </c>
      <c r="K3374" s="469" t="s">
        <v>1919</v>
      </c>
      <c r="L3374" s="470">
        <v>0</v>
      </c>
      <c r="M3374" s="346"/>
    </row>
    <row r="3375" spans="2:13" ht="13.5" outlineLevel="1" thickBot="1" x14ac:dyDescent="0.25">
      <c r="B3375" s="345"/>
      <c r="C3375" s="491"/>
      <c r="D3375" s="469"/>
      <c r="E3375" s="469"/>
      <c r="F3375" s="469"/>
      <c r="G3375" s="469" t="s">
        <v>1920</v>
      </c>
      <c r="H3375" s="470">
        <v>56.595357000000007</v>
      </c>
      <c r="I3375" s="469"/>
      <c r="J3375" s="471" t="s">
        <v>1921</v>
      </c>
      <c r="K3375" s="471"/>
      <c r="L3375" s="470">
        <v>311.18535700000001</v>
      </c>
      <c r="M3375" s="346"/>
    </row>
    <row r="3376" spans="2:13" ht="13.5" outlineLevel="1" thickTop="1" x14ac:dyDescent="0.2">
      <c r="B3376" s="345"/>
      <c r="C3376" s="492"/>
      <c r="D3376" s="338"/>
      <c r="E3376" s="338"/>
      <c r="F3376" s="338"/>
      <c r="G3376" s="338"/>
      <c r="H3376" s="338"/>
      <c r="I3376" s="338"/>
      <c r="J3376" s="338"/>
      <c r="K3376" s="338"/>
      <c r="L3376" s="338"/>
      <c r="M3376" s="346"/>
    </row>
    <row r="3377" spans="2:13" ht="15" outlineLevel="1" x14ac:dyDescent="0.2">
      <c r="B3377" s="345"/>
      <c r="C3377" s="488" t="s">
        <v>1047</v>
      </c>
      <c r="D3377" s="462" t="s">
        <v>1</v>
      </c>
      <c r="E3377" s="461" t="s">
        <v>2</v>
      </c>
      <c r="F3377" s="461" t="s">
        <v>3</v>
      </c>
      <c r="G3377" s="463" t="s">
        <v>1900</v>
      </c>
      <c r="H3377" s="463"/>
      <c r="I3377" s="464" t="s">
        <v>4</v>
      </c>
      <c r="J3377" s="462" t="s">
        <v>5</v>
      </c>
      <c r="K3377" s="462" t="s">
        <v>6</v>
      </c>
      <c r="L3377" s="462" t="s">
        <v>7</v>
      </c>
      <c r="M3377" s="346"/>
    </row>
    <row r="3378" spans="2:13" ht="25.5" outlineLevel="1" x14ac:dyDescent="0.2">
      <c r="B3378" s="345"/>
      <c r="C3378" s="489" t="s">
        <v>1901</v>
      </c>
      <c r="D3378" s="465" t="s">
        <v>1048</v>
      </c>
      <c r="E3378" s="443" t="s">
        <v>14</v>
      </c>
      <c r="F3378" s="443" t="s">
        <v>1049</v>
      </c>
      <c r="G3378" s="466" t="s">
        <v>1916</v>
      </c>
      <c r="H3378" s="466"/>
      <c r="I3378" s="332" t="s">
        <v>1050</v>
      </c>
      <c r="J3378" s="333">
        <v>1</v>
      </c>
      <c r="K3378" s="334">
        <v>115.15</v>
      </c>
      <c r="L3378" s="334">
        <v>115.15</v>
      </c>
      <c r="M3378" s="346"/>
    </row>
    <row r="3379" spans="2:13" ht="25.5" outlineLevel="1" x14ac:dyDescent="0.2">
      <c r="B3379" s="345"/>
      <c r="C3379" s="490" t="s">
        <v>1903</v>
      </c>
      <c r="D3379" s="467" t="s">
        <v>2591</v>
      </c>
      <c r="E3379" s="442" t="s">
        <v>14</v>
      </c>
      <c r="F3379" s="442" t="s">
        <v>2592</v>
      </c>
      <c r="G3379" s="468" t="s">
        <v>1916</v>
      </c>
      <c r="H3379" s="468"/>
      <c r="I3379" s="335" t="s">
        <v>1050</v>
      </c>
      <c r="J3379" s="336">
        <v>1</v>
      </c>
      <c r="K3379" s="337">
        <v>1.34</v>
      </c>
      <c r="L3379" s="337">
        <v>1.34</v>
      </c>
      <c r="M3379" s="346"/>
    </row>
    <row r="3380" spans="2:13" outlineLevel="1" x14ac:dyDescent="0.2">
      <c r="B3380" s="345"/>
      <c r="C3380" s="493" t="s">
        <v>1991</v>
      </c>
      <c r="D3380" s="472" t="s">
        <v>2593</v>
      </c>
      <c r="E3380" s="444" t="s">
        <v>14</v>
      </c>
      <c r="F3380" s="444" t="s">
        <v>1225</v>
      </c>
      <c r="G3380" s="473" t="s">
        <v>2019</v>
      </c>
      <c r="H3380" s="473"/>
      <c r="I3380" s="339" t="s">
        <v>1050</v>
      </c>
      <c r="J3380" s="340">
        <v>1</v>
      </c>
      <c r="K3380" s="341">
        <v>111.98</v>
      </c>
      <c r="L3380" s="341">
        <v>111.98</v>
      </c>
      <c r="M3380" s="346"/>
    </row>
    <row r="3381" spans="2:13" ht="25.5" outlineLevel="1" x14ac:dyDescent="0.2">
      <c r="B3381" s="345"/>
      <c r="C3381" s="493" t="s">
        <v>1991</v>
      </c>
      <c r="D3381" s="472" t="s">
        <v>2594</v>
      </c>
      <c r="E3381" s="444" t="s">
        <v>14</v>
      </c>
      <c r="F3381" s="444" t="s">
        <v>1523</v>
      </c>
      <c r="G3381" s="473" t="s">
        <v>1994</v>
      </c>
      <c r="H3381" s="473"/>
      <c r="I3381" s="339" t="s">
        <v>1050</v>
      </c>
      <c r="J3381" s="340">
        <v>1</v>
      </c>
      <c r="K3381" s="341">
        <v>0.71</v>
      </c>
      <c r="L3381" s="341">
        <v>0.71</v>
      </c>
      <c r="M3381" s="346"/>
    </row>
    <row r="3382" spans="2:13" outlineLevel="1" x14ac:dyDescent="0.2">
      <c r="B3382" s="345"/>
      <c r="C3382" s="493" t="s">
        <v>1991</v>
      </c>
      <c r="D3382" s="472" t="s">
        <v>2595</v>
      </c>
      <c r="E3382" s="444" t="s">
        <v>14</v>
      </c>
      <c r="F3382" s="444" t="s">
        <v>1237</v>
      </c>
      <c r="G3382" s="473" t="s">
        <v>2596</v>
      </c>
      <c r="H3382" s="473"/>
      <c r="I3382" s="339" t="s">
        <v>1050</v>
      </c>
      <c r="J3382" s="340">
        <v>1</v>
      </c>
      <c r="K3382" s="341">
        <v>1.05</v>
      </c>
      <c r="L3382" s="341">
        <v>1.05</v>
      </c>
      <c r="M3382" s="346"/>
    </row>
    <row r="3383" spans="2:13" ht="25.5" outlineLevel="1" x14ac:dyDescent="0.2">
      <c r="B3383" s="345"/>
      <c r="C3383" s="493" t="s">
        <v>1991</v>
      </c>
      <c r="D3383" s="472" t="s">
        <v>1875</v>
      </c>
      <c r="E3383" s="444" t="s">
        <v>14</v>
      </c>
      <c r="F3383" s="444" t="s">
        <v>1876</v>
      </c>
      <c r="G3383" s="473" t="s">
        <v>1994</v>
      </c>
      <c r="H3383" s="473"/>
      <c r="I3383" s="339" t="s">
        <v>1050</v>
      </c>
      <c r="J3383" s="340">
        <v>1</v>
      </c>
      <c r="K3383" s="341">
        <v>0.01</v>
      </c>
      <c r="L3383" s="341">
        <v>0.01</v>
      </c>
      <c r="M3383" s="346"/>
    </row>
    <row r="3384" spans="2:13" outlineLevel="1" x14ac:dyDescent="0.2">
      <c r="B3384" s="345"/>
      <c r="C3384" s="493" t="s">
        <v>1991</v>
      </c>
      <c r="D3384" s="472" t="s">
        <v>2597</v>
      </c>
      <c r="E3384" s="444" t="s">
        <v>14</v>
      </c>
      <c r="F3384" s="444" t="s">
        <v>1373</v>
      </c>
      <c r="G3384" s="473" t="s">
        <v>2010</v>
      </c>
      <c r="H3384" s="473"/>
      <c r="I3384" s="339" t="s">
        <v>1050</v>
      </c>
      <c r="J3384" s="340">
        <v>1</v>
      </c>
      <c r="K3384" s="341">
        <v>0.06</v>
      </c>
      <c r="L3384" s="341">
        <v>0.06</v>
      </c>
      <c r="M3384" s="346"/>
    </row>
    <row r="3385" spans="2:13" outlineLevel="1" x14ac:dyDescent="0.2">
      <c r="B3385" s="345"/>
      <c r="C3385" s="491"/>
      <c r="D3385" s="469"/>
      <c r="E3385" s="469"/>
      <c r="F3385" s="469"/>
      <c r="G3385" s="469" t="s">
        <v>1917</v>
      </c>
      <c r="H3385" s="470">
        <v>53.925954099999998</v>
      </c>
      <c r="I3385" s="469" t="s">
        <v>1918</v>
      </c>
      <c r="J3385" s="470">
        <v>59.39</v>
      </c>
      <c r="K3385" s="469" t="s">
        <v>1919</v>
      </c>
      <c r="L3385" s="470">
        <v>113.32</v>
      </c>
      <c r="M3385" s="346"/>
    </row>
    <row r="3386" spans="2:13" ht="13.5" outlineLevel="1" thickBot="1" x14ac:dyDescent="0.25">
      <c r="B3386" s="345"/>
      <c r="C3386" s="491"/>
      <c r="D3386" s="469"/>
      <c r="E3386" s="469"/>
      <c r="F3386" s="469"/>
      <c r="G3386" s="469" t="s">
        <v>1920</v>
      </c>
      <c r="H3386" s="470">
        <v>25.59</v>
      </c>
      <c r="I3386" s="469"/>
      <c r="J3386" s="471" t="s">
        <v>1921</v>
      </c>
      <c r="K3386" s="471"/>
      <c r="L3386" s="470">
        <v>140.74</v>
      </c>
      <c r="M3386" s="346"/>
    </row>
    <row r="3387" spans="2:13" ht="13.5" outlineLevel="1" thickTop="1" x14ac:dyDescent="0.2">
      <c r="B3387" s="345"/>
      <c r="C3387" s="492"/>
      <c r="D3387" s="338"/>
      <c r="E3387" s="338"/>
      <c r="F3387" s="338"/>
      <c r="G3387" s="338"/>
      <c r="H3387" s="338"/>
      <c r="I3387" s="338"/>
      <c r="J3387" s="338"/>
      <c r="K3387" s="338"/>
      <c r="L3387" s="338"/>
      <c r="M3387" s="346"/>
    </row>
    <row r="3388" spans="2:13" ht="15" outlineLevel="1" x14ac:dyDescent="0.2">
      <c r="B3388" s="345"/>
      <c r="C3388" s="488" t="s">
        <v>1051</v>
      </c>
      <c r="D3388" s="462" t="s">
        <v>1</v>
      </c>
      <c r="E3388" s="461" t="s">
        <v>2</v>
      </c>
      <c r="F3388" s="461" t="s">
        <v>3</v>
      </c>
      <c r="G3388" s="463" t="s">
        <v>1900</v>
      </c>
      <c r="H3388" s="463"/>
      <c r="I3388" s="464" t="s">
        <v>4</v>
      </c>
      <c r="J3388" s="462" t="s">
        <v>5</v>
      </c>
      <c r="K3388" s="462" t="s">
        <v>6</v>
      </c>
      <c r="L3388" s="462" t="s">
        <v>7</v>
      </c>
      <c r="M3388" s="346"/>
    </row>
    <row r="3389" spans="2:13" ht="25.5" outlineLevel="1" x14ac:dyDescent="0.2">
      <c r="B3389" s="345"/>
      <c r="C3389" s="489" t="s">
        <v>1901</v>
      </c>
      <c r="D3389" s="465" t="s">
        <v>1052</v>
      </c>
      <c r="E3389" s="443" t="s">
        <v>14</v>
      </c>
      <c r="F3389" s="443" t="s">
        <v>1053</v>
      </c>
      <c r="G3389" s="466" t="s">
        <v>1916</v>
      </c>
      <c r="H3389" s="466"/>
      <c r="I3389" s="332" t="s">
        <v>1054</v>
      </c>
      <c r="J3389" s="333">
        <v>1</v>
      </c>
      <c r="K3389" s="334">
        <v>4077.08</v>
      </c>
      <c r="L3389" s="334">
        <v>4077.08</v>
      </c>
      <c r="M3389" s="346"/>
    </row>
    <row r="3390" spans="2:13" ht="25.5" outlineLevel="1" x14ac:dyDescent="0.2">
      <c r="B3390" s="345"/>
      <c r="C3390" s="490" t="s">
        <v>1903</v>
      </c>
      <c r="D3390" s="467" t="s">
        <v>2598</v>
      </c>
      <c r="E3390" s="442" t="s">
        <v>14</v>
      </c>
      <c r="F3390" s="442" t="s">
        <v>2599</v>
      </c>
      <c r="G3390" s="468" t="s">
        <v>1916</v>
      </c>
      <c r="H3390" s="468"/>
      <c r="I3390" s="335" t="s">
        <v>1054</v>
      </c>
      <c r="J3390" s="336">
        <v>1</v>
      </c>
      <c r="K3390" s="337">
        <v>46.86</v>
      </c>
      <c r="L3390" s="337">
        <v>46.86</v>
      </c>
      <c r="M3390" s="346"/>
    </row>
    <row r="3391" spans="2:13" outlineLevel="1" x14ac:dyDescent="0.2">
      <c r="B3391" s="345"/>
      <c r="C3391" s="493" t="s">
        <v>1991</v>
      </c>
      <c r="D3391" s="472" t="s">
        <v>2600</v>
      </c>
      <c r="E3391" s="444" t="s">
        <v>14</v>
      </c>
      <c r="F3391" s="444" t="s">
        <v>1224</v>
      </c>
      <c r="G3391" s="473" t="s">
        <v>2019</v>
      </c>
      <c r="H3391" s="473"/>
      <c r="I3391" s="339" t="s">
        <v>1054</v>
      </c>
      <c r="J3391" s="340">
        <v>1</v>
      </c>
      <c r="K3391" s="341">
        <v>3577.12</v>
      </c>
      <c r="L3391" s="341">
        <v>3577.12</v>
      </c>
      <c r="M3391" s="346"/>
    </row>
    <row r="3392" spans="2:13" ht="25.5" outlineLevel="1" x14ac:dyDescent="0.2">
      <c r="B3392" s="345"/>
      <c r="C3392" s="493" t="s">
        <v>1991</v>
      </c>
      <c r="D3392" s="472" t="s">
        <v>2601</v>
      </c>
      <c r="E3392" s="444" t="s">
        <v>14</v>
      </c>
      <c r="F3392" s="444" t="s">
        <v>1337</v>
      </c>
      <c r="G3392" s="473" t="s">
        <v>1994</v>
      </c>
      <c r="H3392" s="473"/>
      <c r="I3392" s="339" t="s">
        <v>1054</v>
      </c>
      <c r="J3392" s="340">
        <v>1</v>
      </c>
      <c r="K3392" s="341">
        <v>221.51</v>
      </c>
      <c r="L3392" s="341">
        <v>221.51</v>
      </c>
      <c r="M3392" s="346"/>
    </row>
    <row r="3393" spans="2:13" ht="25.5" outlineLevel="1" x14ac:dyDescent="0.2">
      <c r="B3393" s="345"/>
      <c r="C3393" s="493" t="s">
        <v>1991</v>
      </c>
      <c r="D3393" s="472" t="s">
        <v>2602</v>
      </c>
      <c r="E3393" s="444" t="s">
        <v>14</v>
      </c>
      <c r="F3393" s="444" t="s">
        <v>1531</v>
      </c>
      <c r="G3393" s="473" t="s">
        <v>1994</v>
      </c>
      <c r="H3393" s="473"/>
      <c r="I3393" s="339" t="s">
        <v>1054</v>
      </c>
      <c r="J3393" s="340">
        <v>1</v>
      </c>
      <c r="K3393" s="341">
        <v>21.49</v>
      </c>
      <c r="L3393" s="341">
        <v>21.49</v>
      </c>
      <c r="M3393" s="346"/>
    </row>
    <row r="3394" spans="2:13" outlineLevel="1" x14ac:dyDescent="0.2">
      <c r="B3394" s="345"/>
      <c r="C3394" s="493" t="s">
        <v>1991</v>
      </c>
      <c r="D3394" s="472" t="s">
        <v>2603</v>
      </c>
      <c r="E3394" s="444" t="s">
        <v>14</v>
      </c>
      <c r="F3394" s="444" t="s">
        <v>1362</v>
      </c>
      <c r="G3394" s="473" t="s">
        <v>1993</v>
      </c>
      <c r="H3394" s="473"/>
      <c r="I3394" s="339" t="s">
        <v>1054</v>
      </c>
      <c r="J3394" s="340">
        <v>1</v>
      </c>
      <c r="K3394" s="341">
        <v>198.3</v>
      </c>
      <c r="L3394" s="341">
        <v>198.3</v>
      </c>
      <c r="M3394" s="346"/>
    </row>
    <row r="3395" spans="2:13" outlineLevel="1" x14ac:dyDescent="0.2">
      <c r="B3395" s="345"/>
      <c r="C3395" s="493" t="s">
        <v>1991</v>
      </c>
      <c r="D3395" s="472" t="s">
        <v>1581</v>
      </c>
      <c r="E3395" s="444" t="s">
        <v>14</v>
      </c>
      <c r="F3395" s="444" t="s">
        <v>1582</v>
      </c>
      <c r="G3395" s="473" t="s">
        <v>1993</v>
      </c>
      <c r="H3395" s="473"/>
      <c r="I3395" s="339" t="s">
        <v>1054</v>
      </c>
      <c r="J3395" s="340">
        <v>1</v>
      </c>
      <c r="K3395" s="341">
        <v>11.8</v>
      </c>
      <c r="L3395" s="341">
        <v>11.8</v>
      </c>
      <c r="M3395" s="346"/>
    </row>
    <row r="3396" spans="2:13" outlineLevel="1" x14ac:dyDescent="0.2">
      <c r="B3396" s="345"/>
      <c r="C3396" s="491"/>
      <c r="D3396" s="469"/>
      <c r="E3396" s="469"/>
      <c r="F3396" s="469"/>
      <c r="G3396" s="469" t="s">
        <v>1917</v>
      </c>
      <c r="H3396" s="470">
        <v>1724.5550585000001</v>
      </c>
      <c r="I3396" s="469" t="s">
        <v>1918</v>
      </c>
      <c r="J3396" s="470">
        <v>1899.42</v>
      </c>
      <c r="K3396" s="469" t="s">
        <v>1919</v>
      </c>
      <c r="L3396" s="470">
        <v>3623.98</v>
      </c>
      <c r="M3396" s="346"/>
    </row>
    <row r="3397" spans="2:13" ht="13.5" outlineLevel="1" thickBot="1" x14ac:dyDescent="0.25">
      <c r="B3397" s="345"/>
      <c r="C3397" s="491"/>
      <c r="D3397" s="469"/>
      <c r="E3397" s="469"/>
      <c r="F3397" s="469"/>
      <c r="G3397" s="469" t="s">
        <v>1920</v>
      </c>
      <c r="H3397" s="470">
        <v>906.33</v>
      </c>
      <c r="I3397" s="469"/>
      <c r="J3397" s="471" t="s">
        <v>1921</v>
      </c>
      <c r="K3397" s="471"/>
      <c r="L3397" s="470">
        <v>4983.41</v>
      </c>
      <c r="M3397" s="346"/>
    </row>
    <row r="3398" spans="2:13" ht="13.5" outlineLevel="1" thickTop="1" x14ac:dyDescent="0.2">
      <c r="B3398" s="345"/>
      <c r="C3398" s="492"/>
      <c r="D3398" s="338"/>
      <c r="E3398" s="338"/>
      <c r="F3398" s="338"/>
      <c r="G3398" s="338"/>
      <c r="H3398" s="338"/>
      <c r="I3398" s="338"/>
      <c r="J3398" s="338"/>
      <c r="K3398" s="338"/>
      <c r="L3398" s="338"/>
      <c r="M3398" s="346"/>
    </row>
    <row r="3399" spans="2:13" ht="15" outlineLevel="1" x14ac:dyDescent="0.2">
      <c r="B3399" s="345"/>
      <c r="C3399" s="488" t="s">
        <v>1055</v>
      </c>
      <c r="D3399" s="462" t="s">
        <v>1</v>
      </c>
      <c r="E3399" s="461" t="s">
        <v>2</v>
      </c>
      <c r="F3399" s="461" t="s">
        <v>3</v>
      </c>
      <c r="G3399" s="463" t="s">
        <v>1900</v>
      </c>
      <c r="H3399" s="463"/>
      <c r="I3399" s="464" t="s">
        <v>4</v>
      </c>
      <c r="J3399" s="462" t="s">
        <v>5</v>
      </c>
      <c r="K3399" s="462" t="s">
        <v>6</v>
      </c>
      <c r="L3399" s="462" t="s">
        <v>7</v>
      </c>
      <c r="M3399" s="346"/>
    </row>
    <row r="3400" spans="2:13" ht="25.5" outlineLevel="1" x14ac:dyDescent="0.2">
      <c r="B3400" s="345"/>
      <c r="C3400" s="489" t="s">
        <v>1901</v>
      </c>
      <c r="D3400" s="465" t="s">
        <v>1056</v>
      </c>
      <c r="E3400" s="443" t="s">
        <v>27</v>
      </c>
      <c r="F3400" s="443" t="s">
        <v>1057</v>
      </c>
      <c r="G3400" s="466" t="s">
        <v>1922</v>
      </c>
      <c r="H3400" s="466"/>
      <c r="I3400" s="332" t="s">
        <v>1058</v>
      </c>
      <c r="J3400" s="333">
        <v>1</v>
      </c>
      <c r="K3400" s="334">
        <v>839.84</v>
      </c>
      <c r="L3400" s="334">
        <v>839.84</v>
      </c>
      <c r="M3400" s="346"/>
    </row>
    <row r="3401" spans="2:13" ht="25.5" outlineLevel="1" x14ac:dyDescent="0.2">
      <c r="B3401" s="345"/>
      <c r="C3401" s="493" t="s">
        <v>1991</v>
      </c>
      <c r="D3401" s="472" t="s">
        <v>2604</v>
      </c>
      <c r="E3401" s="444" t="s">
        <v>14</v>
      </c>
      <c r="F3401" s="444" t="s">
        <v>1260</v>
      </c>
      <c r="G3401" s="473" t="s">
        <v>1994</v>
      </c>
      <c r="H3401" s="473"/>
      <c r="I3401" s="339" t="s">
        <v>1054</v>
      </c>
      <c r="J3401" s="340">
        <v>1</v>
      </c>
      <c r="K3401" s="341">
        <v>839.84</v>
      </c>
      <c r="L3401" s="341">
        <v>839.84</v>
      </c>
      <c r="M3401" s="346"/>
    </row>
    <row r="3402" spans="2:13" outlineLevel="1" x14ac:dyDescent="0.2">
      <c r="B3402" s="345"/>
      <c r="C3402" s="491"/>
      <c r="D3402" s="469"/>
      <c r="E3402" s="469"/>
      <c r="F3402" s="469"/>
      <c r="G3402" s="469" t="s">
        <v>1917</v>
      </c>
      <c r="H3402" s="470">
        <v>0</v>
      </c>
      <c r="I3402" s="469" t="s">
        <v>1918</v>
      </c>
      <c r="J3402" s="470">
        <v>0</v>
      </c>
      <c r="K3402" s="469" t="s">
        <v>1919</v>
      </c>
      <c r="L3402" s="470">
        <v>0</v>
      </c>
      <c r="M3402" s="346"/>
    </row>
    <row r="3403" spans="2:13" ht="13.5" outlineLevel="1" thickBot="1" x14ac:dyDescent="0.25">
      <c r="B3403" s="345"/>
      <c r="C3403" s="491"/>
      <c r="D3403" s="469"/>
      <c r="E3403" s="469"/>
      <c r="F3403" s="469"/>
      <c r="G3403" s="469" t="s">
        <v>1920</v>
      </c>
      <c r="H3403" s="470">
        <v>186.69</v>
      </c>
      <c r="I3403" s="469"/>
      <c r="J3403" s="471" t="s">
        <v>1921</v>
      </c>
      <c r="K3403" s="471"/>
      <c r="L3403" s="470">
        <v>1026.53</v>
      </c>
      <c r="M3403" s="346"/>
    </row>
    <row r="3404" spans="2:13" ht="13.5" outlineLevel="1" thickTop="1" x14ac:dyDescent="0.2">
      <c r="B3404" s="345"/>
      <c r="C3404" s="492"/>
      <c r="D3404" s="338"/>
      <c r="E3404" s="338"/>
      <c r="F3404" s="338"/>
      <c r="G3404" s="338"/>
      <c r="H3404" s="338"/>
      <c r="I3404" s="338"/>
      <c r="J3404" s="338"/>
      <c r="K3404" s="338"/>
      <c r="L3404" s="338"/>
      <c r="M3404" s="346"/>
    </row>
    <row r="3405" spans="2:13" ht="15" outlineLevel="1" x14ac:dyDescent="0.2">
      <c r="B3405" s="345"/>
      <c r="C3405" s="488" t="s">
        <v>1059</v>
      </c>
      <c r="D3405" s="462" t="s">
        <v>1</v>
      </c>
      <c r="E3405" s="461" t="s">
        <v>2</v>
      </c>
      <c r="F3405" s="461" t="s">
        <v>3</v>
      </c>
      <c r="G3405" s="463" t="s">
        <v>1900</v>
      </c>
      <c r="H3405" s="463"/>
      <c r="I3405" s="464" t="s">
        <v>4</v>
      </c>
      <c r="J3405" s="462" t="s">
        <v>5</v>
      </c>
      <c r="K3405" s="462" t="s">
        <v>6</v>
      </c>
      <c r="L3405" s="462" t="s">
        <v>7</v>
      </c>
      <c r="M3405" s="346"/>
    </row>
    <row r="3406" spans="2:13" ht="25.5" outlineLevel="1" x14ac:dyDescent="0.2">
      <c r="B3406" s="345"/>
      <c r="C3406" s="489" t="s">
        <v>1901</v>
      </c>
      <c r="D3406" s="465" t="s">
        <v>1060</v>
      </c>
      <c r="E3406" s="443" t="s">
        <v>27</v>
      </c>
      <c r="F3406" s="443" t="s">
        <v>1061</v>
      </c>
      <c r="G3406" s="466" t="s">
        <v>1922</v>
      </c>
      <c r="H3406" s="466"/>
      <c r="I3406" s="332" t="s">
        <v>1058</v>
      </c>
      <c r="J3406" s="333">
        <v>1</v>
      </c>
      <c r="K3406" s="334">
        <v>1343.75</v>
      </c>
      <c r="L3406" s="334">
        <v>1343.75</v>
      </c>
      <c r="M3406" s="346"/>
    </row>
    <row r="3407" spans="2:13" ht="38.25" outlineLevel="1" x14ac:dyDescent="0.2">
      <c r="B3407" s="345"/>
      <c r="C3407" s="493" t="s">
        <v>1991</v>
      </c>
      <c r="D3407" s="472" t="s">
        <v>2605</v>
      </c>
      <c r="E3407" s="444" t="s">
        <v>14</v>
      </c>
      <c r="F3407" s="444" t="s">
        <v>1242</v>
      </c>
      <c r="G3407" s="473" t="s">
        <v>1994</v>
      </c>
      <c r="H3407" s="473"/>
      <c r="I3407" s="339" t="s">
        <v>1054</v>
      </c>
      <c r="J3407" s="340">
        <v>1</v>
      </c>
      <c r="K3407" s="341">
        <v>1343.75</v>
      </c>
      <c r="L3407" s="341">
        <v>1343.75</v>
      </c>
      <c r="M3407" s="346"/>
    </row>
    <row r="3408" spans="2:13" outlineLevel="1" x14ac:dyDescent="0.2">
      <c r="B3408" s="345"/>
      <c r="C3408" s="491"/>
      <c r="D3408" s="469"/>
      <c r="E3408" s="469"/>
      <c r="F3408" s="469"/>
      <c r="G3408" s="469" t="s">
        <v>1917</v>
      </c>
      <c r="H3408" s="470">
        <v>0</v>
      </c>
      <c r="I3408" s="469" t="s">
        <v>1918</v>
      </c>
      <c r="J3408" s="470">
        <v>0</v>
      </c>
      <c r="K3408" s="469" t="s">
        <v>1919</v>
      </c>
      <c r="L3408" s="470">
        <v>0</v>
      </c>
      <c r="M3408" s="346"/>
    </row>
    <row r="3409" spans="2:13" outlineLevel="1" x14ac:dyDescent="0.2">
      <c r="B3409" s="345"/>
      <c r="C3409" s="491"/>
      <c r="D3409" s="469"/>
      <c r="E3409" s="469"/>
      <c r="F3409" s="469"/>
      <c r="G3409" s="469" t="s">
        <v>1920</v>
      </c>
      <c r="H3409" s="470">
        <v>298.70999999999998</v>
      </c>
      <c r="I3409" s="469"/>
      <c r="J3409" s="471" t="s">
        <v>1921</v>
      </c>
      <c r="K3409" s="471"/>
      <c r="L3409" s="470">
        <v>1642.46</v>
      </c>
      <c r="M3409" s="346"/>
    </row>
    <row r="3410" spans="2:13" outlineLevel="1" x14ac:dyDescent="0.2">
      <c r="B3410" s="345"/>
      <c r="C3410" s="553"/>
      <c r="D3410" s="554"/>
      <c r="E3410" s="554"/>
      <c r="F3410" s="554"/>
      <c r="G3410" s="554"/>
      <c r="H3410" s="554"/>
      <c r="I3410" s="554"/>
      <c r="J3410" s="554"/>
      <c r="K3410" s="554"/>
      <c r="L3410" s="554"/>
      <c r="M3410" s="346"/>
    </row>
    <row r="3411" spans="2:13" ht="21" x14ac:dyDescent="0.35">
      <c r="B3411" s="345" t="s">
        <v>3079</v>
      </c>
      <c r="C3411" s="555" t="s">
        <v>3082</v>
      </c>
      <c r="D3411" s="556"/>
      <c r="E3411" s="556"/>
      <c r="F3411" s="556"/>
      <c r="G3411" s="556"/>
      <c r="H3411" s="556"/>
      <c r="I3411" s="556"/>
      <c r="J3411" s="556"/>
      <c r="K3411" s="556"/>
      <c r="L3411" s="556"/>
      <c r="M3411" s="346" t="s">
        <v>3079</v>
      </c>
    </row>
    <row r="3412" spans="2:13" ht="21" outlineLevel="1" x14ac:dyDescent="0.35">
      <c r="B3412" s="345"/>
      <c r="C3412" s="487"/>
      <c r="D3412" s="352"/>
      <c r="E3412" s="352"/>
      <c r="F3412" s="350"/>
      <c r="G3412" s="350"/>
      <c r="H3412" s="350"/>
      <c r="I3412" s="350"/>
      <c r="J3412" s="350"/>
      <c r="K3412" s="350"/>
      <c r="L3412" s="350"/>
      <c r="M3412" s="346"/>
    </row>
    <row r="3413" spans="2:13" ht="15" outlineLevel="1" x14ac:dyDescent="0.2">
      <c r="B3413" s="345"/>
      <c r="C3413" s="488"/>
      <c r="D3413" s="462" t="s">
        <v>1</v>
      </c>
      <c r="E3413" s="461" t="s">
        <v>2</v>
      </c>
      <c r="F3413" s="461" t="s">
        <v>3</v>
      </c>
      <c r="G3413" s="463" t="s">
        <v>1900</v>
      </c>
      <c r="H3413" s="463"/>
      <c r="I3413" s="464" t="s">
        <v>4</v>
      </c>
      <c r="J3413" s="462" t="s">
        <v>5</v>
      </c>
      <c r="K3413" s="462" t="s">
        <v>6</v>
      </c>
      <c r="L3413" s="462" t="s">
        <v>7</v>
      </c>
      <c r="M3413" s="346"/>
    </row>
    <row r="3414" spans="2:13" ht="25.5" outlineLevel="1" x14ac:dyDescent="0.2">
      <c r="B3414" s="345"/>
      <c r="C3414" s="489" t="s">
        <v>1901</v>
      </c>
      <c r="D3414" s="465" t="s">
        <v>2606</v>
      </c>
      <c r="E3414" s="443" t="s">
        <v>14</v>
      </c>
      <c r="F3414" s="443" t="s">
        <v>2607</v>
      </c>
      <c r="G3414" s="466" t="s">
        <v>1916</v>
      </c>
      <c r="H3414" s="466"/>
      <c r="I3414" s="332" t="s">
        <v>1050</v>
      </c>
      <c r="J3414" s="333">
        <v>1</v>
      </c>
      <c r="K3414" s="334">
        <v>21.09</v>
      </c>
      <c r="L3414" s="334">
        <v>21.09</v>
      </c>
      <c r="M3414" s="346"/>
    </row>
    <row r="3415" spans="2:13" ht="25.5" outlineLevel="1" x14ac:dyDescent="0.2">
      <c r="B3415" s="345"/>
      <c r="C3415" s="490" t="s">
        <v>1903</v>
      </c>
      <c r="D3415" s="467" t="s">
        <v>2608</v>
      </c>
      <c r="E3415" s="442" t="s">
        <v>14</v>
      </c>
      <c r="F3415" s="442" t="s">
        <v>2609</v>
      </c>
      <c r="G3415" s="468" t="s">
        <v>1916</v>
      </c>
      <c r="H3415" s="468"/>
      <c r="I3415" s="335" t="s">
        <v>1050</v>
      </c>
      <c r="J3415" s="336">
        <v>1</v>
      </c>
      <c r="K3415" s="337">
        <v>0.12</v>
      </c>
      <c r="L3415" s="337">
        <v>0.12</v>
      </c>
      <c r="M3415" s="346"/>
    </row>
    <row r="3416" spans="2:13" outlineLevel="1" x14ac:dyDescent="0.2">
      <c r="B3416" s="345"/>
      <c r="C3416" s="493" t="s">
        <v>1991</v>
      </c>
      <c r="D3416" s="472" t="s">
        <v>2610</v>
      </c>
      <c r="E3416" s="444" t="s">
        <v>14</v>
      </c>
      <c r="F3416" s="444" t="s">
        <v>1213</v>
      </c>
      <c r="G3416" s="473" t="s">
        <v>2596</v>
      </c>
      <c r="H3416" s="473"/>
      <c r="I3416" s="339" t="s">
        <v>1050</v>
      </c>
      <c r="J3416" s="340">
        <v>1</v>
      </c>
      <c r="K3416" s="341">
        <v>3.29</v>
      </c>
      <c r="L3416" s="341">
        <v>3.29</v>
      </c>
      <c r="M3416" s="346"/>
    </row>
    <row r="3417" spans="2:13" outlineLevel="1" x14ac:dyDescent="0.2">
      <c r="B3417" s="345"/>
      <c r="C3417" s="493" t="s">
        <v>1991</v>
      </c>
      <c r="D3417" s="472" t="s">
        <v>2611</v>
      </c>
      <c r="E3417" s="444" t="s">
        <v>14</v>
      </c>
      <c r="F3417" s="444" t="s">
        <v>1508</v>
      </c>
      <c r="G3417" s="473" t="s">
        <v>2019</v>
      </c>
      <c r="H3417" s="473"/>
      <c r="I3417" s="339" t="s">
        <v>1050</v>
      </c>
      <c r="J3417" s="340">
        <v>1</v>
      </c>
      <c r="K3417" s="341">
        <v>13.06</v>
      </c>
      <c r="L3417" s="341">
        <v>13.06</v>
      </c>
      <c r="M3417" s="346"/>
    </row>
    <row r="3418" spans="2:13" outlineLevel="1" x14ac:dyDescent="0.2">
      <c r="B3418" s="345"/>
      <c r="C3418" s="493" t="s">
        <v>1991</v>
      </c>
      <c r="D3418" s="472" t="s">
        <v>2612</v>
      </c>
      <c r="E3418" s="444" t="s">
        <v>14</v>
      </c>
      <c r="F3418" s="444" t="s">
        <v>1284</v>
      </c>
      <c r="G3418" s="473" t="s">
        <v>1994</v>
      </c>
      <c r="H3418" s="473"/>
      <c r="I3418" s="339" t="s">
        <v>1050</v>
      </c>
      <c r="J3418" s="340">
        <v>1</v>
      </c>
      <c r="K3418" s="341">
        <v>1.17</v>
      </c>
      <c r="L3418" s="341">
        <v>1.17</v>
      </c>
      <c r="M3418" s="346"/>
    </row>
    <row r="3419" spans="2:13" outlineLevel="1" x14ac:dyDescent="0.2">
      <c r="B3419" s="345"/>
      <c r="C3419" s="493" t="s">
        <v>1991</v>
      </c>
      <c r="D3419" s="472" t="s">
        <v>2595</v>
      </c>
      <c r="E3419" s="444" t="s">
        <v>14</v>
      </c>
      <c r="F3419" s="444" t="s">
        <v>1237</v>
      </c>
      <c r="G3419" s="473" t="s">
        <v>2596</v>
      </c>
      <c r="H3419" s="473"/>
      <c r="I3419" s="339" t="s">
        <v>1050</v>
      </c>
      <c r="J3419" s="340">
        <v>1</v>
      </c>
      <c r="K3419" s="341">
        <v>1.05</v>
      </c>
      <c r="L3419" s="341">
        <v>1.05</v>
      </c>
      <c r="M3419" s="346"/>
    </row>
    <row r="3420" spans="2:13" ht="25.5" outlineLevel="1" x14ac:dyDescent="0.2">
      <c r="B3420" s="345"/>
      <c r="C3420" s="493" t="s">
        <v>1991</v>
      </c>
      <c r="D3420" s="472" t="s">
        <v>2613</v>
      </c>
      <c r="E3420" s="444" t="s">
        <v>14</v>
      </c>
      <c r="F3420" s="444" t="s">
        <v>1305</v>
      </c>
      <c r="G3420" s="473" t="s">
        <v>1994</v>
      </c>
      <c r="H3420" s="473"/>
      <c r="I3420" s="339" t="s">
        <v>1050</v>
      </c>
      <c r="J3420" s="340">
        <v>1</v>
      </c>
      <c r="K3420" s="341">
        <v>0.84</v>
      </c>
      <c r="L3420" s="341">
        <v>0.84</v>
      </c>
      <c r="M3420" s="346"/>
    </row>
    <row r="3421" spans="2:13" outlineLevel="1" x14ac:dyDescent="0.2">
      <c r="B3421" s="345"/>
      <c r="C3421" s="493" t="s">
        <v>1991</v>
      </c>
      <c r="D3421" s="472" t="s">
        <v>2597</v>
      </c>
      <c r="E3421" s="444" t="s">
        <v>14</v>
      </c>
      <c r="F3421" s="444" t="s">
        <v>1373</v>
      </c>
      <c r="G3421" s="473" t="s">
        <v>2010</v>
      </c>
      <c r="H3421" s="473"/>
      <c r="I3421" s="339" t="s">
        <v>1050</v>
      </c>
      <c r="J3421" s="340">
        <v>1</v>
      </c>
      <c r="K3421" s="341">
        <v>0.06</v>
      </c>
      <c r="L3421" s="341">
        <v>0.06</v>
      </c>
      <c r="M3421" s="346"/>
    </row>
    <row r="3422" spans="2:13" outlineLevel="1" x14ac:dyDescent="0.2">
      <c r="B3422" s="345"/>
      <c r="C3422" s="493" t="s">
        <v>1991</v>
      </c>
      <c r="D3422" s="472" t="s">
        <v>2614</v>
      </c>
      <c r="E3422" s="444" t="s">
        <v>14</v>
      </c>
      <c r="F3422" s="444" t="s">
        <v>1227</v>
      </c>
      <c r="G3422" s="473" t="s">
        <v>2271</v>
      </c>
      <c r="H3422" s="473"/>
      <c r="I3422" s="339" t="s">
        <v>1050</v>
      </c>
      <c r="J3422" s="340">
        <v>1</v>
      </c>
      <c r="K3422" s="341">
        <v>1.5</v>
      </c>
      <c r="L3422" s="341">
        <v>1.5</v>
      </c>
      <c r="M3422" s="346"/>
    </row>
    <row r="3423" spans="2:13" outlineLevel="1" x14ac:dyDescent="0.2">
      <c r="B3423" s="345"/>
      <c r="C3423" s="491"/>
      <c r="D3423" s="469"/>
      <c r="E3423" s="469"/>
      <c r="F3423" s="469"/>
      <c r="G3423" s="469" t="s">
        <v>1917</v>
      </c>
      <c r="H3423" s="470">
        <v>6.2720091</v>
      </c>
      <c r="I3423" s="469" t="s">
        <v>1918</v>
      </c>
      <c r="J3423" s="470">
        <v>6.91</v>
      </c>
      <c r="K3423" s="469" t="s">
        <v>1919</v>
      </c>
      <c r="L3423" s="470">
        <v>13.18</v>
      </c>
      <c r="M3423" s="346"/>
    </row>
    <row r="3424" spans="2:13" ht="13.5" outlineLevel="1" thickBot="1" x14ac:dyDescent="0.25">
      <c r="B3424" s="345"/>
      <c r="C3424" s="491"/>
      <c r="D3424" s="469"/>
      <c r="E3424" s="469"/>
      <c r="F3424" s="469"/>
      <c r="G3424" s="469" t="s">
        <v>1920</v>
      </c>
      <c r="H3424" s="470">
        <v>4.68</v>
      </c>
      <c r="I3424" s="469"/>
      <c r="J3424" s="471" t="s">
        <v>1921</v>
      </c>
      <c r="K3424" s="471"/>
      <c r="L3424" s="470">
        <v>25.77</v>
      </c>
      <c r="M3424" s="346"/>
    </row>
    <row r="3425" spans="2:13" ht="13.5" outlineLevel="1" thickTop="1" x14ac:dyDescent="0.2">
      <c r="B3425" s="345"/>
      <c r="C3425" s="492"/>
      <c r="D3425" s="338"/>
      <c r="E3425" s="338"/>
      <c r="F3425" s="338"/>
      <c r="G3425" s="338"/>
      <c r="H3425" s="338"/>
      <c r="I3425" s="338"/>
      <c r="J3425" s="338"/>
      <c r="K3425" s="338"/>
      <c r="L3425" s="338"/>
      <c r="M3425" s="346"/>
    </row>
    <row r="3426" spans="2:13" ht="15" outlineLevel="1" x14ac:dyDescent="0.2">
      <c r="B3426" s="345"/>
      <c r="C3426" s="488"/>
      <c r="D3426" s="462" t="s">
        <v>1</v>
      </c>
      <c r="E3426" s="461" t="s">
        <v>2</v>
      </c>
      <c r="F3426" s="461" t="s">
        <v>3</v>
      </c>
      <c r="G3426" s="463" t="s">
        <v>1900</v>
      </c>
      <c r="H3426" s="463"/>
      <c r="I3426" s="464" t="s">
        <v>4</v>
      </c>
      <c r="J3426" s="462" t="s">
        <v>5</v>
      </c>
      <c r="K3426" s="462" t="s">
        <v>6</v>
      </c>
      <c r="L3426" s="462" t="s">
        <v>7</v>
      </c>
      <c r="M3426" s="346"/>
    </row>
    <row r="3427" spans="2:13" ht="25.5" outlineLevel="1" x14ac:dyDescent="0.2">
      <c r="B3427" s="345"/>
      <c r="C3427" s="489" t="s">
        <v>1901</v>
      </c>
      <c r="D3427" s="465" t="s">
        <v>2031</v>
      </c>
      <c r="E3427" s="443" t="s">
        <v>14</v>
      </c>
      <c r="F3427" s="443" t="s">
        <v>2032</v>
      </c>
      <c r="G3427" s="466" t="s">
        <v>1916</v>
      </c>
      <c r="H3427" s="466"/>
      <c r="I3427" s="332" t="s">
        <v>1050</v>
      </c>
      <c r="J3427" s="333">
        <v>1</v>
      </c>
      <c r="K3427" s="334">
        <v>22.27</v>
      </c>
      <c r="L3427" s="334">
        <v>22.27</v>
      </c>
      <c r="M3427" s="346"/>
    </row>
    <row r="3428" spans="2:13" ht="25.5" outlineLevel="1" x14ac:dyDescent="0.2">
      <c r="B3428" s="345"/>
      <c r="C3428" s="490" t="s">
        <v>1903</v>
      </c>
      <c r="D3428" s="467" t="s">
        <v>2615</v>
      </c>
      <c r="E3428" s="442" t="s">
        <v>14</v>
      </c>
      <c r="F3428" s="442" t="s">
        <v>2616</v>
      </c>
      <c r="G3428" s="468" t="s">
        <v>1916</v>
      </c>
      <c r="H3428" s="468"/>
      <c r="I3428" s="335" t="s">
        <v>1050</v>
      </c>
      <c r="J3428" s="336">
        <v>1</v>
      </c>
      <c r="K3428" s="337">
        <v>0.17</v>
      </c>
      <c r="L3428" s="337">
        <v>0.17</v>
      </c>
      <c r="M3428" s="346"/>
    </row>
    <row r="3429" spans="2:13" outlineLevel="1" x14ac:dyDescent="0.2">
      <c r="B3429" s="345"/>
      <c r="C3429" s="493" t="s">
        <v>1991</v>
      </c>
      <c r="D3429" s="472" t="s">
        <v>2610</v>
      </c>
      <c r="E3429" s="444" t="s">
        <v>14</v>
      </c>
      <c r="F3429" s="444" t="s">
        <v>1213</v>
      </c>
      <c r="G3429" s="473" t="s">
        <v>2596</v>
      </c>
      <c r="H3429" s="473"/>
      <c r="I3429" s="339" t="s">
        <v>1050</v>
      </c>
      <c r="J3429" s="340">
        <v>1</v>
      </c>
      <c r="K3429" s="341">
        <v>3.29</v>
      </c>
      <c r="L3429" s="341">
        <v>3.29</v>
      </c>
      <c r="M3429" s="346"/>
    </row>
    <row r="3430" spans="2:13" outlineLevel="1" x14ac:dyDescent="0.2">
      <c r="B3430" s="345"/>
      <c r="C3430" s="493" t="s">
        <v>1991</v>
      </c>
      <c r="D3430" s="472" t="s">
        <v>2617</v>
      </c>
      <c r="E3430" s="444" t="s">
        <v>14</v>
      </c>
      <c r="F3430" s="444" t="s">
        <v>1232</v>
      </c>
      <c r="G3430" s="473" t="s">
        <v>2019</v>
      </c>
      <c r="H3430" s="473"/>
      <c r="I3430" s="339" t="s">
        <v>1050</v>
      </c>
      <c r="J3430" s="340">
        <v>1</v>
      </c>
      <c r="K3430" s="341">
        <v>14.37</v>
      </c>
      <c r="L3430" s="341">
        <v>14.37</v>
      </c>
      <c r="M3430" s="346"/>
    </row>
    <row r="3431" spans="2:13" ht="25.5" outlineLevel="1" x14ac:dyDescent="0.2">
      <c r="B3431" s="345"/>
      <c r="C3431" s="493" t="s">
        <v>1991</v>
      </c>
      <c r="D3431" s="472" t="s">
        <v>2618</v>
      </c>
      <c r="E3431" s="444" t="s">
        <v>14</v>
      </c>
      <c r="F3431" s="444" t="s">
        <v>1323</v>
      </c>
      <c r="G3431" s="473" t="s">
        <v>1994</v>
      </c>
      <c r="H3431" s="473"/>
      <c r="I3431" s="339" t="s">
        <v>1050</v>
      </c>
      <c r="J3431" s="340">
        <v>1</v>
      </c>
      <c r="K3431" s="341">
        <v>1.34</v>
      </c>
      <c r="L3431" s="341">
        <v>1.34</v>
      </c>
      <c r="M3431" s="346"/>
    </row>
    <row r="3432" spans="2:13" outlineLevel="1" x14ac:dyDescent="0.2">
      <c r="B3432" s="345"/>
      <c r="C3432" s="493" t="s">
        <v>1991</v>
      </c>
      <c r="D3432" s="472" t="s">
        <v>2595</v>
      </c>
      <c r="E3432" s="444" t="s">
        <v>14</v>
      </c>
      <c r="F3432" s="444" t="s">
        <v>1237</v>
      </c>
      <c r="G3432" s="473" t="s">
        <v>2596</v>
      </c>
      <c r="H3432" s="473"/>
      <c r="I3432" s="339" t="s">
        <v>1050</v>
      </c>
      <c r="J3432" s="340">
        <v>1</v>
      </c>
      <c r="K3432" s="341">
        <v>1.05</v>
      </c>
      <c r="L3432" s="341">
        <v>1.05</v>
      </c>
      <c r="M3432" s="346"/>
    </row>
    <row r="3433" spans="2:13" ht="25.5" outlineLevel="1" x14ac:dyDescent="0.2">
      <c r="B3433" s="345"/>
      <c r="C3433" s="493" t="s">
        <v>1991</v>
      </c>
      <c r="D3433" s="472" t="s">
        <v>2619</v>
      </c>
      <c r="E3433" s="444" t="s">
        <v>14</v>
      </c>
      <c r="F3433" s="444" t="s">
        <v>1411</v>
      </c>
      <c r="G3433" s="473" t="s">
        <v>1994</v>
      </c>
      <c r="H3433" s="473"/>
      <c r="I3433" s="339" t="s">
        <v>1050</v>
      </c>
      <c r="J3433" s="340">
        <v>1</v>
      </c>
      <c r="K3433" s="341">
        <v>0.49</v>
      </c>
      <c r="L3433" s="341">
        <v>0.49</v>
      </c>
      <c r="M3433" s="346"/>
    </row>
    <row r="3434" spans="2:13" outlineLevel="1" x14ac:dyDescent="0.2">
      <c r="B3434" s="345"/>
      <c r="C3434" s="493" t="s">
        <v>1991</v>
      </c>
      <c r="D3434" s="472" t="s">
        <v>2597</v>
      </c>
      <c r="E3434" s="444" t="s">
        <v>14</v>
      </c>
      <c r="F3434" s="444" t="s">
        <v>1373</v>
      </c>
      <c r="G3434" s="473" t="s">
        <v>2010</v>
      </c>
      <c r="H3434" s="473"/>
      <c r="I3434" s="339" t="s">
        <v>1050</v>
      </c>
      <c r="J3434" s="340">
        <v>1</v>
      </c>
      <c r="K3434" s="341">
        <v>0.06</v>
      </c>
      <c r="L3434" s="341">
        <v>0.06</v>
      </c>
      <c r="M3434" s="346"/>
    </row>
    <row r="3435" spans="2:13" outlineLevel="1" x14ac:dyDescent="0.2">
      <c r="B3435" s="345"/>
      <c r="C3435" s="493" t="s">
        <v>1991</v>
      </c>
      <c r="D3435" s="472" t="s">
        <v>2614</v>
      </c>
      <c r="E3435" s="444" t="s">
        <v>14</v>
      </c>
      <c r="F3435" s="444" t="s">
        <v>1227</v>
      </c>
      <c r="G3435" s="473" t="s">
        <v>2271</v>
      </c>
      <c r="H3435" s="473"/>
      <c r="I3435" s="339" t="s">
        <v>1050</v>
      </c>
      <c r="J3435" s="340">
        <v>1</v>
      </c>
      <c r="K3435" s="341">
        <v>1.5</v>
      </c>
      <c r="L3435" s="341">
        <v>1.5</v>
      </c>
      <c r="M3435" s="346"/>
    </row>
    <row r="3436" spans="2:13" outlineLevel="1" x14ac:dyDescent="0.2">
      <c r="B3436" s="345"/>
      <c r="C3436" s="491"/>
      <c r="D3436" s="469"/>
      <c r="E3436" s="469"/>
      <c r="F3436" s="469"/>
      <c r="G3436" s="469" t="s">
        <v>1917</v>
      </c>
      <c r="H3436" s="470">
        <v>6.9191966999999996</v>
      </c>
      <c r="I3436" s="469" t="s">
        <v>1918</v>
      </c>
      <c r="J3436" s="470">
        <v>7.62</v>
      </c>
      <c r="K3436" s="469" t="s">
        <v>1919</v>
      </c>
      <c r="L3436" s="470">
        <v>14.54</v>
      </c>
      <c r="M3436" s="346"/>
    </row>
    <row r="3437" spans="2:13" ht="13.5" outlineLevel="1" thickBot="1" x14ac:dyDescent="0.25">
      <c r="B3437" s="345"/>
      <c r="C3437" s="491"/>
      <c r="D3437" s="469"/>
      <c r="E3437" s="469"/>
      <c r="F3437" s="469"/>
      <c r="G3437" s="469" t="s">
        <v>1920</v>
      </c>
      <c r="H3437" s="470">
        <v>4.95</v>
      </c>
      <c r="I3437" s="469"/>
      <c r="J3437" s="471" t="s">
        <v>1921</v>
      </c>
      <c r="K3437" s="471"/>
      <c r="L3437" s="470">
        <v>27.22</v>
      </c>
      <c r="M3437" s="346"/>
    </row>
    <row r="3438" spans="2:13" ht="13.5" outlineLevel="1" thickTop="1" x14ac:dyDescent="0.2">
      <c r="B3438" s="345"/>
      <c r="C3438" s="492"/>
      <c r="D3438" s="338"/>
      <c r="E3438" s="338"/>
      <c r="F3438" s="338"/>
      <c r="G3438" s="338"/>
      <c r="H3438" s="338"/>
      <c r="I3438" s="338"/>
      <c r="J3438" s="338"/>
      <c r="K3438" s="338"/>
      <c r="L3438" s="338"/>
      <c r="M3438" s="346"/>
    </row>
    <row r="3439" spans="2:13" ht="15" outlineLevel="1" x14ac:dyDescent="0.2">
      <c r="B3439" s="345"/>
      <c r="C3439" s="488"/>
      <c r="D3439" s="462" t="s">
        <v>1</v>
      </c>
      <c r="E3439" s="461" t="s">
        <v>2</v>
      </c>
      <c r="F3439" s="461" t="s">
        <v>3</v>
      </c>
      <c r="G3439" s="463" t="s">
        <v>1900</v>
      </c>
      <c r="H3439" s="463"/>
      <c r="I3439" s="464" t="s">
        <v>4</v>
      </c>
      <c r="J3439" s="462" t="s">
        <v>5</v>
      </c>
      <c r="K3439" s="462" t="s">
        <v>6</v>
      </c>
      <c r="L3439" s="462" t="s">
        <v>7</v>
      </c>
      <c r="M3439" s="346"/>
    </row>
    <row r="3440" spans="2:13" ht="25.5" outlineLevel="1" x14ac:dyDescent="0.2">
      <c r="B3440" s="345"/>
      <c r="C3440" s="489" t="s">
        <v>1901</v>
      </c>
      <c r="D3440" s="465" t="s">
        <v>2081</v>
      </c>
      <c r="E3440" s="443" t="s">
        <v>14</v>
      </c>
      <c r="F3440" s="443" t="s">
        <v>2082</v>
      </c>
      <c r="G3440" s="466" t="s">
        <v>1916</v>
      </c>
      <c r="H3440" s="466"/>
      <c r="I3440" s="332" t="s">
        <v>1050</v>
      </c>
      <c r="J3440" s="333">
        <v>1</v>
      </c>
      <c r="K3440" s="334">
        <v>17.399999999999999</v>
      </c>
      <c r="L3440" s="334">
        <v>17.399999999999999</v>
      </c>
      <c r="M3440" s="346"/>
    </row>
    <row r="3441" spans="2:13" ht="25.5" outlineLevel="1" x14ac:dyDescent="0.2">
      <c r="B3441" s="345"/>
      <c r="C3441" s="490" t="s">
        <v>1903</v>
      </c>
      <c r="D3441" s="467" t="s">
        <v>2620</v>
      </c>
      <c r="E3441" s="442" t="s">
        <v>14</v>
      </c>
      <c r="F3441" s="442" t="s">
        <v>2621</v>
      </c>
      <c r="G3441" s="468" t="s">
        <v>1916</v>
      </c>
      <c r="H3441" s="468"/>
      <c r="I3441" s="335" t="s">
        <v>1050</v>
      </c>
      <c r="J3441" s="336">
        <v>1</v>
      </c>
      <c r="K3441" s="337">
        <v>0.09</v>
      </c>
      <c r="L3441" s="337">
        <v>0.09</v>
      </c>
      <c r="M3441" s="346"/>
    </row>
    <row r="3442" spans="2:13" outlineLevel="1" x14ac:dyDescent="0.2">
      <c r="B3442" s="345"/>
      <c r="C3442" s="493" t="s">
        <v>1991</v>
      </c>
      <c r="D3442" s="472" t="s">
        <v>2622</v>
      </c>
      <c r="E3442" s="444" t="s">
        <v>14</v>
      </c>
      <c r="F3442" s="444" t="s">
        <v>1516</v>
      </c>
      <c r="G3442" s="473" t="s">
        <v>2019</v>
      </c>
      <c r="H3442" s="473"/>
      <c r="I3442" s="339" t="s">
        <v>1050</v>
      </c>
      <c r="J3442" s="340">
        <v>1</v>
      </c>
      <c r="K3442" s="341">
        <v>10.58</v>
      </c>
      <c r="L3442" s="341">
        <v>10.58</v>
      </c>
      <c r="M3442" s="346"/>
    </row>
    <row r="3443" spans="2:13" outlineLevel="1" x14ac:dyDescent="0.2">
      <c r="B3443" s="345"/>
      <c r="C3443" s="493" t="s">
        <v>1991</v>
      </c>
      <c r="D3443" s="472" t="s">
        <v>2610</v>
      </c>
      <c r="E3443" s="444" t="s">
        <v>14</v>
      </c>
      <c r="F3443" s="444" t="s">
        <v>1213</v>
      </c>
      <c r="G3443" s="473" t="s">
        <v>2596</v>
      </c>
      <c r="H3443" s="473"/>
      <c r="I3443" s="339" t="s">
        <v>1050</v>
      </c>
      <c r="J3443" s="340">
        <v>1</v>
      </c>
      <c r="K3443" s="341">
        <v>3.29</v>
      </c>
      <c r="L3443" s="341">
        <v>3.29</v>
      </c>
      <c r="M3443" s="346"/>
    </row>
    <row r="3444" spans="2:13" ht="25.5" outlineLevel="1" x14ac:dyDescent="0.2">
      <c r="B3444" s="345"/>
      <c r="C3444" s="493" t="s">
        <v>1991</v>
      </c>
      <c r="D3444" s="472" t="s">
        <v>2623</v>
      </c>
      <c r="E3444" s="444" t="s">
        <v>14</v>
      </c>
      <c r="F3444" s="444" t="s">
        <v>1330</v>
      </c>
      <c r="G3444" s="473" t="s">
        <v>1994</v>
      </c>
      <c r="H3444" s="473"/>
      <c r="I3444" s="339" t="s">
        <v>1050</v>
      </c>
      <c r="J3444" s="340">
        <v>1</v>
      </c>
      <c r="K3444" s="341">
        <v>0.82</v>
      </c>
      <c r="L3444" s="341">
        <v>0.82</v>
      </c>
      <c r="M3444" s="346"/>
    </row>
    <row r="3445" spans="2:13" ht="25.5" outlineLevel="1" x14ac:dyDescent="0.2">
      <c r="B3445" s="345"/>
      <c r="C3445" s="493" t="s">
        <v>1991</v>
      </c>
      <c r="D3445" s="472" t="s">
        <v>1755</v>
      </c>
      <c r="E3445" s="444" t="s">
        <v>14</v>
      </c>
      <c r="F3445" s="444" t="s">
        <v>1756</v>
      </c>
      <c r="G3445" s="473" t="s">
        <v>1994</v>
      </c>
      <c r="H3445" s="473"/>
      <c r="I3445" s="339" t="s">
        <v>1050</v>
      </c>
      <c r="J3445" s="340">
        <v>1</v>
      </c>
      <c r="K3445" s="341">
        <v>0.01</v>
      </c>
      <c r="L3445" s="341">
        <v>0.01</v>
      </c>
      <c r="M3445" s="346"/>
    </row>
    <row r="3446" spans="2:13" outlineLevel="1" x14ac:dyDescent="0.2">
      <c r="B3446" s="345"/>
      <c r="C3446" s="493" t="s">
        <v>1991</v>
      </c>
      <c r="D3446" s="472" t="s">
        <v>2595</v>
      </c>
      <c r="E3446" s="444" t="s">
        <v>14</v>
      </c>
      <c r="F3446" s="444" t="s">
        <v>1237</v>
      </c>
      <c r="G3446" s="473" t="s">
        <v>2596</v>
      </c>
      <c r="H3446" s="473"/>
      <c r="I3446" s="339" t="s">
        <v>1050</v>
      </c>
      <c r="J3446" s="340">
        <v>1</v>
      </c>
      <c r="K3446" s="341">
        <v>1.05</v>
      </c>
      <c r="L3446" s="341">
        <v>1.05</v>
      </c>
      <c r="M3446" s="346"/>
    </row>
    <row r="3447" spans="2:13" outlineLevel="1" x14ac:dyDescent="0.2">
      <c r="B3447" s="345"/>
      <c r="C3447" s="493" t="s">
        <v>1991</v>
      </c>
      <c r="D3447" s="472" t="s">
        <v>2597</v>
      </c>
      <c r="E3447" s="444" t="s">
        <v>14</v>
      </c>
      <c r="F3447" s="444" t="s">
        <v>1373</v>
      </c>
      <c r="G3447" s="473" t="s">
        <v>2010</v>
      </c>
      <c r="H3447" s="473"/>
      <c r="I3447" s="339" t="s">
        <v>1050</v>
      </c>
      <c r="J3447" s="340">
        <v>1</v>
      </c>
      <c r="K3447" s="341">
        <v>0.06</v>
      </c>
      <c r="L3447" s="341">
        <v>0.06</v>
      </c>
      <c r="M3447" s="346"/>
    </row>
    <row r="3448" spans="2:13" outlineLevel="1" x14ac:dyDescent="0.2">
      <c r="B3448" s="345"/>
      <c r="C3448" s="493" t="s">
        <v>1991</v>
      </c>
      <c r="D3448" s="472" t="s">
        <v>2614</v>
      </c>
      <c r="E3448" s="444" t="s">
        <v>14</v>
      </c>
      <c r="F3448" s="444" t="s">
        <v>1227</v>
      </c>
      <c r="G3448" s="473" t="s">
        <v>2271</v>
      </c>
      <c r="H3448" s="473"/>
      <c r="I3448" s="339" t="s">
        <v>1050</v>
      </c>
      <c r="J3448" s="340">
        <v>1</v>
      </c>
      <c r="K3448" s="341">
        <v>1.5</v>
      </c>
      <c r="L3448" s="341">
        <v>1.5</v>
      </c>
      <c r="M3448" s="346"/>
    </row>
    <row r="3449" spans="2:13" outlineLevel="1" x14ac:dyDescent="0.2">
      <c r="B3449" s="345"/>
      <c r="C3449" s="491"/>
      <c r="D3449" s="469"/>
      <c r="E3449" s="469"/>
      <c r="F3449" s="469"/>
      <c r="G3449" s="469" t="s">
        <v>1917</v>
      </c>
      <c r="H3449" s="470">
        <v>5.0775673000000001</v>
      </c>
      <c r="I3449" s="469" t="s">
        <v>1918</v>
      </c>
      <c r="J3449" s="470">
        <v>5.59</v>
      </c>
      <c r="K3449" s="469" t="s">
        <v>1919</v>
      </c>
      <c r="L3449" s="470">
        <v>10.67</v>
      </c>
      <c r="M3449" s="346"/>
    </row>
    <row r="3450" spans="2:13" ht="13.5" outlineLevel="1" thickBot="1" x14ac:dyDescent="0.25">
      <c r="B3450" s="345"/>
      <c r="C3450" s="491"/>
      <c r="D3450" s="469"/>
      <c r="E3450" s="469"/>
      <c r="F3450" s="469"/>
      <c r="G3450" s="469" t="s">
        <v>1920</v>
      </c>
      <c r="H3450" s="470">
        <v>3.86</v>
      </c>
      <c r="I3450" s="469"/>
      <c r="J3450" s="471" t="s">
        <v>1921</v>
      </c>
      <c r="K3450" s="471"/>
      <c r="L3450" s="470">
        <v>21.26</v>
      </c>
      <c r="M3450" s="346"/>
    </row>
    <row r="3451" spans="2:13" ht="13.5" outlineLevel="1" thickTop="1" x14ac:dyDescent="0.2">
      <c r="B3451" s="345"/>
      <c r="C3451" s="492"/>
      <c r="D3451" s="338"/>
      <c r="E3451" s="338"/>
      <c r="F3451" s="338"/>
      <c r="G3451" s="338"/>
      <c r="H3451" s="338"/>
      <c r="I3451" s="338"/>
      <c r="J3451" s="338"/>
      <c r="K3451" s="338"/>
      <c r="L3451" s="338"/>
      <c r="M3451" s="346"/>
    </row>
    <row r="3452" spans="2:13" ht="15" outlineLevel="1" x14ac:dyDescent="0.2">
      <c r="B3452" s="345"/>
      <c r="C3452" s="488"/>
      <c r="D3452" s="462" t="s">
        <v>1</v>
      </c>
      <c r="E3452" s="461" t="s">
        <v>2</v>
      </c>
      <c r="F3452" s="461" t="s">
        <v>3</v>
      </c>
      <c r="G3452" s="463" t="s">
        <v>1900</v>
      </c>
      <c r="H3452" s="463"/>
      <c r="I3452" s="464" t="s">
        <v>4</v>
      </c>
      <c r="J3452" s="462" t="s">
        <v>5</v>
      </c>
      <c r="K3452" s="462" t="s">
        <v>6</v>
      </c>
      <c r="L3452" s="462" t="s">
        <v>7</v>
      </c>
      <c r="M3452" s="346"/>
    </row>
    <row r="3453" spans="2:13" ht="25.5" outlineLevel="1" x14ac:dyDescent="0.2">
      <c r="B3453" s="345"/>
      <c r="C3453" s="489" t="s">
        <v>1901</v>
      </c>
      <c r="D3453" s="465" t="s">
        <v>2162</v>
      </c>
      <c r="E3453" s="443" t="s">
        <v>14</v>
      </c>
      <c r="F3453" s="443" t="s">
        <v>2163</v>
      </c>
      <c r="G3453" s="466" t="s">
        <v>1916</v>
      </c>
      <c r="H3453" s="466"/>
      <c r="I3453" s="332" t="s">
        <v>1050</v>
      </c>
      <c r="J3453" s="333">
        <v>1</v>
      </c>
      <c r="K3453" s="334">
        <v>22.26</v>
      </c>
      <c r="L3453" s="334">
        <v>22.26</v>
      </c>
      <c r="M3453" s="346"/>
    </row>
    <row r="3454" spans="2:13" ht="25.5" outlineLevel="1" x14ac:dyDescent="0.2">
      <c r="B3454" s="345"/>
      <c r="C3454" s="490" t="s">
        <v>1903</v>
      </c>
      <c r="D3454" s="467" t="s">
        <v>2624</v>
      </c>
      <c r="E3454" s="442" t="s">
        <v>14</v>
      </c>
      <c r="F3454" s="442" t="s">
        <v>2625</v>
      </c>
      <c r="G3454" s="468" t="s">
        <v>1916</v>
      </c>
      <c r="H3454" s="468"/>
      <c r="I3454" s="335" t="s">
        <v>1050</v>
      </c>
      <c r="J3454" s="336">
        <v>1</v>
      </c>
      <c r="K3454" s="337">
        <v>0.13</v>
      </c>
      <c r="L3454" s="337">
        <v>0.13</v>
      </c>
      <c r="M3454" s="346"/>
    </row>
    <row r="3455" spans="2:13" outlineLevel="1" x14ac:dyDescent="0.2">
      <c r="B3455" s="345"/>
      <c r="C3455" s="493" t="s">
        <v>1991</v>
      </c>
      <c r="D3455" s="472" t="s">
        <v>2626</v>
      </c>
      <c r="E3455" s="444" t="s">
        <v>14</v>
      </c>
      <c r="F3455" s="444" t="s">
        <v>1403</v>
      </c>
      <c r="G3455" s="473" t="s">
        <v>2019</v>
      </c>
      <c r="H3455" s="473"/>
      <c r="I3455" s="339" t="s">
        <v>1050</v>
      </c>
      <c r="J3455" s="340">
        <v>1</v>
      </c>
      <c r="K3455" s="341">
        <v>14.39</v>
      </c>
      <c r="L3455" s="341">
        <v>14.39</v>
      </c>
      <c r="M3455" s="346"/>
    </row>
    <row r="3456" spans="2:13" outlineLevel="1" x14ac:dyDescent="0.2">
      <c r="B3456" s="345"/>
      <c r="C3456" s="493" t="s">
        <v>1991</v>
      </c>
      <c r="D3456" s="472" t="s">
        <v>2610</v>
      </c>
      <c r="E3456" s="444" t="s">
        <v>14</v>
      </c>
      <c r="F3456" s="444" t="s">
        <v>1213</v>
      </c>
      <c r="G3456" s="473" t="s">
        <v>2596</v>
      </c>
      <c r="H3456" s="473"/>
      <c r="I3456" s="339" t="s">
        <v>1050</v>
      </c>
      <c r="J3456" s="340">
        <v>1</v>
      </c>
      <c r="K3456" s="341">
        <v>3.29</v>
      </c>
      <c r="L3456" s="341">
        <v>3.29</v>
      </c>
      <c r="M3456" s="346"/>
    </row>
    <row r="3457" spans="2:13" outlineLevel="1" x14ac:dyDescent="0.2">
      <c r="B3457" s="345"/>
      <c r="C3457" s="493" t="s">
        <v>1991</v>
      </c>
      <c r="D3457" s="472" t="s">
        <v>2627</v>
      </c>
      <c r="E3457" s="444" t="s">
        <v>14</v>
      </c>
      <c r="F3457" s="444" t="s">
        <v>1271</v>
      </c>
      <c r="G3457" s="473" t="s">
        <v>1994</v>
      </c>
      <c r="H3457" s="473"/>
      <c r="I3457" s="339" t="s">
        <v>1050</v>
      </c>
      <c r="J3457" s="340">
        <v>1</v>
      </c>
      <c r="K3457" s="341">
        <v>1.25</v>
      </c>
      <c r="L3457" s="341">
        <v>1.25</v>
      </c>
      <c r="M3457" s="346"/>
    </row>
    <row r="3458" spans="2:13" ht="25.5" outlineLevel="1" x14ac:dyDescent="0.2">
      <c r="B3458" s="345"/>
      <c r="C3458" s="493" t="s">
        <v>1991</v>
      </c>
      <c r="D3458" s="472" t="s">
        <v>2628</v>
      </c>
      <c r="E3458" s="444" t="s">
        <v>14</v>
      </c>
      <c r="F3458" s="444" t="s">
        <v>1312</v>
      </c>
      <c r="G3458" s="473" t="s">
        <v>1994</v>
      </c>
      <c r="H3458" s="473"/>
      <c r="I3458" s="339" t="s">
        <v>1050</v>
      </c>
      <c r="J3458" s="340">
        <v>1</v>
      </c>
      <c r="K3458" s="341">
        <v>0.59</v>
      </c>
      <c r="L3458" s="341">
        <v>0.59</v>
      </c>
      <c r="M3458" s="346"/>
    </row>
    <row r="3459" spans="2:13" outlineLevel="1" x14ac:dyDescent="0.2">
      <c r="B3459" s="345"/>
      <c r="C3459" s="493" t="s">
        <v>1991</v>
      </c>
      <c r="D3459" s="472" t="s">
        <v>2595</v>
      </c>
      <c r="E3459" s="444" t="s">
        <v>14</v>
      </c>
      <c r="F3459" s="444" t="s">
        <v>1237</v>
      </c>
      <c r="G3459" s="473" t="s">
        <v>2596</v>
      </c>
      <c r="H3459" s="473"/>
      <c r="I3459" s="339" t="s">
        <v>1050</v>
      </c>
      <c r="J3459" s="340">
        <v>1</v>
      </c>
      <c r="K3459" s="341">
        <v>1.05</v>
      </c>
      <c r="L3459" s="341">
        <v>1.05</v>
      </c>
      <c r="M3459" s="346"/>
    </row>
    <row r="3460" spans="2:13" outlineLevel="1" x14ac:dyDescent="0.2">
      <c r="B3460" s="345"/>
      <c r="C3460" s="493" t="s">
        <v>1991</v>
      </c>
      <c r="D3460" s="472" t="s">
        <v>2597</v>
      </c>
      <c r="E3460" s="444" t="s">
        <v>14</v>
      </c>
      <c r="F3460" s="444" t="s">
        <v>1373</v>
      </c>
      <c r="G3460" s="473" t="s">
        <v>2010</v>
      </c>
      <c r="H3460" s="473"/>
      <c r="I3460" s="339" t="s">
        <v>1050</v>
      </c>
      <c r="J3460" s="340">
        <v>1</v>
      </c>
      <c r="K3460" s="341">
        <v>0.06</v>
      </c>
      <c r="L3460" s="341">
        <v>0.06</v>
      </c>
      <c r="M3460" s="346"/>
    </row>
    <row r="3461" spans="2:13" outlineLevel="1" x14ac:dyDescent="0.2">
      <c r="B3461" s="345"/>
      <c r="C3461" s="493" t="s">
        <v>1991</v>
      </c>
      <c r="D3461" s="472" t="s">
        <v>2614</v>
      </c>
      <c r="E3461" s="444" t="s">
        <v>14</v>
      </c>
      <c r="F3461" s="444" t="s">
        <v>1227</v>
      </c>
      <c r="G3461" s="473" t="s">
        <v>2271</v>
      </c>
      <c r="H3461" s="473"/>
      <c r="I3461" s="339" t="s">
        <v>1050</v>
      </c>
      <c r="J3461" s="340">
        <v>1</v>
      </c>
      <c r="K3461" s="341">
        <v>1.5</v>
      </c>
      <c r="L3461" s="341">
        <v>1.5</v>
      </c>
      <c r="M3461" s="346"/>
    </row>
    <row r="3462" spans="2:13" outlineLevel="1" x14ac:dyDescent="0.2">
      <c r="B3462" s="345"/>
      <c r="C3462" s="491"/>
      <c r="D3462" s="469"/>
      <c r="E3462" s="469"/>
      <c r="F3462" s="469"/>
      <c r="G3462" s="469" t="s">
        <v>1917</v>
      </c>
      <c r="H3462" s="470">
        <v>6.9096792999999996</v>
      </c>
      <c r="I3462" s="469" t="s">
        <v>1918</v>
      </c>
      <c r="J3462" s="470">
        <v>7.61</v>
      </c>
      <c r="K3462" s="469" t="s">
        <v>1919</v>
      </c>
      <c r="L3462" s="470">
        <v>14.52</v>
      </c>
      <c r="M3462" s="346"/>
    </row>
    <row r="3463" spans="2:13" ht="13.5" outlineLevel="1" thickBot="1" x14ac:dyDescent="0.25">
      <c r="B3463" s="345"/>
      <c r="C3463" s="491"/>
      <c r="D3463" s="469"/>
      <c r="E3463" s="469"/>
      <c r="F3463" s="469"/>
      <c r="G3463" s="469" t="s">
        <v>1920</v>
      </c>
      <c r="H3463" s="470">
        <v>4.9400000000000004</v>
      </c>
      <c r="I3463" s="469"/>
      <c r="J3463" s="471" t="s">
        <v>1921</v>
      </c>
      <c r="K3463" s="471"/>
      <c r="L3463" s="470">
        <v>27.2</v>
      </c>
      <c r="M3463" s="346"/>
    </row>
    <row r="3464" spans="2:13" ht="13.5" outlineLevel="1" thickTop="1" x14ac:dyDescent="0.2">
      <c r="B3464" s="345"/>
      <c r="C3464" s="492"/>
      <c r="D3464" s="338"/>
      <c r="E3464" s="338"/>
      <c r="F3464" s="338"/>
      <c r="G3464" s="338"/>
      <c r="H3464" s="338"/>
      <c r="I3464" s="338"/>
      <c r="J3464" s="338"/>
      <c r="K3464" s="338"/>
      <c r="L3464" s="338"/>
      <c r="M3464" s="346"/>
    </row>
    <row r="3465" spans="2:13" ht="15" outlineLevel="1" x14ac:dyDescent="0.2">
      <c r="B3465" s="345"/>
      <c r="C3465" s="488"/>
      <c r="D3465" s="462" t="s">
        <v>1</v>
      </c>
      <c r="E3465" s="461" t="s">
        <v>2</v>
      </c>
      <c r="F3465" s="461" t="s">
        <v>3</v>
      </c>
      <c r="G3465" s="463" t="s">
        <v>1900</v>
      </c>
      <c r="H3465" s="463"/>
      <c r="I3465" s="464" t="s">
        <v>4</v>
      </c>
      <c r="J3465" s="462" t="s">
        <v>5</v>
      </c>
      <c r="K3465" s="462" t="s">
        <v>6</v>
      </c>
      <c r="L3465" s="462" t="s">
        <v>7</v>
      </c>
      <c r="M3465" s="346"/>
    </row>
    <row r="3466" spans="2:13" ht="38.25" outlineLevel="1" x14ac:dyDescent="0.2">
      <c r="B3466" s="345"/>
      <c r="C3466" s="489" t="s">
        <v>1901</v>
      </c>
      <c r="D3466" s="465" t="s">
        <v>2280</v>
      </c>
      <c r="E3466" s="443" t="s">
        <v>14</v>
      </c>
      <c r="F3466" s="443" t="s">
        <v>2281</v>
      </c>
      <c r="G3466" s="466" t="s">
        <v>1938</v>
      </c>
      <c r="H3466" s="466"/>
      <c r="I3466" s="332" t="s">
        <v>83</v>
      </c>
      <c r="J3466" s="333">
        <v>1</v>
      </c>
      <c r="K3466" s="334">
        <v>13.25</v>
      </c>
      <c r="L3466" s="334">
        <v>13.25</v>
      </c>
      <c r="M3466" s="346"/>
    </row>
    <row r="3467" spans="2:13" ht="25.5" outlineLevel="1" x14ac:dyDescent="0.2">
      <c r="B3467" s="345"/>
      <c r="C3467" s="490" t="s">
        <v>1903</v>
      </c>
      <c r="D3467" s="467" t="s">
        <v>2159</v>
      </c>
      <c r="E3467" s="442" t="s">
        <v>14</v>
      </c>
      <c r="F3467" s="442" t="s">
        <v>2160</v>
      </c>
      <c r="G3467" s="468" t="s">
        <v>1916</v>
      </c>
      <c r="H3467" s="468"/>
      <c r="I3467" s="335" t="s">
        <v>1050</v>
      </c>
      <c r="J3467" s="336">
        <v>6.8000000000000005E-2</v>
      </c>
      <c r="K3467" s="337">
        <v>26.85</v>
      </c>
      <c r="L3467" s="337">
        <v>1.82</v>
      </c>
      <c r="M3467" s="346"/>
    </row>
    <row r="3468" spans="2:13" ht="25.5" outlineLevel="1" x14ac:dyDescent="0.2">
      <c r="B3468" s="345"/>
      <c r="C3468" s="490" t="s">
        <v>1903</v>
      </c>
      <c r="D3468" s="467" t="s">
        <v>1997</v>
      </c>
      <c r="E3468" s="442" t="s">
        <v>14</v>
      </c>
      <c r="F3468" s="442" t="s">
        <v>1998</v>
      </c>
      <c r="G3468" s="468" t="s">
        <v>1916</v>
      </c>
      <c r="H3468" s="468"/>
      <c r="I3468" s="335" t="s">
        <v>1050</v>
      </c>
      <c r="J3468" s="336">
        <v>3.4000000000000002E-2</v>
      </c>
      <c r="K3468" s="337">
        <v>21.09</v>
      </c>
      <c r="L3468" s="337">
        <v>0.71</v>
      </c>
      <c r="M3468" s="346"/>
    </row>
    <row r="3469" spans="2:13" ht="38.25" outlineLevel="1" x14ac:dyDescent="0.2">
      <c r="B3469" s="345"/>
      <c r="C3469" s="493" t="s">
        <v>1991</v>
      </c>
      <c r="D3469" s="472" t="s">
        <v>2629</v>
      </c>
      <c r="E3469" s="444" t="s">
        <v>14</v>
      </c>
      <c r="F3469" s="444" t="s">
        <v>1318</v>
      </c>
      <c r="G3469" s="473" t="s">
        <v>1993</v>
      </c>
      <c r="H3469" s="473"/>
      <c r="I3469" s="339" t="s">
        <v>83</v>
      </c>
      <c r="J3469" s="340">
        <v>1.163</v>
      </c>
      <c r="K3469" s="341">
        <v>9.09</v>
      </c>
      <c r="L3469" s="341">
        <v>10.57</v>
      </c>
      <c r="M3469" s="346"/>
    </row>
    <row r="3470" spans="2:13" outlineLevel="1" x14ac:dyDescent="0.2">
      <c r="B3470" s="345"/>
      <c r="C3470" s="493" t="s">
        <v>1991</v>
      </c>
      <c r="D3470" s="472" t="s">
        <v>1743</v>
      </c>
      <c r="E3470" s="444" t="s">
        <v>14</v>
      </c>
      <c r="F3470" s="444" t="s">
        <v>1744</v>
      </c>
      <c r="G3470" s="473" t="s">
        <v>1993</v>
      </c>
      <c r="H3470" s="473"/>
      <c r="I3470" s="339" t="s">
        <v>166</v>
      </c>
      <c r="J3470" s="340">
        <v>6.0000000000000001E-3</v>
      </c>
      <c r="K3470" s="341">
        <v>25.51</v>
      </c>
      <c r="L3470" s="341">
        <v>0.15</v>
      </c>
      <c r="M3470" s="346"/>
    </row>
    <row r="3471" spans="2:13" outlineLevel="1" x14ac:dyDescent="0.2">
      <c r="B3471" s="345"/>
      <c r="C3471" s="491"/>
      <c r="D3471" s="469"/>
      <c r="E3471" s="469"/>
      <c r="F3471" s="469"/>
      <c r="G3471" s="469" t="s">
        <v>1917</v>
      </c>
      <c r="H3471" s="470">
        <v>0.83277814790139904</v>
      </c>
      <c r="I3471" s="469" t="s">
        <v>1918</v>
      </c>
      <c r="J3471" s="470">
        <v>0.92</v>
      </c>
      <c r="K3471" s="469" t="s">
        <v>1919</v>
      </c>
      <c r="L3471" s="470">
        <v>1.75</v>
      </c>
      <c r="M3471" s="346"/>
    </row>
    <row r="3472" spans="2:13" ht="13.5" outlineLevel="1" thickBot="1" x14ac:dyDescent="0.25">
      <c r="B3472" s="345"/>
      <c r="C3472" s="491"/>
      <c r="D3472" s="469"/>
      <c r="E3472" s="469"/>
      <c r="F3472" s="469"/>
      <c r="G3472" s="469" t="s">
        <v>1920</v>
      </c>
      <c r="H3472" s="470">
        <v>2.94</v>
      </c>
      <c r="I3472" s="469"/>
      <c r="J3472" s="471" t="s">
        <v>1921</v>
      </c>
      <c r="K3472" s="471"/>
      <c r="L3472" s="470">
        <v>16.190000000000001</v>
      </c>
      <c r="M3472" s="346"/>
    </row>
    <row r="3473" spans="2:13" ht="13.5" outlineLevel="1" thickTop="1" x14ac:dyDescent="0.2">
      <c r="B3473" s="345"/>
      <c r="C3473" s="492"/>
      <c r="D3473" s="338"/>
      <c r="E3473" s="338"/>
      <c r="F3473" s="338"/>
      <c r="G3473" s="338"/>
      <c r="H3473" s="338"/>
      <c r="I3473" s="338"/>
      <c r="J3473" s="338"/>
      <c r="K3473" s="338"/>
      <c r="L3473" s="338"/>
      <c r="M3473" s="346"/>
    </row>
    <row r="3474" spans="2:13" ht="15" outlineLevel="1" x14ac:dyDescent="0.2">
      <c r="B3474" s="345"/>
      <c r="C3474" s="488"/>
      <c r="D3474" s="462" t="s">
        <v>1</v>
      </c>
      <c r="E3474" s="461" t="s">
        <v>2</v>
      </c>
      <c r="F3474" s="461" t="s">
        <v>3</v>
      </c>
      <c r="G3474" s="463" t="s">
        <v>1900</v>
      </c>
      <c r="H3474" s="463"/>
      <c r="I3474" s="464" t="s">
        <v>4</v>
      </c>
      <c r="J3474" s="462" t="s">
        <v>5</v>
      </c>
      <c r="K3474" s="462" t="s">
        <v>6</v>
      </c>
      <c r="L3474" s="462" t="s">
        <v>7</v>
      </c>
      <c r="M3474" s="346"/>
    </row>
    <row r="3475" spans="2:13" ht="38.25" outlineLevel="1" x14ac:dyDescent="0.2">
      <c r="B3475" s="345"/>
      <c r="C3475" s="489" t="s">
        <v>1901</v>
      </c>
      <c r="D3475" s="465" t="s">
        <v>1944</v>
      </c>
      <c r="E3475" s="443" t="s">
        <v>14</v>
      </c>
      <c r="F3475" s="443" t="s">
        <v>1945</v>
      </c>
      <c r="G3475" s="466" t="s">
        <v>1941</v>
      </c>
      <c r="H3475" s="466"/>
      <c r="I3475" s="332" t="s">
        <v>90</v>
      </c>
      <c r="J3475" s="333">
        <v>1</v>
      </c>
      <c r="K3475" s="334">
        <v>1035.28</v>
      </c>
      <c r="L3475" s="334">
        <v>1035.28</v>
      </c>
      <c r="M3475" s="346"/>
    </row>
    <row r="3476" spans="2:13" ht="38.25" outlineLevel="1" x14ac:dyDescent="0.2">
      <c r="B3476" s="345"/>
      <c r="C3476" s="490" t="s">
        <v>1903</v>
      </c>
      <c r="D3476" s="467" t="s">
        <v>2056</v>
      </c>
      <c r="E3476" s="442" t="s">
        <v>14</v>
      </c>
      <c r="F3476" s="442" t="s">
        <v>2057</v>
      </c>
      <c r="G3476" s="468" t="s">
        <v>1916</v>
      </c>
      <c r="H3476" s="468"/>
      <c r="I3476" s="335" t="s">
        <v>90</v>
      </c>
      <c r="J3476" s="336">
        <v>0.13</v>
      </c>
      <c r="K3476" s="337">
        <v>690.52</v>
      </c>
      <c r="L3476" s="337">
        <v>89.76</v>
      </c>
      <c r="M3476" s="346"/>
    </row>
    <row r="3477" spans="2:13" ht="25.5" outlineLevel="1" x14ac:dyDescent="0.2">
      <c r="B3477" s="345"/>
      <c r="C3477" s="490" t="s">
        <v>1903</v>
      </c>
      <c r="D3477" s="467" t="s">
        <v>2014</v>
      </c>
      <c r="E3477" s="442" t="s">
        <v>14</v>
      </c>
      <c r="F3477" s="442" t="s">
        <v>2015</v>
      </c>
      <c r="G3477" s="468" t="s">
        <v>1916</v>
      </c>
      <c r="H3477" s="468"/>
      <c r="I3477" s="335" t="s">
        <v>1050</v>
      </c>
      <c r="J3477" s="336">
        <v>10.263</v>
      </c>
      <c r="K3477" s="337">
        <v>28.33</v>
      </c>
      <c r="L3477" s="337">
        <v>290.75</v>
      </c>
      <c r="M3477" s="346"/>
    </row>
    <row r="3478" spans="2:13" ht="25.5" outlineLevel="1" x14ac:dyDescent="0.2">
      <c r="B3478" s="345"/>
      <c r="C3478" s="490" t="s">
        <v>1903</v>
      </c>
      <c r="D3478" s="467" t="s">
        <v>1997</v>
      </c>
      <c r="E3478" s="442" t="s">
        <v>14</v>
      </c>
      <c r="F3478" s="442" t="s">
        <v>1998</v>
      </c>
      <c r="G3478" s="468" t="s">
        <v>1916</v>
      </c>
      <c r="H3478" s="468"/>
      <c r="I3478" s="335" t="s">
        <v>1050</v>
      </c>
      <c r="J3478" s="336">
        <v>5.1319999999999997</v>
      </c>
      <c r="K3478" s="337">
        <v>21.09</v>
      </c>
      <c r="L3478" s="337">
        <v>108.23</v>
      </c>
      <c r="M3478" s="346"/>
    </row>
    <row r="3479" spans="2:13" outlineLevel="1" x14ac:dyDescent="0.2">
      <c r="B3479" s="345"/>
      <c r="C3479" s="493" t="s">
        <v>1991</v>
      </c>
      <c r="D3479" s="472" t="s">
        <v>2630</v>
      </c>
      <c r="E3479" s="444" t="s">
        <v>14</v>
      </c>
      <c r="F3479" s="444" t="s">
        <v>1512</v>
      </c>
      <c r="G3479" s="473" t="s">
        <v>1993</v>
      </c>
      <c r="H3479" s="473"/>
      <c r="I3479" s="339" t="s">
        <v>29</v>
      </c>
      <c r="J3479" s="340">
        <v>122.27</v>
      </c>
      <c r="K3479" s="341">
        <v>4.47</v>
      </c>
      <c r="L3479" s="341">
        <v>546.54</v>
      </c>
      <c r="M3479" s="346"/>
    </row>
    <row r="3480" spans="2:13" outlineLevel="1" x14ac:dyDescent="0.2">
      <c r="B3480" s="345"/>
      <c r="C3480" s="491"/>
      <c r="D3480" s="469"/>
      <c r="E3480" s="469"/>
      <c r="F3480" s="469"/>
      <c r="G3480" s="469" t="s">
        <v>1917</v>
      </c>
      <c r="H3480" s="470">
        <v>136.3519558389645</v>
      </c>
      <c r="I3480" s="469" t="s">
        <v>1918</v>
      </c>
      <c r="J3480" s="470">
        <v>150.18</v>
      </c>
      <c r="K3480" s="469" t="s">
        <v>1919</v>
      </c>
      <c r="L3480" s="470">
        <v>286.53000000000003</v>
      </c>
      <c r="M3480" s="346"/>
    </row>
    <row r="3481" spans="2:13" ht="13.5" outlineLevel="1" thickBot="1" x14ac:dyDescent="0.25">
      <c r="B3481" s="345"/>
      <c r="C3481" s="491"/>
      <c r="D3481" s="469"/>
      <c r="E3481" s="469"/>
      <c r="F3481" s="469"/>
      <c r="G3481" s="469" t="s">
        <v>1920</v>
      </c>
      <c r="H3481" s="470">
        <v>230.14</v>
      </c>
      <c r="I3481" s="469"/>
      <c r="J3481" s="471" t="s">
        <v>1921</v>
      </c>
      <c r="K3481" s="471"/>
      <c r="L3481" s="470">
        <v>1265.42</v>
      </c>
      <c r="M3481" s="346"/>
    </row>
    <row r="3482" spans="2:13" ht="13.5" outlineLevel="1" thickTop="1" x14ac:dyDescent="0.2">
      <c r="B3482" s="345"/>
      <c r="C3482" s="492"/>
      <c r="D3482" s="338"/>
      <c r="E3482" s="338"/>
      <c r="F3482" s="338"/>
      <c r="G3482" s="338"/>
      <c r="H3482" s="338"/>
      <c r="I3482" s="338"/>
      <c r="J3482" s="338"/>
      <c r="K3482" s="338"/>
      <c r="L3482" s="338"/>
      <c r="M3482" s="346"/>
    </row>
    <row r="3483" spans="2:13" ht="15" outlineLevel="1" x14ac:dyDescent="0.2">
      <c r="B3483" s="345"/>
      <c r="C3483" s="488"/>
      <c r="D3483" s="462" t="s">
        <v>1</v>
      </c>
      <c r="E3483" s="461" t="s">
        <v>2</v>
      </c>
      <c r="F3483" s="461" t="s">
        <v>3</v>
      </c>
      <c r="G3483" s="463" t="s">
        <v>1900</v>
      </c>
      <c r="H3483" s="463"/>
      <c r="I3483" s="464" t="s">
        <v>4</v>
      </c>
      <c r="J3483" s="462" t="s">
        <v>5</v>
      </c>
      <c r="K3483" s="462" t="s">
        <v>6</v>
      </c>
      <c r="L3483" s="462" t="s">
        <v>7</v>
      </c>
      <c r="M3483" s="346"/>
    </row>
    <row r="3484" spans="2:13" ht="25.5" outlineLevel="1" x14ac:dyDescent="0.2">
      <c r="B3484" s="345"/>
      <c r="C3484" s="489" t="s">
        <v>1901</v>
      </c>
      <c r="D3484" s="465" t="s">
        <v>2299</v>
      </c>
      <c r="E3484" s="443" t="s">
        <v>14</v>
      </c>
      <c r="F3484" s="443" t="s">
        <v>2300</v>
      </c>
      <c r="G3484" s="466" t="s">
        <v>1916</v>
      </c>
      <c r="H3484" s="466"/>
      <c r="I3484" s="332" t="s">
        <v>90</v>
      </c>
      <c r="J3484" s="333">
        <v>1</v>
      </c>
      <c r="K3484" s="334">
        <v>745.4</v>
      </c>
      <c r="L3484" s="334">
        <v>745.4</v>
      </c>
      <c r="M3484" s="346"/>
    </row>
    <row r="3485" spans="2:13" ht="25.5" outlineLevel="1" x14ac:dyDescent="0.2">
      <c r="B3485" s="345"/>
      <c r="C3485" s="490" t="s">
        <v>1903</v>
      </c>
      <c r="D3485" s="467" t="s">
        <v>1997</v>
      </c>
      <c r="E3485" s="442" t="s">
        <v>14</v>
      </c>
      <c r="F3485" s="442" t="s">
        <v>1998</v>
      </c>
      <c r="G3485" s="468" t="s">
        <v>1916</v>
      </c>
      <c r="H3485" s="468"/>
      <c r="I3485" s="335" t="s">
        <v>1050</v>
      </c>
      <c r="J3485" s="336">
        <v>8.7799999999999994</v>
      </c>
      <c r="K3485" s="337">
        <v>21.09</v>
      </c>
      <c r="L3485" s="337">
        <v>185.17</v>
      </c>
      <c r="M3485" s="346"/>
    </row>
    <row r="3486" spans="2:13" outlineLevel="1" x14ac:dyDescent="0.2">
      <c r="B3486" s="345"/>
      <c r="C3486" s="493" t="s">
        <v>1991</v>
      </c>
      <c r="D3486" s="472" t="s">
        <v>2173</v>
      </c>
      <c r="E3486" s="444" t="s">
        <v>14</v>
      </c>
      <c r="F3486" s="444" t="s">
        <v>1221</v>
      </c>
      <c r="G3486" s="473" t="s">
        <v>1993</v>
      </c>
      <c r="H3486" s="473"/>
      <c r="I3486" s="339" t="s">
        <v>90</v>
      </c>
      <c r="J3486" s="340">
        <v>1.1299999999999999</v>
      </c>
      <c r="K3486" s="341">
        <v>207.93</v>
      </c>
      <c r="L3486" s="341">
        <v>234.96</v>
      </c>
      <c r="M3486" s="346"/>
    </row>
    <row r="3487" spans="2:13" outlineLevel="1" x14ac:dyDescent="0.2">
      <c r="B3487" s="345"/>
      <c r="C3487" s="493" t="s">
        <v>1991</v>
      </c>
      <c r="D3487" s="472" t="s">
        <v>2631</v>
      </c>
      <c r="E3487" s="444" t="s">
        <v>14</v>
      </c>
      <c r="F3487" s="444" t="s">
        <v>1254</v>
      </c>
      <c r="G3487" s="473" t="s">
        <v>1993</v>
      </c>
      <c r="H3487" s="473"/>
      <c r="I3487" s="339" t="s">
        <v>166</v>
      </c>
      <c r="J3487" s="340">
        <v>75.47</v>
      </c>
      <c r="K3487" s="341">
        <v>1.25</v>
      </c>
      <c r="L3487" s="341">
        <v>94.33</v>
      </c>
      <c r="M3487" s="346"/>
    </row>
    <row r="3488" spans="2:13" outlineLevel="1" x14ac:dyDescent="0.2">
      <c r="B3488" s="345"/>
      <c r="C3488" s="493" t="s">
        <v>1991</v>
      </c>
      <c r="D3488" s="472" t="s">
        <v>2183</v>
      </c>
      <c r="E3488" s="444" t="s">
        <v>14</v>
      </c>
      <c r="F3488" s="444" t="s">
        <v>1223</v>
      </c>
      <c r="G3488" s="473" t="s">
        <v>1993</v>
      </c>
      <c r="H3488" s="473"/>
      <c r="I3488" s="339" t="s">
        <v>166</v>
      </c>
      <c r="J3488" s="340">
        <v>339.62</v>
      </c>
      <c r="K3488" s="341">
        <v>0.68</v>
      </c>
      <c r="L3488" s="341">
        <v>230.94</v>
      </c>
      <c r="M3488" s="346"/>
    </row>
    <row r="3489" spans="2:13" outlineLevel="1" x14ac:dyDescent="0.2">
      <c r="B3489" s="345"/>
      <c r="C3489" s="491"/>
      <c r="D3489" s="469"/>
      <c r="E3489" s="469"/>
      <c r="F3489" s="469"/>
      <c r="G3489" s="469" t="s">
        <v>1917</v>
      </c>
      <c r="H3489" s="470">
        <v>55.777100980298847</v>
      </c>
      <c r="I3489" s="469" t="s">
        <v>1918</v>
      </c>
      <c r="J3489" s="470">
        <v>61.43</v>
      </c>
      <c r="K3489" s="469" t="s">
        <v>1919</v>
      </c>
      <c r="L3489" s="470">
        <v>117.21</v>
      </c>
      <c r="M3489" s="346"/>
    </row>
    <row r="3490" spans="2:13" ht="13.5" outlineLevel="1" thickBot="1" x14ac:dyDescent="0.25">
      <c r="B3490" s="345"/>
      <c r="C3490" s="491"/>
      <c r="D3490" s="469"/>
      <c r="E3490" s="469"/>
      <c r="F3490" s="469"/>
      <c r="G3490" s="469" t="s">
        <v>1920</v>
      </c>
      <c r="H3490" s="470">
        <v>165.7</v>
      </c>
      <c r="I3490" s="469"/>
      <c r="J3490" s="471" t="s">
        <v>1921</v>
      </c>
      <c r="K3490" s="471"/>
      <c r="L3490" s="470">
        <v>911.1</v>
      </c>
      <c r="M3490" s="346"/>
    </row>
    <row r="3491" spans="2:13" ht="13.5" outlineLevel="1" thickTop="1" x14ac:dyDescent="0.2">
      <c r="B3491" s="345"/>
      <c r="C3491" s="492"/>
      <c r="D3491" s="338"/>
      <c r="E3491" s="338"/>
      <c r="F3491" s="338"/>
      <c r="G3491" s="338"/>
      <c r="H3491" s="338"/>
      <c r="I3491" s="338"/>
      <c r="J3491" s="338"/>
      <c r="K3491" s="338"/>
      <c r="L3491" s="338"/>
      <c r="M3491" s="346"/>
    </row>
    <row r="3492" spans="2:13" ht="15" outlineLevel="1" x14ac:dyDescent="0.2">
      <c r="B3492" s="345"/>
      <c r="C3492" s="488"/>
      <c r="D3492" s="462" t="s">
        <v>1</v>
      </c>
      <c r="E3492" s="461" t="s">
        <v>2</v>
      </c>
      <c r="F3492" s="461" t="s">
        <v>3</v>
      </c>
      <c r="G3492" s="463" t="s">
        <v>1900</v>
      </c>
      <c r="H3492" s="463"/>
      <c r="I3492" s="464" t="s">
        <v>4</v>
      </c>
      <c r="J3492" s="462" t="s">
        <v>5</v>
      </c>
      <c r="K3492" s="462" t="s">
        <v>6</v>
      </c>
      <c r="L3492" s="462" t="s">
        <v>7</v>
      </c>
      <c r="M3492" s="346"/>
    </row>
    <row r="3493" spans="2:13" ht="38.25" outlineLevel="1" x14ac:dyDescent="0.2">
      <c r="B3493" s="345"/>
      <c r="C3493" s="489" t="s">
        <v>1901</v>
      </c>
      <c r="D3493" s="465" t="s">
        <v>2402</v>
      </c>
      <c r="E3493" s="443" t="s">
        <v>14</v>
      </c>
      <c r="F3493" s="443" t="s">
        <v>2403</v>
      </c>
      <c r="G3493" s="466" t="s">
        <v>1916</v>
      </c>
      <c r="H3493" s="466"/>
      <c r="I3493" s="332" t="s">
        <v>90</v>
      </c>
      <c r="J3493" s="333">
        <v>1</v>
      </c>
      <c r="K3493" s="334">
        <v>801.61</v>
      </c>
      <c r="L3493" s="334">
        <v>801.61</v>
      </c>
      <c r="M3493" s="346"/>
    </row>
    <row r="3494" spans="2:13" ht="25.5" outlineLevel="1" x14ac:dyDescent="0.2">
      <c r="B3494" s="345"/>
      <c r="C3494" s="490" t="s">
        <v>1903</v>
      </c>
      <c r="D3494" s="467" t="s">
        <v>1997</v>
      </c>
      <c r="E3494" s="442" t="s">
        <v>14</v>
      </c>
      <c r="F3494" s="442" t="s">
        <v>1998</v>
      </c>
      <c r="G3494" s="468" t="s">
        <v>1916</v>
      </c>
      <c r="H3494" s="468"/>
      <c r="I3494" s="335" t="s">
        <v>1050</v>
      </c>
      <c r="J3494" s="336">
        <v>11.23</v>
      </c>
      <c r="K3494" s="337">
        <v>21.09</v>
      </c>
      <c r="L3494" s="337">
        <v>236.84</v>
      </c>
      <c r="M3494" s="346"/>
    </row>
    <row r="3495" spans="2:13" outlineLevel="1" x14ac:dyDescent="0.2">
      <c r="B3495" s="345"/>
      <c r="C3495" s="493" t="s">
        <v>1991</v>
      </c>
      <c r="D3495" s="472" t="s">
        <v>2173</v>
      </c>
      <c r="E3495" s="444" t="s">
        <v>14</v>
      </c>
      <c r="F3495" s="444" t="s">
        <v>1221</v>
      </c>
      <c r="G3495" s="473" t="s">
        <v>1993</v>
      </c>
      <c r="H3495" s="473"/>
      <c r="I3495" s="339" t="s">
        <v>90</v>
      </c>
      <c r="J3495" s="340">
        <v>1.1599999999999999</v>
      </c>
      <c r="K3495" s="341">
        <v>207.93</v>
      </c>
      <c r="L3495" s="341">
        <v>241.19</v>
      </c>
      <c r="M3495" s="346"/>
    </row>
    <row r="3496" spans="2:13" outlineLevel="1" x14ac:dyDescent="0.2">
      <c r="B3496" s="345"/>
      <c r="C3496" s="493" t="s">
        <v>1991</v>
      </c>
      <c r="D3496" s="472" t="s">
        <v>2631</v>
      </c>
      <c r="E3496" s="444" t="s">
        <v>14</v>
      </c>
      <c r="F3496" s="444" t="s">
        <v>1254</v>
      </c>
      <c r="G3496" s="473" t="s">
        <v>1993</v>
      </c>
      <c r="H3496" s="473"/>
      <c r="I3496" s="339" t="s">
        <v>166</v>
      </c>
      <c r="J3496" s="340">
        <v>116.4</v>
      </c>
      <c r="K3496" s="341">
        <v>1.25</v>
      </c>
      <c r="L3496" s="341">
        <v>145.5</v>
      </c>
      <c r="M3496" s="346"/>
    </row>
    <row r="3497" spans="2:13" outlineLevel="1" x14ac:dyDescent="0.2">
      <c r="B3497" s="345"/>
      <c r="C3497" s="493" t="s">
        <v>1991</v>
      </c>
      <c r="D3497" s="472" t="s">
        <v>2183</v>
      </c>
      <c r="E3497" s="444" t="s">
        <v>14</v>
      </c>
      <c r="F3497" s="444" t="s">
        <v>1223</v>
      </c>
      <c r="G3497" s="473" t="s">
        <v>1993</v>
      </c>
      <c r="H3497" s="473"/>
      <c r="I3497" s="339" t="s">
        <v>166</v>
      </c>
      <c r="J3497" s="340">
        <v>261.89</v>
      </c>
      <c r="K3497" s="341">
        <v>0.68</v>
      </c>
      <c r="L3497" s="341">
        <v>178.08</v>
      </c>
      <c r="M3497" s="346"/>
    </row>
    <row r="3498" spans="2:13" outlineLevel="1" x14ac:dyDescent="0.2">
      <c r="B3498" s="345"/>
      <c r="C3498" s="491"/>
      <c r="D3498" s="469"/>
      <c r="E3498" s="469"/>
      <c r="F3498" s="469"/>
      <c r="G3498" s="469" t="s">
        <v>1917</v>
      </c>
      <c r="H3498" s="470">
        <v>71.34291424764443</v>
      </c>
      <c r="I3498" s="469" t="s">
        <v>1918</v>
      </c>
      <c r="J3498" s="470">
        <v>78.58</v>
      </c>
      <c r="K3498" s="469" t="s">
        <v>1919</v>
      </c>
      <c r="L3498" s="470">
        <v>149.91999999999999</v>
      </c>
      <c r="M3498" s="346"/>
    </row>
    <row r="3499" spans="2:13" ht="13.5" outlineLevel="1" thickBot="1" x14ac:dyDescent="0.25">
      <c r="B3499" s="345"/>
      <c r="C3499" s="491"/>
      <c r="D3499" s="469"/>
      <c r="E3499" s="469"/>
      <c r="F3499" s="469"/>
      <c r="G3499" s="469" t="s">
        <v>1920</v>
      </c>
      <c r="H3499" s="470">
        <v>178.19</v>
      </c>
      <c r="I3499" s="469"/>
      <c r="J3499" s="471" t="s">
        <v>1921</v>
      </c>
      <c r="K3499" s="471"/>
      <c r="L3499" s="470">
        <v>979.8</v>
      </c>
      <c r="M3499" s="346"/>
    </row>
    <row r="3500" spans="2:13" ht="13.5" outlineLevel="1" thickTop="1" x14ac:dyDescent="0.2">
      <c r="B3500" s="345"/>
      <c r="C3500" s="492"/>
      <c r="D3500" s="338"/>
      <c r="E3500" s="338"/>
      <c r="F3500" s="338"/>
      <c r="G3500" s="338"/>
      <c r="H3500" s="338"/>
      <c r="I3500" s="338"/>
      <c r="J3500" s="338"/>
      <c r="K3500" s="338"/>
      <c r="L3500" s="338"/>
      <c r="M3500" s="346"/>
    </row>
    <row r="3501" spans="2:13" ht="15" outlineLevel="1" x14ac:dyDescent="0.2">
      <c r="B3501" s="345"/>
      <c r="C3501" s="488"/>
      <c r="D3501" s="462" t="s">
        <v>1</v>
      </c>
      <c r="E3501" s="461" t="s">
        <v>2</v>
      </c>
      <c r="F3501" s="461" t="s">
        <v>3</v>
      </c>
      <c r="G3501" s="463" t="s">
        <v>1900</v>
      </c>
      <c r="H3501" s="463"/>
      <c r="I3501" s="464" t="s">
        <v>4</v>
      </c>
      <c r="J3501" s="462" t="s">
        <v>5</v>
      </c>
      <c r="K3501" s="462" t="s">
        <v>6</v>
      </c>
      <c r="L3501" s="462" t="s">
        <v>7</v>
      </c>
      <c r="M3501" s="346"/>
    </row>
    <row r="3502" spans="2:13" ht="38.25" outlineLevel="1" x14ac:dyDescent="0.2">
      <c r="B3502" s="345"/>
      <c r="C3502" s="489" t="s">
        <v>1901</v>
      </c>
      <c r="D3502" s="465" t="s">
        <v>2060</v>
      </c>
      <c r="E3502" s="443" t="s">
        <v>14</v>
      </c>
      <c r="F3502" s="443" t="s">
        <v>2061</v>
      </c>
      <c r="G3502" s="466" t="s">
        <v>1916</v>
      </c>
      <c r="H3502" s="466"/>
      <c r="I3502" s="332" t="s">
        <v>90</v>
      </c>
      <c r="J3502" s="333">
        <v>1</v>
      </c>
      <c r="K3502" s="334">
        <v>815.95</v>
      </c>
      <c r="L3502" s="334">
        <v>815.95</v>
      </c>
      <c r="M3502" s="346"/>
    </row>
    <row r="3503" spans="2:13" ht="25.5" outlineLevel="1" x14ac:dyDescent="0.2">
      <c r="B3503" s="345"/>
      <c r="C3503" s="490" t="s">
        <v>1903</v>
      </c>
      <c r="D3503" s="467" t="s">
        <v>1997</v>
      </c>
      <c r="E3503" s="442" t="s">
        <v>14</v>
      </c>
      <c r="F3503" s="442" t="s">
        <v>1998</v>
      </c>
      <c r="G3503" s="468" t="s">
        <v>1916</v>
      </c>
      <c r="H3503" s="468"/>
      <c r="I3503" s="335" t="s">
        <v>1050</v>
      </c>
      <c r="J3503" s="336">
        <v>11.1</v>
      </c>
      <c r="K3503" s="337">
        <v>21.09</v>
      </c>
      <c r="L3503" s="337">
        <v>234.09</v>
      </c>
      <c r="M3503" s="346"/>
    </row>
    <row r="3504" spans="2:13" outlineLevel="1" x14ac:dyDescent="0.2">
      <c r="B3504" s="345"/>
      <c r="C3504" s="493" t="s">
        <v>1991</v>
      </c>
      <c r="D3504" s="472" t="s">
        <v>2173</v>
      </c>
      <c r="E3504" s="444" t="s">
        <v>14</v>
      </c>
      <c r="F3504" s="444" t="s">
        <v>1221</v>
      </c>
      <c r="G3504" s="473" t="s">
        <v>1993</v>
      </c>
      <c r="H3504" s="473"/>
      <c r="I3504" s="339" t="s">
        <v>90</v>
      </c>
      <c r="J3504" s="340">
        <v>1.1399999999999999</v>
      </c>
      <c r="K3504" s="341">
        <v>207.93</v>
      </c>
      <c r="L3504" s="341">
        <v>237.04</v>
      </c>
      <c r="M3504" s="346"/>
    </row>
    <row r="3505" spans="2:13" outlineLevel="1" x14ac:dyDescent="0.2">
      <c r="B3505" s="345"/>
      <c r="C3505" s="493" t="s">
        <v>1991</v>
      </c>
      <c r="D3505" s="472" t="s">
        <v>2631</v>
      </c>
      <c r="E3505" s="444" t="s">
        <v>14</v>
      </c>
      <c r="F3505" s="444" t="s">
        <v>1254</v>
      </c>
      <c r="G3505" s="473" t="s">
        <v>1993</v>
      </c>
      <c r="H3505" s="473"/>
      <c r="I3505" s="339" t="s">
        <v>166</v>
      </c>
      <c r="J3505" s="340">
        <v>171.13</v>
      </c>
      <c r="K3505" s="341">
        <v>1.25</v>
      </c>
      <c r="L3505" s="341">
        <v>213.91</v>
      </c>
      <c r="M3505" s="346"/>
    </row>
    <row r="3506" spans="2:13" outlineLevel="1" x14ac:dyDescent="0.2">
      <c r="B3506" s="345"/>
      <c r="C3506" s="493" t="s">
        <v>1991</v>
      </c>
      <c r="D3506" s="472" t="s">
        <v>2183</v>
      </c>
      <c r="E3506" s="444" t="s">
        <v>14</v>
      </c>
      <c r="F3506" s="444" t="s">
        <v>1223</v>
      </c>
      <c r="G3506" s="473" t="s">
        <v>1993</v>
      </c>
      <c r="H3506" s="473"/>
      <c r="I3506" s="339" t="s">
        <v>166</v>
      </c>
      <c r="J3506" s="340">
        <v>192.52</v>
      </c>
      <c r="K3506" s="341">
        <v>0.68</v>
      </c>
      <c r="L3506" s="341">
        <v>130.91</v>
      </c>
      <c r="M3506" s="346"/>
    </row>
    <row r="3507" spans="2:13" outlineLevel="1" x14ac:dyDescent="0.2">
      <c r="B3507" s="345"/>
      <c r="C3507" s="491"/>
      <c r="D3507" s="469"/>
      <c r="E3507" s="469"/>
      <c r="F3507" s="469"/>
      <c r="G3507" s="469" t="s">
        <v>1917</v>
      </c>
      <c r="H3507" s="470">
        <v>70.514894832016751</v>
      </c>
      <c r="I3507" s="469" t="s">
        <v>1918</v>
      </c>
      <c r="J3507" s="470">
        <v>77.67</v>
      </c>
      <c r="K3507" s="469" t="s">
        <v>1919</v>
      </c>
      <c r="L3507" s="470">
        <v>148.18</v>
      </c>
      <c r="M3507" s="346"/>
    </row>
    <row r="3508" spans="2:13" ht="13.5" outlineLevel="1" thickBot="1" x14ac:dyDescent="0.25">
      <c r="B3508" s="345"/>
      <c r="C3508" s="491"/>
      <c r="D3508" s="469"/>
      <c r="E3508" s="469"/>
      <c r="F3508" s="469"/>
      <c r="G3508" s="469" t="s">
        <v>1920</v>
      </c>
      <c r="H3508" s="470">
        <v>181.38</v>
      </c>
      <c r="I3508" s="469"/>
      <c r="J3508" s="471" t="s">
        <v>1921</v>
      </c>
      <c r="K3508" s="471"/>
      <c r="L3508" s="470">
        <v>997.33</v>
      </c>
      <c r="M3508" s="346"/>
    </row>
    <row r="3509" spans="2:13" ht="13.5" outlineLevel="1" thickTop="1" x14ac:dyDescent="0.2">
      <c r="B3509" s="345"/>
      <c r="C3509" s="492"/>
      <c r="D3509" s="338"/>
      <c r="E3509" s="338"/>
      <c r="F3509" s="338"/>
      <c r="G3509" s="338"/>
      <c r="H3509" s="338"/>
      <c r="I3509" s="338"/>
      <c r="J3509" s="338"/>
      <c r="K3509" s="338"/>
      <c r="L3509" s="338"/>
      <c r="M3509" s="346"/>
    </row>
    <row r="3510" spans="2:13" ht="15" outlineLevel="1" x14ac:dyDescent="0.2">
      <c r="B3510" s="345"/>
      <c r="C3510" s="488"/>
      <c r="D3510" s="462" t="s">
        <v>1</v>
      </c>
      <c r="E3510" s="461" t="s">
        <v>2</v>
      </c>
      <c r="F3510" s="461" t="s">
        <v>3</v>
      </c>
      <c r="G3510" s="463" t="s">
        <v>1900</v>
      </c>
      <c r="H3510" s="463"/>
      <c r="I3510" s="464" t="s">
        <v>4</v>
      </c>
      <c r="J3510" s="462" t="s">
        <v>5</v>
      </c>
      <c r="K3510" s="462" t="s">
        <v>6</v>
      </c>
      <c r="L3510" s="462" t="s">
        <v>7</v>
      </c>
      <c r="M3510" s="346"/>
    </row>
    <row r="3511" spans="2:13" ht="38.25" outlineLevel="1" x14ac:dyDescent="0.2">
      <c r="B3511" s="345"/>
      <c r="C3511" s="489" t="s">
        <v>1901</v>
      </c>
      <c r="D3511" s="465" t="s">
        <v>2056</v>
      </c>
      <c r="E3511" s="443" t="s">
        <v>14</v>
      </c>
      <c r="F3511" s="443" t="s">
        <v>2057</v>
      </c>
      <c r="G3511" s="466" t="s">
        <v>1916</v>
      </c>
      <c r="H3511" s="466"/>
      <c r="I3511" s="332" t="s">
        <v>90</v>
      </c>
      <c r="J3511" s="333">
        <v>1</v>
      </c>
      <c r="K3511" s="334">
        <v>690.52</v>
      </c>
      <c r="L3511" s="334">
        <v>690.52</v>
      </c>
      <c r="M3511" s="346"/>
    </row>
    <row r="3512" spans="2:13" ht="51" outlineLevel="1" x14ac:dyDescent="0.2">
      <c r="B3512" s="345"/>
      <c r="C3512" s="490" t="s">
        <v>1903</v>
      </c>
      <c r="D3512" s="467" t="s">
        <v>2529</v>
      </c>
      <c r="E3512" s="442" t="s">
        <v>14</v>
      </c>
      <c r="F3512" s="442" t="s">
        <v>2530</v>
      </c>
      <c r="G3512" s="468" t="s">
        <v>1902</v>
      </c>
      <c r="H3512" s="468"/>
      <c r="I3512" s="335" t="s">
        <v>16</v>
      </c>
      <c r="J3512" s="336">
        <v>1.05</v>
      </c>
      <c r="K3512" s="337">
        <v>1.66</v>
      </c>
      <c r="L3512" s="337">
        <v>1.74</v>
      </c>
      <c r="M3512" s="346"/>
    </row>
    <row r="3513" spans="2:13" ht="51" outlineLevel="1" x14ac:dyDescent="0.2">
      <c r="B3513" s="345"/>
      <c r="C3513" s="490" t="s">
        <v>1903</v>
      </c>
      <c r="D3513" s="467" t="s">
        <v>2632</v>
      </c>
      <c r="E3513" s="442" t="s">
        <v>14</v>
      </c>
      <c r="F3513" s="442" t="s">
        <v>2633</v>
      </c>
      <c r="G3513" s="468" t="s">
        <v>1902</v>
      </c>
      <c r="H3513" s="468"/>
      <c r="I3513" s="335" t="s">
        <v>2026</v>
      </c>
      <c r="J3513" s="336">
        <v>3.45</v>
      </c>
      <c r="K3513" s="337">
        <v>0.42</v>
      </c>
      <c r="L3513" s="337">
        <v>1.44</v>
      </c>
      <c r="M3513" s="346"/>
    </row>
    <row r="3514" spans="2:13" ht="25.5" outlineLevel="1" x14ac:dyDescent="0.2">
      <c r="B3514" s="345"/>
      <c r="C3514" s="490" t="s">
        <v>1903</v>
      </c>
      <c r="D3514" s="467" t="s">
        <v>2181</v>
      </c>
      <c r="E3514" s="442" t="s">
        <v>14</v>
      </c>
      <c r="F3514" s="442" t="s">
        <v>2182</v>
      </c>
      <c r="G3514" s="468" t="s">
        <v>1916</v>
      </c>
      <c r="H3514" s="468"/>
      <c r="I3514" s="335" t="s">
        <v>1050</v>
      </c>
      <c r="J3514" s="336">
        <v>4.5</v>
      </c>
      <c r="K3514" s="337">
        <v>21.19</v>
      </c>
      <c r="L3514" s="337">
        <v>95.35</v>
      </c>
      <c r="M3514" s="346"/>
    </row>
    <row r="3515" spans="2:13" outlineLevel="1" x14ac:dyDescent="0.2">
      <c r="B3515" s="345"/>
      <c r="C3515" s="493" t="s">
        <v>1991</v>
      </c>
      <c r="D3515" s="472" t="s">
        <v>2173</v>
      </c>
      <c r="E3515" s="444" t="s">
        <v>14</v>
      </c>
      <c r="F3515" s="444" t="s">
        <v>1221</v>
      </c>
      <c r="G3515" s="473" t="s">
        <v>1993</v>
      </c>
      <c r="H3515" s="473"/>
      <c r="I3515" s="339" t="s">
        <v>90</v>
      </c>
      <c r="J3515" s="340">
        <v>1.1599999999999999</v>
      </c>
      <c r="K3515" s="341">
        <v>207.93</v>
      </c>
      <c r="L3515" s="341">
        <v>241.19</v>
      </c>
      <c r="M3515" s="346"/>
    </row>
    <row r="3516" spans="2:13" outlineLevel="1" x14ac:dyDescent="0.2">
      <c r="B3516" s="345"/>
      <c r="C3516" s="493" t="s">
        <v>1991</v>
      </c>
      <c r="D3516" s="472" t="s">
        <v>2631</v>
      </c>
      <c r="E3516" s="444" t="s">
        <v>14</v>
      </c>
      <c r="F3516" s="444" t="s">
        <v>1254</v>
      </c>
      <c r="G3516" s="473" t="s">
        <v>1993</v>
      </c>
      <c r="H3516" s="473"/>
      <c r="I3516" s="339" t="s">
        <v>166</v>
      </c>
      <c r="J3516" s="340">
        <v>174.1</v>
      </c>
      <c r="K3516" s="341">
        <v>1.25</v>
      </c>
      <c r="L3516" s="341">
        <v>217.62</v>
      </c>
      <c r="M3516" s="346"/>
    </row>
    <row r="3517" spans="2:13" outlineLevel="1" x14ac:dyDescent="0.2">
      <c r="B3517" s="345"/>
      <c r="C3517" s="493" t="s">
        <v>1991</v>
      </c>
      <c r="D3517" s="472" t="s">
        <v>2183</v>
      </c>
      <c r="E3517" s="444" t="s">
        <v>14</v>
      </c>
      <c r="F3517" s="444" t="s">
        <v>1223</v>
      </c>
      <c r="G3517" s="473" t="s">
        <v>1993</v>
      </c>
      <c r="H3517" s="473"/>
      <c r="I3517" s="339" t="s">
        <v>166</v>
      </c>
      <c r="J3517" s="340">
        <v>195.86</v>
      </c>
      <c r="K3517" s="341">
        <v>0.68</v>
      </c>
      <c r="L3517" s="341">
        <v>133.18</v>
      </c>
      <c r="M3517" s="346"/>
    </row>
    <row r="3518" spans="2:13" outlineLevel="1" x14ac:dyDescent="0.2">
      <c r="B3518" s="345"/>
      <c r="C3518" s="491"/>
      <c r="D3518" s="469"/>
      <c r="E3518" s="469"/>
      <c r="F3518" s="469"/>
      <c r="G3518" s="469" t="s">
        <v>1917</v>
      </c>
      <c r="H3518" s="470">
        <v>30.965070900000001</v>
      </c>
      <c r="I3518" s="469" t="s">
        <v>1918</v>
      </c>
      <c r="J3518" s="470">
        <v>34.1</v>
      </c>
      <c r="K3518" s="469" t="s">
        <v>1919</v>
      </c>
      <c r="L3518" s="470">
        <v>65.069999999999993</v>
      </c>
      <c r="M3518" s="346"/>
    </row>
    <row r="3519" spans="2:13" ht="13.5" outlineLevel="1" thickBot="1" x14ac:dyDescent="0.25">
      <c r="B3519" s="345"/>
      <c r="C3519" s="491"/>
      <c r="D3519" s="469"/>
      <c r="E3519" s="469"/>
      <c r="F3519" s="469"/>
      <c r="G3519" s="469" t="s">
        <v>1920</v>
      </c>
      <c r="H3519" s="470">
        <v>153.5</v>
      </c>
      <c r="I3519" s="469"/>
      <c r="J3519" s="471" t="s">
        <v>1921</v>
      </c>
      <c r="K3519" s="471"/>
      <c r="L3519" s="470">
        <v>844.02</v>
      </c>
      <c r="M3519" s="346"/>
    </row>
    <row r="3520" spans="2:13" ht="13.5" outlineLevel="1" thickTop="1" x14ac:dyDescent="0.2">
      <c r="B3520" s="345"/>
      <c r="C3520" s="492"/>
      <c r="D3520" s="338"/>
      <c r="E3520" s="338"/>
      <c r="F3520" s="338"/>
      <c r="G3520" s="338"/>
      <c r="H3520" s="338"/>
      <c r="I3520" s="338"/>
      <c r="J3520" s="338"/>
      <c r="K3520" s="338"/>
      <c r="L3520" s="338"/>
      <c r="M3520" s="346"/>
    </row>
    <row r="3521" spans="2:13" ht="15" outlineLevel="1" x14ac:dyDescent="0.2">
      <c r="B3521" s="345"/>
      <c r="C3521" s="488"/>
      <c r="D3521" s="462" t="s">
        <v>1</v>
      </c>
      <c r="E3521" s="461" t="s">
        <v>2</v>
      </c>
      <c r="F3521" s="461" t="s">
        <v>3</v>
      </c>
      <c r="G3521" s="463" t="s">
        <v>1900</v>
      </c>
      <c r="H3521" s="463"/>
      <c r="I3521" s="464" t="s">
        <v>4</v>
      </c>
      <c r="J3521" s="462" t="s">
        <v>5</v>
      </c>
      <c r="K3521" s="462" t="s">
        <v>6</v>
      </c>
      <c r="L3521" s="462" t="s">
        <v>7</v>
      </c>
      <c r="M3521" s="346"/>
    </row>
    <row r="3522" spans="2:13" ht="38.25" outlineLevel="1" x14ac:dyDescent="0.2">
      <c r="B3522" s="345"/>
      <c r="C3522" s="489" t="s">
        <v>1901</v>
      </c>
      <c r="D3522" s="465" t="s">
        <v>2070</v>
      </c>
      <c r="E3522" s="443" t="s">
        <v>14</v>
      </c>
      <c r="F3522" s="443" t="s">
        <v>2071</v>
      </c>
      <c r="G3522" s="466" t="s">
        <v>1916</v>
      </c>
      <c r="H3522" s="466"/>
      <c r="I3522" s="332" t="s">
        <v>90</v>
      </c>
      <c r="J3522" s="333">
        <v>1</v>
      </c>
      <c r="K3522" s="334">
        <v>665.71</v>
      </c>
      <c r="L3522" s="334">
        <v>665.71</v>
      </c>
      <c r="M3522" s="346"/>
    </row>
    <row r="3523" spans="2:13" ht="51" outlineLevel="1" x14ac:dyDescent="0.2">
      <c r="B3523" s="345"/>
      <c r="C3523" s="490" t="s">
        <v>1903</v>
      </c>
      <c r="D3523" s="467" t="s">
        <v>2177</v>
      </c>
      <c r="E3523" s="442" t="s">
        <v>14</v>
      </c>
      <c r="F3523" s="442" t="s">
        <v>2178</v>
      </c>
      <c r="G3523" s="468" t="s">
        <v>1902</v>
      </c>
      <c r="H3523" s="468"/>
      <c r="I3523" s="335" t="s">
        <v>16</v>
      </c>
      <c r="J3523" s="336">
        <v>0.85</v>
      </c>
      <c r="K3523" s="337">
        <v>5.08</v>
      </c>
      <c r="L3523" s="337">
        <v>4.3099999999999996</v>
      </c>
      <c r="M3523" s="346"/>
    </row>
    <row r="3524" spans="2:13" ht="51" outlineLevel="1" x14ac:dyDescent="0.2">
      <c r="B3524" s="345"/>
      <c r="C3524" s="490" t="s">
        <v>1903</v>
      </c>
      <c r="D3524" s="467" t="s">
        <v>2179</v>
      </c>
      <c r="E3524" s="442" t="s">
        <v>14</v>
      </c>
      <c r="F3524" s="442" t="s">
        <v>2180</v>
      </c>
      <c r="G3524" s="468" t="s">
        <v>1902</v>
      </c>
      <c r="H3524" s="468"/>
      <c r="I3524" s="335" t="s">
        <v>2026</v>
      </c>
      <c r="J3524" s="336">
        <v>2.8</v>
      </c>
      <c r="K3524" s="337">
        <v>1.72</v>
      </c>
      <c r="L3524" s="337">
        <v>4.8099999999999996</v>
      </c>
      <c r="M3524" s="346"/>
    </row>
    <row r="3525" spans="2:13" ht="25.5" outlineLevel="1" x14ac:dyDescent="0.2">
      <c r="B3525" s="345"/>
      <c r="C3525" s="490" t="s">
        <v>1903</v>
      </c>
      <c r="D3525" s="467" t="s">
        <v>2181</v>
      </c>
      <c r="E3525" s="442" t="s">
        <v>14</v>
      </c>
      <c r="F3525" s="442" t="s">
        <v>2182</v>
      </c>
      <c r="G3525" s="468" t="s">
        <v>1916</v>
      </c>
      <c r="H3525" s="468"/>
      <c r="I3525" s="335" t="s">
        <v>1050</v>
      </c>
      <c r="J3525" s="336">
        <v>3.65</v>
      </c>
      <c r="K3525" s="337">
        <v>21.19</v>
      </c>
      <c r="L3525" s="337">
        <v>77.34</v>
      </c>
      <c r="M3525" s="346"/>
    </row>
    <row r="3526" spans="2:13" ht="25.5" outlineLevel="1" x14ac:dyDescent="0.2">
      <c r="B3526" s="345"/>
      <c r="C3526" s="490" t="s">
        <v>1903</v>
      </c>
      <c r="D3526" s="467" t="s">
        <v>1997</v>
      </c>
      <c r="E3526" s="442" t="s">
        <v>14</v>
      </c>
      <c r="F3526" s="442" t="s">
        <v>1998</v>
      </c>
      <c r="G3526" s="468" t="s">
        <v>1916</v>
      </c>
      <c r="H3526" s="468"/>
      <c r="I3526" s="335" t="s">
        <v>1050</v>
      </c>
      <c r="J3526" s="336">
        <v>0.79</v>
      </c>
      <c r="K3526" s="337">
        <v>21.09</v>
      </c>
      <c r="L3526" s="337">
        <v>16.66</v>
      </c>
      <c r="M3526" s="346"/>
    </row>
    <row r="3527" spans="2:13" outlineLevel="1" x14ac:dyDescent="0.2">
      <c r="B3527" s="345"/>
      <c r="C3527" s="493" t="s">
        <v>1991</v>
      </c>
      <c r="D3527" s="472" t="s">
        <v>2173</v>
      </c>
      <c r="E3527" s="444" t="s">
        <v>14</v>
      </c>
      <c r="F3527" s="444" t="s">
        <v>1221</v>
      </c>
      <c r="G3527" s="473" t="s">
        <v>1993</v>
      </c>
      <c r="H3527" s="473"/>
      <c r="I3527" s="339" t="s">
        <v>90</v>
      </c>
      <c r="J3527" s="340">
        <v>1.18</v>
      </c>
      <c r="K3527" s="341">
        <v>207.93</v>
      </c>
      <c r="L3527" s="341">
        <v>245.35</v>
      </c>
      <c r="M3527" s="346"/>
    </row>
    <row r="3528" spans="2:13" outlineLevel="1" x14ac:dyDescent="0.2">
      <c r="B3528" s="345"/>
      <c r="C3528" s="493" t="s">
        <v>1991</v>
      </c>
      <c r="D3528" s="472" t="s">
        <v>2631</v>
      </c>
      <c r="E3528" s="444" t="s">
        <v>14</v>
      </c>
      <c r="F3528" s="444" t="s">
        <v>1254</v>
      </c>
      <c r="G3528" s="473" t="s">
        <v>1993</v>
      </c>
      <c r="H3528" s="473"/>
      <c r="I3528" s="339" t="s">
        <v>166</v>
      </c>
      <c r="J3528" s="340">
        <v>157.44</v>
      </c>
      <c r="K3528" s="341">
        <v>1.25</v>
      </c>
      <c r="L3528" s="341">
        <v>196.8</v>
      </c>
      <c r="M3528" s="346"/>
    </row>
    <row r="3529" spans="2:13" outlineLevel="1" x14ac:dyDescent="0.2">
      <c r="B3529" s="345"/>
      <c r="C3529" s="493" t="s">
        <v>1991</v>
      </c>
      <c r="D3529" s="472" t="s">
        <v>2183</v>
      </c>
      <c r="E3529" s="444" t="s">
        <v>14</v>
      </c>
      <c r="F3529" s="444" t="s">
        <v>1223</v>
      </c>
      <c r="G3529" s="473" t="s">
        <v>1993</v>
      </c>
      <c r="H3529" s="473"/>
      <c r="I3529" s="339" t="s">
        <v>166</v>
      </c>
      <c r="J3529" s="340">
        <v>177.12</v>
      </c>
      <c r="K3529" s="341">
        <v>0.68</v>
      </c>
      <c r="L3529" s="341">
        <v>120.44</v>
      </c>
      <c r="M3529" s="346"/>
    </row>
    <row r="3530" spans="2:13" outlineLevel="1" x14ac:dyDescent="0.2">
      <c r="B3530" s="345"/>
      <c r="C3530" s="491"/>
      <c r="D3530" s="469"/>
      <c r="E3530" s="469"/>
      <c r="F3530" s="469"/>
      <c r="G3530" s="469" t="s">
        <v>1917</v>
      </c>
      <c r="H3530" s="470">
        <v>30.127534024935755</v>
      </c>
      <c r="I3530" s="469" t="s">
        <v>1918</v>
      </c>
      <c r="J3530" s="470">
        <v>33.18</v>
      </c>
      <c r="K3530" s="469" t="s">
        <v>1919</v>
      </c>
      <c r="L3530" s="470">
        <v>63.31</v>
      </c>
      <c r="M3530" s="346"/>
    </row>
    <row r="3531" spans="2:13" ht="13.5" outlineLevel="1" thickBot="1" x14ac:dyDescent="0.25">
      <c r="B3531" s="345"/>
      <c r="C3531" s="491"/>
      <c r="D3531" s="469"/>
      <c r="E3531" s="469"/>
      <c r="F3531" s="469"/>
      <c r="G3531" s="469" t="s">
        <v>1920</v>
      </c>
      <c r="H3531" s="470">
        <v>147.97999999999999</v>
      </c>
      <c r="I3531" s="469"/>
      <c r="J3531" s="471" t="s">
        <v>1921</v>
      </c>
      <c r="K3531" s="471"/>
      <c r="L3531" s="470">
        <v>813.69</v>
      </c>
      <c r="M3531" s="346"/>
    </row>
    <row r="3532" spans="2:13" ht="13.5" outlineLevel="1" thickTop="1" x14ac:dyDescent="0.2">
      <c r="B3532" s="345"/>
      <c r="C3532" s="492"/>
      <c r="D3532" s="338"/>
      <c r="E3532" s="338"/>
      <c r="F3532" s="338"/>
      <c r="G3532" s="338"/>
      <c r="H3532" s="338"/>
      <c r="I3532" s="338"/>
      <c r="J3532" s="338"/>
      <c r="K3532" s="338"/>
      <c r="L3532" s="338"/>
      <c r="M3532" s="346"/>
    </row>
    <row r="3533" spans="2:13" ht="15" outlineLevel="1" x14ac:dyDescent="0.2">
      <c r="B3533" s="345"/>
      <c r="C3533" s="488"/>
      <c r="D3533" s="462" t="s">
        <v>1</v>
      </c>
      <c r="E3533" s="461" t="s">
        <v>2</v>
      </c>
      <c r="F3533" s="461" t="s">
        <v>3</v>
      </c>
      <c r="G3533" s="463" t="s">
        <v>1900</v>
      </c>
      <c r="H3533" s="463"/>
      <c r="I3533" s="464" t="s">
        <v>4</v>
      </c>
      <c r="J3533" s="462" t="s">
        <v>5</v>
      </c>
      <c r="K3533" s="462" t="s">
        <v>6</v>
      </c>
      <c r="L3533" s="462" t="s">
        <v>7</v>
      </c>
      <c r="M3533" s="346"/>
    </row>
    <row r="3534" spans="2:13" ht="25.5" outlineLevel="1" x14ac:dyDescent="0.2">
      <c r="B3534" s="345"/>
      <c r="C3534" s="489" t="s">
        <v>1901</v>
      </c>
      <c r="D3534" s="465" t="s">
        <v>2252</v>
      </c>
      <c r="E3534" s="443" t="s">
        <v>14</v>
      </c>
      <c r="F3534" s="443" t="s">
        <v>2253</v>
      </c>
      <c r="G3534" s="466" t="s">
        <v>1916</v>
      </c>
      <c r="H3534" s="466"/>
      <c r="I3534" s="332" t="s">
        <v>90</v>
      </c>
      <c r="J3534" s="333">
        <v>1</v>
      </c>
      <c r="K3534" s="334">
        <v>584.71</v>
      </c>
      <c r="L3534" s="334">
        <v>584.71</v>
      </c>
      <c r="M3534" s="346"/>
    </row>
    <row r="3535" spans="2:13" ht="51" outlineLevel="1" x14ac:dyDescent="0.2">
      <c r="B3535" s="345"/>
      <c r="C3535" s="490" t="s">
        <v>1903</v>
      </c>
      <c r="D3535" s="467" t="s">
        <v>2529</v>
      </c>
      <c r="E3535" s="442" t="s">
        <v>14</v>
      </c>
      <c r="F3535" s="442" t="s">
        <v>2530</v>
      </c>
      <c r="G3535" s="468" t="s">
        <v>1902</v>
      </c>
      <c r="H3535" s="468"/>
      <c r="I3535" s="335" t="s">
        <v>16</v>
      </c>
      <c r="J3535" s="336">
        <v>1.01</v>
      </c>
      <c r="K3535" s="337">
        <v>1.66</v>
      </c>
      <c r="L3535" s="337">
        <v>1.67</v>
      </c>
      <c r="M3535" s="346"/>
    </row>
    <row r="3536" spans="2:13" ht="51" outlineLevel="1" x14ac:dyDescent="0.2">
      <c r="B3536" s="345"/>
      <c r="C3536" s="490" t="s">
        <v>1903</v>
      </c>
      <c r="D3536" s="467" t="s">
        <v>2632</v>
      </c>
      <c r="E3536" s="442" t="s">
        <v>14</v>
      </c>
      <c r="F3536" s="442" t="s">
        <v>2633</v>
      </c>
      <c r="G3536" s="468" t="s">
        <v>1902</v>
      </c>
      <c r="H3536" s="468"/>
      <c r="I3536" s="335" t="s">
        <v>2026</v>
      </c>
      <c r="J3536" s="336">
        <v>3.31</v>
      </c>
      <c r="K3536" s="337">
        <v>0.42</v>
      </c>
      <c r="L3536" s="337">
        <v>1.39</v>
      </c>
      <c r="M3536" s="346"/>
    </row>
    <row r="3537" spans="2:13" ht="25.5" outlineLevel="1" x14ac:dyDescent="0.2">
      <c r="B3537" s="345"/>
      <c r="C3537" s="490" t="s">
        <v>1903</v>
      </c>
      <c r="D3537" s="467" t="s">
        <v>2181</v>
      </c>
      <c r="E3537" s="442" t="s">
        <v>14</v>
      </c>
      <c r="F3537" s="442" t="s">
        <v>2182</v>
      </c>
      <c r="G3537" s="468" t="s">
        <v>1916</v>
      </c>
      <c r="H3537" s="468"/>
      <c r="I3537" s="335" t="s">
        <v>1050</v>
      </c>
      <c r="J3537" s="336">
        <v>4.32</v>
      </c>
      <c r="K3537" s="337">
        <v>21.19</v>
      </c>
      <c r="L3537" s="337">
        <v>91.54</v>
      </c>
      <c r="M3537" s="346"/>
    </row>
    <row r="3538" spans="2:13" outlineLevel="1" x14ac:dyDescent="0.2">
      <c r="B3538" s="345"/>
      <c r="C3538" s="493" t="s">
        <v>1991</v>
      </c>
      <c r="D3538" s="472" t="s">
        <v>2525</v>
      </c>
      <c r="E3538" s="444" t="s">
        <v>14</v>
      </c>
      <c r="F3538" s="444" t="s">
        <v>1258</v>
      </c>
      <c r="G3538" s="473" t="s">
        <v>1993</v>
      </c>
      <c r="H3538" s="473"/>
      <c r="I3538" s="339" t="s">
        <v>90</v>
      </c>
      <c r="J3538" s="340">
        <v>0.95</v>
      </c>
      <c r="K3538" s="341">
        <v>210.64</v>
      </c>
      <c r="L3538" s="341">
        <v>200.1</v>
      </c>
      <c r="M3538" s="346"/>
    </row>
    <row r="3539" spans="2:13" outlineLevel="1" x14ac:dyDescent="0.2">
      <c r="B3539" s="345"/>
      <c r="C3539" s="493" t="s">
        <v>1991</v>
      </c>
      <c r="D3539" s="472" t="s">
        <v>2183</v>
      </c>
      <c r="E3539" s="444" t="s">
        <v>14</v>
      </c>
      <c r="F3539" s="444" t="s">
        <v>1223</v>
      </c>
      <c r="G3539" s="473" t="s">
        <v>1993</v>
      </c>
      <c r="H3539" s="473"/>
      <c r="I3539" s="339" t="s">
        <v>166</v>
      </c>
      <c r="J3539" s="340">
        <v>426.49</v>
      </c>
      <c r="K3539" s="341">
        <v>0.68</v>
      </c>
      <c r="L3539" s="341">
        <v>290.01</v>
      </c>
      <c r="M3539" s="346"/>
    </row>
    <row r="3540" spans="2:13" outlineLevel="1" x14ac:dyDescent="0.2">
      <c r="B3540" s="345"/>
      <c r="C3540" s="491"/>
      <c r="D3540" s="469"/>
      <c r="E3540" s="469"/>
      <c r="F3540" s="469"/>
      <c r="G3540" s="469" t="s">
        <v>1917</v>
      </c>
      <c r="H3540" s="470">
        <v>29.723041781669362</v>
      </c>
      <c r="I3540" s="469" t="s">
        <v>1918</v>
      </c>
      <c r="J3540" s="470">
        <v>32.74</v>
      </c>
      <c r="K3540" s="469" t="s">
        <v>1919</v>
      </c>
      <c r="L3540" s="470">
        <v>62.46</v>
      </c>
      <c r="M3540" s="346"/>
    </row>
    <row r="3541" spans="2:13" ht="13.5" outlineLevel="1" thickBot="1" x14ac:dyDescent="0.25">
      <c r="B3541" s="345"/>
      <c r="C3541" s="491"/>
      <c r="D3541" s="469"/>
      <c r="E3541" s="469"/>
      <c r="F3541" s="469"/>
      <c r="G3541" s="469" t="s">
        <v>1920</v>
      </c>
      <c r="H3541" s="470">
        <v>129.97999999999999</v>
      </c>
      <c r="I3541" s="469"/>
      <c r="J3541" s="471" t="s">
        <v>1921</v>
      </c>
      <c r="K3541" s="471"/>
      <c r="L3541" s="470">
        <v>714.69</v>
      </c>
      <c r="M3541" s="346"/>
    </row>
    <row r="3542" spans="2:13" ht="13.5" outlineLevel="1" thickTop="1" x14ac:dyDescent="0.2">
      <c r="B3542" s="345"/>
      <c r="C3542" s="492"/>
      <c r="D3542" s="338"/>
      <c r="E3542" s="338"/>
      <c r="F3542" s="338"/>
      <c r="G3542" s="338"/>
      <c r="H3542" s="338"/>
      <c r="I3542" s="338"/>
      <c r="J3542" s="338"/>
      <c r="K3542" s="338"/>
      <c r="L3542" s="338"/>
      <c r="M3542" s="346"/>
    </row>
    <row r="3543" spans="2:13" ht="15" outlineLevel="1" x14ac:dyDescent="0.2">
      <c r="B3543" s="345"/>
      <c r="C3543" s="488"/>
      <c r="D3543" s="462" t="s">
        <v>1</v>
      </c>
      <c r="E3543" s="461" t="s">
        <v>2</v>
      </c>
      <c r="F3543" s="461" t="s">
        <v>3</v>
      </c>
      <c r="G3543" s="463" t="s">
        <v>1900</v>
      </c>
      <c r="H3543" s="463"/>
      <c r="I3543" s="464" t="s">
        <v>4</v>
      </c>
      <c r="J3543" s="462" t="s">
        <v>5</v>
      </c>
      <c r="K3543" s="462" t="s">
        <v>6</v>
      </c>
      <c r="L3543" s="462" t="s">
        <v>7</v>
      </c>
      <c r="M3543" s="346"/>
    </row>
    <row r="3544" spans="2:13" ht="38.25" outlineLevel="1" x14ac:dyDescent="0.2">
      <c r="B3544" s="345"/>
      <c r="C3544" s="489" t="s">
        <v>1901</v>
      </c>
      <c r="D3544" s="465" t="s">
        <v>2110</v>
      </c>
      <c r="E3544" s="443" t="s">
        <v>14</v>
      </c>
      <c r="F3544" s="443" t="s">
        <v>2111</v>
      </c>
      <c r="G3544" s="466" t="s">
        <v>1916</v>
      </c>
      <c r="H3544" s="466"/>
      <c r="I3544" s="332" t="s">
        <v>90</v>
      </c>
      <c r="J3544" s="333">
        <v>1</v>
      </c>
      <c r="K3544" s="334">
        <v>811.12</v>
      </c>
      <c r="L3544" s="334">
        <v>811.12</v>
      </c>
      <c r="M3544" s="346"/>
    </row>
    <row r="3545" spans="2:13" ht="51" outlineLevel="1" x14ac:dyDescent="0.2">
      <c r="B3545" s="345"/>
      <c r="C3545" s="490" t="s">
        <v>1903</v>
      </c>
      <c r="D3545" s="467" t="s">
        <v>2529</v>
      </c>
      <c r="E3545" s="442" t="s">
        <v>14</v>
      </c>
      <c r="F3545" s="442" t="s">
        <v>2530</v>
      </c>
      <c r="G3545" s="468" t="s">
        <v>1902</v>
      </c>
      <c r="H3545" s="468"/>
      <c r="I3545" s="335" t="s">
        <v>16</v>
      </c>
      <c r="J3545" s="336">
        <v>0.87</v>
      </c>
      <c r="K3545" s="337">
        <v>1.66</v>
      </c>
      <c r="L3545" s="337">
        <v>1.44</v>
      </c>
      <c r="M3545" s="346"/>
    </row>
    <row r="3546" spans="2:13" ht="51" outlineLevel="1" x14ac:dyDescent="0.2">
      <c r="B3546" s="345"/>
      <c r="C3546" s="490" t="s">
        <v>1903</v>
      </c>
      <c r="D3546" s="467" t="s">
        <v>2632</v>
      </c>
      <c r="E3546" s="442" t="s">
        <v>14</v>
      </c>
      <c r="F3546" s="442" t="s">
        <v>2633</v>
      </c>
      <c r="G3546" s="468" t="s">
        <v>1902</v>
      </c>
      <c r="H3546" s="468"/>
      <c r="I3546" s="335" t="s">
        <v>2026</v>
      </c>
      <c r="J3546" s="336">
        <v>2.88</v>
      </c>
      <c r="K3546" s="337">
        <v>0.42</v>
      </c>
      <c r="L3546" s="337">
        <v>1.2</v>
      </c>
      <c r="M3546" s="346"/>
    </row>
    <row r="3547" spans="2:13" ht="25.5" outlineLevel="1" x14ac:dyDescent="0.2">
      <c r="B3547" s="345"/>
      <c r="C3547" s="490" t="s">
        <v>1903</v>
      </c>
      <c r="D3547" s="467" t="s">
        <v>2181</v>
      </c>
      <c r="E3547" s="442" t="s">
        <v>14</v>
      </c>
      <c r="F3547" s="442" t="s">
        <v>2182</v>
      </c>
      <c r="G3547" s="468" t="s">
        <v>1916</v>
      </c>
      <c r="H3547" s="468"/>
      <c r="I3547" s="335" t="s">
        <v>1050</v>
      </c>
      <c r="J3547" s="336">
        <v>3.75</v>
      </c>
      <c r="K3547" s="337">
        <v>21.19</v>
      </c>
      <c r="L3547" s="337">
        <v>79.459999999999994</v>
      </c>
      <c r="M3547" s="346"/>
    </row>
    <row r="3548" spans="2:13" ht="25.5" outlineLevel="1" x14ac:dyDescent="0.2">
      <c r="B3548" s="345"/>
      <c r="C3548" s="493" t="s">
        <v>1991</v>
      </c>
      <c r="D3548" s="472" t="s">
        <v>2634</v>
      </c>
      <c r="E3548" s="444" t="s">
        <v>14</v>
      </c>
      <c r="F3548" s="444" t="s">
        <v>1485</v>
      </c>
      <c r="G3548" s="473" t="s">
        <v>1993</v>
      </c>
      <c r="H3548" s="473"/>
      <c r="I3548" s="339" t="s">
        <v>1892</v>
      </c>
      <c r="J3548" s="340">
        <v>19.440000000000001</v>
      </c>
      <c r="K3548" s="341">
        <v>8.9499999999999993</v>
      </c>
      <c r="L3548" s="341">
        <v>173.98</v>
      </c>
      <c r="M3548" s="346"/>
    </row>
    <row r="3549" spans="2:13" outlineLevel="1" x14ac:dyDescent="0.2">
      <c r="B3549" s="345"/>
      <c r="C3549" s="493" t="s">
        <v>1991</v>
      </c>
      <c r="D3549" s="472" t="s">
        <v>2173</v>
      </c>
      <c r="E3549" s="444" t="s">
        <v>14</v>
      </c>
      <c r="F3549" s="444" t="s">
        <v>1221</v>
      </c>
      <c r="G3549" s="473" t="s">
        <v>1993</v>
      </c>
      <c r="H3549" s="473"/>
      <c r="I3549" s="339" t="s">
        <v>90</v>
      </c>
      <c r="J3549" s="340">
        <v>1.08</v>
      </c>
      <c r="K3549" s="341">
        <v>207.93</v>
      </c>
      <c r="L3549" s="341">
        <v>224.56</v>
      </c>
      <c r="M3549" s="346"/>
    </row>
    <row r="3550" spans="2:13" outlineLevel="1" x14ac:dyDescent="0.2">
      <c r="B3550" s="345"/>
      <c r="C3550" s="493" t="s">
        <v>1991</v>
      </c>
      <c r="D3550" s="472" t="s">
        <v>2183</v>
      </c>
      <c r="E3550" s="444" t="s">
        <v>14</v>
      </c>
      <c r="F3550" s="444" t="s">
        <v>1223</v>
      </c>
      <c r="G3550" s="473" t="s">
        <v>1993</v>
      </c>
      <c r="H3550" s="473"/>
      <c r="I3550" s="339" t="s">
        <v>166</v>
      </c>
      <c r="J3550" s="340">
        <v>486</v>
      </c>
      <c r="K3550" s="341">
        <v>0.68</v>
      </c>
      <c r="L3550" s="341">
        <v>330.48</v>
      </c>
      <c r="M3550" s="346"/>
    </row>
    <row r="3551" spans="2:13" outlineLevel="1" x14ac:dyDescent="0.2">
      <c r="B3551" s="345"/>
      <c r="C3551" s="491"/>
      <c r="D3551" s="469"/>
      <c r="E3551" s="469"/>
      <c r="F3551" s="469"/>
      <c r="G3551" s="469" t="s">
        <v>1917</v>
      </c>
      <c r="H3551" s="470">
        <v>25.801846388122204</v>
      </c>
      <c r="I3551" s="469" t="s">
        <v>1918</v>
      </c>
      <c r="J3551" s="470">
        <v>28.42</v>
      </c>
      <c r="K3551" s="469" t="s">
        <v>1919</v>
      </c>
      <c r="L3551" s="470">
        <v>54.22</v>
      </c>
      <c r="M3551" s="346"/>
    </row>
    <row r="3552" spans="2:13" ht="13.5" outlineLevel="1" thickBot="1" x14ac:dyDescent="0.25">
      <c r="B3552" s="345"/>
      <c r="C3552" s="491"/>
      <c r="D3552" s="469"/>
      <c r="E3552" s="469"/>
      <c r="F3552" s="469"/>
      <c r="G3552" s="469" t="s">
        <v>1920</v>
      </c>
      <c r="H3552" s="470">
        <v>180.31</v>
      </c>
      <c r="I3552" s="469"/>
      <c r="J3552" s="471" t="s">
        <v>1921</v>
      </c>
      <c r="K3552" s="471"/>
      <c r="L3552" s="470">
        <v>991.43</v>
      </c>
      <c r="M3552" s="346"/>
    </row>
    <row r="3553" spans="2:13" ht="13.5" outlineLevel="1" thickTop="1" x14ac:dyDescent="0.2">
      <c r="B3553" s="345"/>
      <c r="C3553" s="492"/>
      <c r="D3553" s="338"/>
      <c r="E3553" s="338"/>
      <c r="F3553" s="338"/>
      <c r="G3553" s="338"/>
      <c r="H3553" s="338"/>
      <c r="I3553" s="338"/>
      <c r="J3553" s="338"/>
      <c r="K3553" s="338"/>
      <c r="L3553" s="338"/>
      <c r="M3553" s="346"/>
    </row>
    <row r="3554" spans="2:13" ht="15" outlineLevel="1" x14ac:dyDescent="0.2">
      <c r="B3554" s="345"/>
      <c r="C3554" s="488"/>
      <c r="D3554" s="462" t="s">
        <v>1</v>
      </c>
      <c r="E3554" s="461" t="s">
        <v>2</v>
      </c>
      <c r="F3554" s="461" t="s">
        <v>3</v>
      </c>
      <c r="G3554" s="463" t="s">
        <v>1900</v>
      </c>
      <c r="H3554" s="463"/>
      <c r="I3554" s="464" t="s">
        <v>4</v>
      </c>
      <c r="J3554" s="462" t="s">
        <v>5</v>
      </c>
      <c r="K3554" s="462" t="s">
        <v>6</v>
      </c>
      <c r="L3554" s="462" t="s">
        <v>7</v>
      </c>
      <c r="M3554" s="346"/>
    </row>
    <row r="3555" spans="2:13" ht="25.5" outlineLevel="1" x14ac:dyDescent="0.2">
      <c r="B3555" s="345"/>
      <c r="C3555" s="489" t="s">
        <v>1901</v>
      </c>
      <c r="D3555" s="465" t="s">
        <v>2125</v>
      </c>
      <c r="E3555" s="443" t="s">
        <v>14</v>
      </c>
      <c r="F3555" s="443" t="s">
        <v>2126</v>
      </c>
      <c r="G3555" s="466" t="s">
        <v>1916</v>
      </c>
      <c r="H3555" s="466"/>
      <c r="I3555" s="332" t="s">
        <v>90</v>
      </c>
      <c r="J3555" s="333">
        <v>1</v>
      </c>
      <c r="K3555" s="334">
        <v>731.63</v>
      </c>
      <c r="L3555" s="334">
        <v>731.63</v>
      </c>
      <c r="M3555" s="346"/>
    </row>
    <row r="3556" spans="2:13" ht="25.5" outlineLevel="1" x14ac:dyDescent="0.2">
      <c r="B3556" s="345"/>
      <c r="C3556" s="490" t="s">
        <v>1903</v>
      </c>
      <c r="D3556" s="467" t="s">
        <v>1997</v>
      </c>
      <c r="E3556" s="442" t="s">
        <v>14</v>
      </c>
      <c r="F3556" s="442" t="s">
        <v>1998</v>
      </c>
      <c r="G3556" s="468" t="s">
        <v>1916</v>
      </c>
      <c r="H3556" s="468"/>
      <c r="I3556" s="335" t="s">
        <v>1050</v>
      </c>
      <c r="J3556" s="336">
        <v>8.57</v>
      </c>
      <c r="K3556" s="337">
        <v>21.09</v>
      </c>
      <c r="L3556" s="337">
        <v>180.74</v>
      </c>
      <c r="M3556" s="346"/>
    </row>
    <row r="3557" spans="2:13" outlineLevel="1" x14ac:dyDescent="0.2">
      <c r="B3557" s="345"/>
      <c r="C3557" s="493" t="s">
        <v>1991</v>
      </c>
      <c r="D3557" s="472" t="s">
        <v>2173</v>
      </c>
      <c r="E3557" s="444" t="s">
        <v>14</v>
      </c>
      <c r="F3557" s="444" t="s">
        <v>1221</v>
      </c>
      <c r="G3557" s="473" t="s">
        <v>1993</v>
      </c>
      <c r="H3557" s="473"/>
      <c r="I3557" s="339" t="s">
        <v>90</v>
      </c>
      <c r="J3557" s="340">
        <v>1.07</v>
      </c>
      <c r="K3557" s="341">
        <v>207.93</v>
      </c>
      <c r="L3557" s="341">
        <v>222.48</v>
      </c>
      <c r="M3557" s="346"/>
    </row>
    <row r="3558" spans="2:13" outlineLevel="1" x14ac:dyDescent="0.2">
      <c r="B3558" s="345"/>
      <c r="C3558" s="493" t="s">
        <v>1991</v>
      </c>
      <c r="D3558" s="472" t="s">
        <v>2183</v>
      </c>
      <c r="E3558" s="444" t="s">
        <v>14</v>
      </c>
      <c r="F3558" s="444" t="s">
        <v>1223</v>
      </c>
      <c r="G3558" s="473" t="s">
        <v>1993</v>
      </c>
      <c r="H3558" s="473"/>
      <c r="I3558" s="339" t="s">
        <v>166</v>
      </c>
      <c r="J3558" s="340">
        <v>482.96</v>
      </c>
      <c r="K3558" s="341">
        <v>0.68</v>
      </c>
      <c r="L3558" s="341">
        <v>328.41</v>
      </c>
      <c r="M3558" s="346"/>
    </row>
    <row r="3559" spans="2:13" outlineLevel="1" x14ac:dyDescent="0.2">
      <c r="B3559" s="345"/>
      <c r="C3559" s="491"/>
      <c r="D3559" s="469"/>
      <c r="E3559" s="469"/>
      <c r="F3559" s="469"/>
      <c r="G3559" s="469" t="s">
        <v>1917</v>
      </c>
      <c r="H3559" s="470">
        <v>54.439897211382885</v>
      </c>
      <c r="I3559" s="469" t="s">
        <v>1918</v>
      </c>
      <c r="J3559" s="470">
        <v>59.96</v>
      </c>
      <c r="K3559" s="469" t="s">
        <v>1919</v>
      </c>
      <c r="L3559" s="470">
        <v>114.4</v>
      </c>
      <c r="M3559" s="346"/>
    </row>
    <row r="3560" spans="2:13" ht="13.5" outlineLevel="1" thickBot="1" x14ac:dyDescent="0.25">
      <c r="B3560" s="345"/>
      <c r="C3560" s="491"/>
      <c r="D3560" s="469"/>
      <c r="E3560" s="469"/>
      <c r="F3560" s="469"/>
      <c r="G3560" s="469" t="s">
        <v>1920</v>
      </c>
      <c r="H3560" s="470">
        <v>162.63999999999999</v>
      </c>
      <c r="I3560" s="469"/>
      <c r="J3560" s="471" t="s">
        <v>1921</v>
      </c>
      <c r="K3560" s="471"/>
      <c r="L3560" s="470">
        <v>894.27</v>
      </c>
      <c r="M3560" s="346"/>
    </row>
    <row r="3561" spans="2:13" ht="13.5" outlineLevel="1" thickTop="1" x14ac:dyDescent="0.2">
      <c r="B3561" s="345"/>
      <c r="C3561" s="492"/>
      <c r="D3561" s="338"/>
      <c r="E3561" s="338"/>
      <c r="F3561" s="338"/>
      <c r="G3561" s="338"/>
      <c r="H3561" s="338"/>
      <c r="I3561" s="338"/>
      <c r="J3561" s="338"/>
      <c r="K3561" s="338"/>
      <c r="L3561" s="338"/>
      <c r="M3561" s="346"/>
    </row>
    <row r="3562" spans="2:13" ht="15" outlineLevel="1" x14ac:dyDescent="0.2">
      <c r="B3562" s="345"/>
      <c r="C3562" s="488"/>
      <c r="D3562" s="462" t="s">
        <v>1</v>
      </c>
      <c r="E3562" s="461" t="s">
        <v>2</v>
      </c>
      <c r="F3562" s="461" t="s">
        <v>3</v>
      </c>
      <c r="G3562" s="463" t="s">
        <v>1900</v>
      </c>
      <c r="H3562" s="463"/>
      <c r="I3562" s="464" t="s">
        <v>4</v>
      </c>
      <c r="J3562" s="462" t="s">
        <v>5</v>
      </c>
      <c r="K3562" s="462" t="s">
        <v>6</v>
      </c>
      <c r="L3562" s="462" t="s">
        <v>7</v>
      </c>
      <c r="M3562" s="346"/>
    </row>
    <row r="3563" spans="2:13" ht="25.5" outlineLevel="1" x14ac:dyDescent="0.2">
      <c r="B3563" s="345"/>
      <c r="C3563" s="489" t="s">
        <v>1901</v>
      </c>
      <c r="D3563" s="465" t="s">
        <v>2583</v>
      </c>
      <c r="E3563" s="443" t="s">
        <v>14</v>
      </c>
      <c r="F3563" s="443" t="s">
        <v>2584</v>
      </c>
      <c r="G3563" s="466" t="s">
        <v>1916</v>
      </c>
      <c r="H3563" s="466"/>
      <c r="I3563" s="332" t="s">
        <v>90</v>
      </c>
      <c r="J3563" s="333">
        <v>1</v>
      </c>
      <c r="K3563" s="334">
        <v>626.27</v>
      </c>
      <c r="L3563" s="334">
        <v>626.27</v>
      </c>
      <c r="M3563" s="346"/>
    </row>
    <row r="3564" spans="2:13" ht="51" outlineLevel="1" x14ac:dyDescent="0.2">
      <c r="B3564" s="345"/>
      <c r="C3564" s="490" t="s">
        <v>1903</v>
      </c>
      <c r="D3564" s="467" t="s">
        <v>2529</v>
      </c>
      <c r="E3564" s="442" t="s">
        <v>14</v>
      </c>
      <c r="F3564" s="442" t="s">
        <v>2530</v>
      </c>
      <c r="G3564" s="468" t="s">
        <v>1902</v>
      </c>
      <c r="H3564" s="468"/>
      <c r="I3564" s="335" t="s">
        <v>16</v>
      </c>
      <c r="J3564" s="336">
        <v>0.8</v>
      </c>
      <c r="K3564" s="337">
        <v>1.66</v>
      </c>
      <c r="L3564" s="337">
        <v>1.32</v>
      </c>
      <c r="M3564" s="346"/>
    </row>
    <row r="3565" spans="2:13" ht="51" outlineLevel="1" x14ac:dyDescent="0.2">
      <c r="B3565" s="345"/>
      <c r="C3565" s="490" t="s">
        <v>1903</v>
      </c>
      <c r="D3565" s="467" t="s">
        <v>2632</v>
      </c>
      <c r="E3565" s="442" t="s">
        <v>14</v>
      </c>
      <c r="F3565" s="442" t="s">
        <v>2633</v>
      </c>
      <c r="G3565" s="468" t="s">
        <v>1902</v>
      </c>
      <c r="H3565" s="468"/>
      <c r="I3565" s="335" t="s">
        <v>2026</v>
      </c>
      <c r="J3565" s="336">
        <v>2.62</v>
      </c>
      <c r="K3565" s="337">
        <v>0.42</v>
      </c>
      <c r="L3565" s="337">
        <v>1.1000000000000001</v>
      </c>
      <c r="M3565" s="346"/>
    </row>
    <row r="3566" spans="2:13" ht="25.5" outlineLevel="1" x14ac:dyDescent="0.2">
      <c r="B3566" s="345"/>
      <c r="C3566" s="490" t="s">
        <v>1903</v>
      </c>
      <c r="D3566" s="467" t="s">
        <v>2181</v>
      </c>
      <c r="E3566" s="442" t="s">
        <v>14</v>
      </c>
      <c r="F3566" s="442" t="s">
        <v>2182</v>
      </c>
      <c r="G3566" s="468" t="s">
        <v>1916</v>
      </c>
      <c r="H3566" s="468"/>
      <c r="I3566" s="335" t="s">
        <v>1050</v>
      </c>
      <c r="J3566" s="336">
        <v>3.42</v>
      </c>
      <c r="K3566" s="337">
        <v>21.19</v>
      </c>
      <c r="L3566" s="337">
        <v>72.459999999999994</v>
      </c>
      <c r="M3566" s="346"/>
    </row>
    <row r="3567" spans="2:13" outlineLevel="1" x14ac:dyDescent="0.2">
      <c r="B3567" s="345"/>
      <c r="C3567" s="493" t="s">
        <v>1991</v>
      </c>
      <c r="D3567" s="472" t="s">
        <v>2173</v>
      </c>
      <c r="E3567" s="444" t="s">
        <v>14</v>
      </c>
      <c r="F3567" s="444" t="s">
        <v>1221</v>
      </c>
      <c r="G3567" s="473" t="s">
        <v>1993</v>
      </c>
      <c r="H3567" s="473"/>
      <c r="I3567" s="339" t="s">
        <v>90</v>
      </c>
      <c r="J3567" s="340">
        <v>1.07</v>
      </c>
      <c r="K3567" s="341">
        <v>207.93</v>
      </c>
      <c r="L3567" s="341">
        <v>222.48</v>
      </c>
      <c r="M3567" s="346"/>
    </row>
    <row r="3568" spans="2:13" outlineLevel="1" x14ac:dyDescent="0.2">
      <c r="B3568" s="345"/>
      <c r="C3568" s="493" t="s">
        <v>1991</v>
      </c>
      <c r="D3568" s="472" t="s">
        <v>2183</v>
      </c>
      <c r="E3568" s="444" t="s">
        <v>14</v>
      </c>
      <c r="F3568" s="444" t="s">
        <v>1223</v>
      </c>
      <c r="G3568" s="473" t="s">
        <v>1993</v>
      </c>
      <c r="H3568" s="473"/>
      <c r="I3568" s="339" t="s">
        <v>166</v>
      </c>
      <c r="J3568" s="340">
        <v>483.7</v>
      </c>
      <c r="K3568" s="341">
        <v>0.68</v>
      </c>
      <c r="L3568" s="341">
        <v>328.91</v>
      </c>
      <c r="M3568" s="346"/>
    </row>
    <row r="3569" spans="2:13" outlineLevel="1" x14ac:dyDescent="0.2">
      <c r="B3569" s="345"/>
      <c r="C3569" s="491"/>
      <c r="D3569" s="469"/>
      <c r="E3569" s="469"/>
      <c r="F3569" s="469"/>
      <c r="G3569" s="469" t="s">
        <v>1917</v>
      </c>
      <c r="H3569" s="470">
        <v>23.531931093556675</v>
      </c>
      <c r="I3569" s="469" t="s">
        <v>1918</v>
      </c>
      <c r="J3569" s="470">
        <v>25.92</v>
      </c>
      <c r="K3569" s="469" t="s">
        <v>1919</v>
      </c>
      <c r="L3569" s="470">
        <v>49.45</v>
      </c>
      <c r="M3569" s="346"/>
    </row>
    <row r="3570" spans="2:13" ht="13.5" outlineLevel="1" thickBot="1" x14ac:dyDescent="0.25">
      <c r="B3570" s="345"/>
      <c r="C3570" s="491"/>
      <c r="D3570" s="469"/>
      <c r="E3570" s="469"/>
      <c r="F3570" s="469"/>
      <c r="G3570" s="469" t="s">
        <v>1920</v>
      </c>
      <c r="H3570" s="470">
        <v>139.21</v>
      </c>
      <c r="I3570" s="469"/>
      <c r="J3570" s="471" t="s">
        <v>1921</v>
      </c>
      <c r="K3570" s="471"/>
      <c r="L3570" s="470">
        <v>765.48</v>
      </c>
      <c r="M3570" s="346"/>
    </row>
    <row r="3571" spans="2:13" ht="13.5" outlineLevel="1" thickTop="1" x14ac:dyDescent="0.2">
      <c r="B3571" s="345"/>
      <c r="C3571" s="492"/>
      <c r="D3571" s="338"/>
      <c r="E3571" s="338"/>
      <c r="F3571" s="338"/>
      <c r="G3571" s="338"/>
      <c r="H3571" s="338"/>
      <c r="I3571" s="338"/>
      <c r="J3571" s="338"/>
      <c r="K3571" s="338"/>
      <c r="L3571" s="338"/>
      <c r="M3571" s="346"/>
    </row>
    <row r="3572" spans="2:13" ht="15" outlineLevel="1" x14ac:dyDescent="0.2">
      <c r="B3572" s="345"/>
      <c r="C3572" s="488"/>
      <c r="D3572" s="462" t="s">
        <v>1</v>
      </c>
      <c r="E3572" s="461" t="s">
        <v>2</v>
      </c>
      <c r="F3572" s="461" t="s">
        <v>3</v>
      </c>
      <c r="G3572" s="463" t="s">
        <v>1900</v>
      </c>
      <c r="H3572" s="463"/>
      <c r="I3572" s="464" t="s">
        <v>4</v>
      </c>
      <c r="J3572" s="462" t="s">
        <v>5</v>
      </c>
      <c r="K3572" s="462" t="s">
        <v>6</v>
      </c>
      <c r="L3572" s="462" t="s">
        <v>7</v>
      </c>
      <c r="M3572" s="346"/>
    </row>
    <row r="3573" spans="2:13" ht="25.5" outlineLevel="1" x14ac:dyDescent="0.2">
      <c r="B3573" s="345"/>
      <c r="C3573" s="489" t="s">
        <v>1901</v>
      </c>
      <c r="D3573" s="465" t="s">
        <v>2106</v>
      </c>
      <c r="E3573" s="443" t="s">
        <v>14</v>
      </c>
      <c r="F3573" s="443" t="s">
        <v>2107</v>
      </c>
      <c r="G3573" s="466" t="s">
        <v>1916</v>
      </c>
      <c r="H3573" s="466"/>
      <c r="I3573" s="332" t="s">
        <v>90</v>
      </c>
      <c r="J3573" s="333">
        <v>1</v>
      </c>
      <c r="K3573" s="334">
        <v>550.04</v>
      </c>
      <c r="L3573" s="334">
        <v>550.04</v>
      </c>
      <c r="M3573" s="346"/>
    </row>
    <row r="3574" spans="2:13" ht="51" outlineLevel="1" x14ac:dyDescent="0.2">
      <c r="B3574" s="345"/>
      <c r="C3574" s="490" t="s">
        <v>1903</v>
      </c>
      <c r="D3574" s="467" t="s">
        <v>2632</v>
      </c>
      <c r="E3574" s="442" t="s">
        <v>14</v>
      </c>
      <c r="F3574" s="442" t="s">
        <v>2633</v>
      </c>
      <c r="G3574" s="468" t="s">
        <v>1902</v>
      </c>
      <c r="H3574" s="468"/>
      <c r="I3574" s="335" t="s">
        <v>2026</v>
      </c>
      <c r="J3574" s="336">
        <v>3.56</v>
      </c>
      <c r="K3574" s="337">
        <v>0.42</v>
      </c>
      <c r="L3574" s="337">
        <v>1.49</v>
      </c>
      <c r="M3574" s="346"/>
    </row>
    <row r="3575" spans="2:13" ht="51" outlineLevel="1" x14ac:dyDescent="0.2">
      <c r="B3575" s="345"/>
      <c r="C3575" s="490" t="s">
        <v>1903</v>
      </c>
      <c r="D3575" s="467" t="s">
        <v>2529</v>
      </c>
      <c r="E3575" s="442" t="s">
        <v>14</v>
      </c>
      <c r="F3575" s="442" t="s">
        <v>2530</v>
      </c>
      <c r="G3575" s="468" t="s">
        <v>1902</v>
      </c>
      <c r="H3575" s="468"/>
      <c r="I3575" s="335" t="s">
        <v>16</v>
      </c>
      <c r="J3575" s="336">
        <v>1.08</v>
      </c>
      <c r="K3575" s="337">
        <v>1.66</v>
      </c>
      <c r="L3575" s="337">
        <v>1.79</v>
      </c>
      <c r="M3575" s="346"/>
    </row>
    <row r="3576" spans="2:13" ht="25.5" outlineLevel="1" x14ac:dyDescent="0.2">
      <c r="B3576" s="345"/>
      <c r="C3576" s="490" t="s">
        <v>1903</v>
      </c>
      <c r="D3576" s="467" t="s">
        <v>2181</v>
      </c>
      <c r="E3576" s="442" t="s">
        <v>14</v>
      </c>
      <c r="F3576" s="442" t="s">
        <v>2182</v>
      </c>
      <c r="G3576" s="468" t="s">
        <v>1916</v>
      </c>
      <c r="H3576" s="468"/>
      <c r="I3576" s="335" t="s">
        <v>1050</v>
      </c>
      <c r="J3576" s="336">
        <v>4.6399999999999997</v>
      </c>
      <c r="K3576" s="337">
        <v>21.19</v>
      </c>
      <c r="L3576" s="337">
        <v>98.32</v>
      </c>
      <c r="M3576" s="346"/>
    </row>
    <row r="3577" spans="2:13" outlineLevel="1" x14ac:dyDescent="0.2">
      <c r="B3577" s="345"/>
      <c r="C3577" s="493" t="s">
        <v>1991</v>
      </c>
      <c r="D3577" s="472" t="s">
        <v>2525</v>
      </c>
      <c r="E3577" s="444" t="s">
        <v>14</v>
      </c>
      <c r="F3577" s="444" t="s">
        <v>1258</v>
      </c>
      <c r="G3577" s="473" t="s">
        <v>1993</v>
      </c>
      <c r="H3577" s="473"/>
      <c r="I3577" s="339" t="s">
        <v>90</v>
      </c>
      <c r="J3577" s="340">
        <v>1.02</v>
      </c>
      <c r="K3577" s="341">
        <v>210.64</v>
      </c>
      <c r="L3577" s="341">
        <v>214.85</v>
      </c>
      <c r="M3577" s="346"/>
    </row>
    <row r="3578" spans="2:13" outlineLevel="1" x14ac:dyDescent="0.2">
      <c r="B3578" s="345"/>
      <c r="C3578" s="493" t="s">
        <v>1991</v>
      </c>
      <c r="D3578" s="472" t="s">
        <v>2183</v>
      </c>
      <c r="E3578" s="444" t="s">
        <v>14</v>
      </c>
      <c r="F3578" s="444" t="s">
        <v>1223</v>
      </c>
      <c r="G3578" s="473" t="s">
        <v>1993</v>
      </c>
      <c r="H3578" s="473"/>
      <c r="I3578" s="339" t="s">
        <v>166</v>
      </c>
      <c r="J3578" s="340">
        <v>343.52</v>
      </c>
      <c r="K3578" s="341">
        <v>0.68</v>
      </c>
      <c r="L3578" s="341">
        <v>233.59</v>
      </c>
      <c r="M3578" s="346"/>
    </row>
    <row r="3579" spans="2:13" outlineLevel="1" x14ac:dyDescent="0.2">
      <c r="B3579" s="345"/>
      <c r="C3579" s="491"/>
      <c r="D3579" s="469"/>
      <c r="E3579" s="469"/>
      <c r="F3579" s="469"/>
      <c r="G3579" s="469" t="s">
        <v>1917</v>
      </c>
      <c r="H3579" s="470">
        <v>31.92633482440278</v>
      </c>
      <c r="I3579" s="469" t="s">
        <v>1918</v>
      </c>
      <c r="J3579" s="470">
        <v>35.159999999999997</v>
      </c>
      <c r="K3579" s="469" t="s">
        <v>1919</v>
      </c>
      <c r="L3579" s="470">
        <v>67.09</v>
      </c>
      <c r="M3579" s="346"/>
    </row>
    <row r="3580" spans="2:13" ht="13.5" outlineLevel="1" thickBot="1" x14ac:dyDescent="0.25">
      <c r="B3580" s="345"/>
      <c r="C3580" s="491"/>
      <c r="D3580" s="469"/>
      <c r="E3580" s="469"/>
      <c r="F3580" s="469"/>
      <c r="G3580" s="469" t="s">
        <v>1920</v>
      </c>
      <c r="H3580" s="470">
        <v>122.27</v>
      </c>
      <c r="I3580" s="469"/>
      <c r="J3580" s="471" t="s">
        <v>1921</v>
      </c>
      <c r="K3580" s="471"/>
      <c r="L3580" s="470">
        <v>672.31</v>
      </c>
      <c r="M3580" s="346"/>
    </row>
    <row r="3581" spans="2:13" ht="13.5" outlineLevel="1" thickTop="1" x14ac:dyDescent="0.2">
      <c r="B3581" s="345"/>
      <c r="C3581" s="492"/>
      <c r="D3581" s="338"/>
      <c r="E3581" s="338"/>
      <c r="F3581" s="338"/>
      <c r="G3581" s="338"/>
      <c r="H3581" s="338"/>
      <c r="I3581" s="338"/>
      <c r="J3581" s="338"/>
      <c r="K3581" s="338"/>
      <c r="L3581" s="338"/>
      <c r="M3581" s="346"/>
    </row>
    <row r="3582" spans="2:13" ht="15" outlineLevel="1" x14ac:dyDescent="0.2">
      <c r="B3582" s="345"/>
      <c r="C3582" s="488"/>
      <c r="D3582" s="462" t="s">
        <v>1</v>
      </c>
      <c r="E3582" s="461" t="s">
        <v>2</v>
      </c>
      <c r="F3582" s="461" t="s">
        <v>3</v>
      </c>
      <c r="G3582" s="463" t="s">
        <v>1900</v>
      </c>
      <c r="H3582" s="463"/>
      <c r="I3582" s="464" t="s">
        <v>4</v>
      </c>
      <c r="J3582" s="462" t="s">
        <v>5</v>
      </c>
      <c r="K3582" s="462" t="s">
        <v>6</v>
      </c>
      <c r="L3582" s="462" t="s">
        <v>7</v>
      </c>
      <c r="M3582" s="346"/>
    </row>
    <row r="3583" spans="2:13" ht="25.5" outlineLevel="1" x14ac:dyDescent="0.2">
      <c r="B3583" s="345"/>
      <c r="C3583" s="489" t="s">
        <v>1901</v>
      </c>
      <c r="D3583" s="465" t="s">
        <v>2635</v>
      </c>
      <c r="E3583" s="443" t="s">
        <v>14</v>
      </c>
      <c r="F3583" s="443" t="s">
        <v>2636</v>
      </c>
      <c r="G3583" s="466" t="s">
        <v>1916</v>
      </c>
      <c r="H3583" s="466"/>
      <c r="I3583" s="332" t="s">
        <v>90</v>
      </c>
      <c r="J3583" s="333">
        <v>1</v>
      </c>
      <c r="K3583" s="334">
        <v>701.67</v>
      </c>
      <c r="L3583" s="334">
        <v>701.67</v>
      </c>
      <c r="M3583" s="346"/>
    </row>
    <row r="3584" spans="2:13" ht="51" outlineLevel="1" x14ac:dyDescent="0.2">
      <c r="B3584" s="345"/>
      <c r="C3584" s="490" t="s">
        <v>1903</v>
      </c>
      <c r="D3584" s="467" t="s">
        <v>2632</v>
      </c>
      <c r="E3584" s="442" t="s">
        <v>14</v>
      </c>
      <c r="F3584" s="442" t="s">
        <v>2633</v>
      </c>
      <c r="G3584" s="468" t="s">
        <v>1902</v>
      </c>
      <c r="H3584" s="468"/>
      <c r="I3584" s="335" t="s">
        <v>2026</v>
      </c>
      <c r="J3584" s="336">
        <v>3.72</v>
      </c>
      <c r="K3584" s="337">
        <v>0.42</v>
      </c>
      <c r="L3584" s="337">
        <v>1.56</v>
      </c>
      <c r="M3584" s="346"/>
    </row>
    <row r="3585" spans="2:13" ht="51" outlineLevel="1" x14ac:dyDescent="0.2">
      <c r="B3585" s="345"/>
      <c r="C3585" s="490" t="s">
        <v>1903</v>
      </c>
      <c r="D3585" s="467" t="s">
        <v>2529</v>
      </c>
      <c r="E3585" s="442" t="s">
        <v>14</v>
      </c>
      <c r="F3585" s="442" t="s">
        <v>2530</v>
      </c>
      <c r="G3585" s="468" t="s">
        <v>1902</v>
      </c>
      <c r="H3585" s="468"/>
      <c r="I3585" s="335" t="s">
        <v>16</v>
      </c>
      <c r="J3585" s="336">
        <v>1.1299999999999999</v>
      </c>
      <c r="K3585" s="337">
        <v>1.66</v>
      </c>
      <c r="L3585" s="337">
        <v>1.87</v>
      </c>
      <c r="M3585" s="346"/>
    </row>
    <row r="3586" spans="2:13" ht="25.5" outlineLevel="1" x14ac:dyDescent="0.2">
      <c r="B3586" s="345"/>
      <c r="C3586" s="490" t="s">
        <v>1903</v>
      </c>
      <c r="D3586" s="467" t="s">
        <v>2181</v>
      </c>
      <c r="E3586" s="442" t="s">
        <v>14</v>
      </c>
      <c r="F3586" s="442" t="s">
        <v>2182</v>
      </c>
      <c r="G3586" s="468" t="s">
        <v>1916</v>
      </c>
      <c r="H3586" s="468"/>
      <c r="I3586" s="335" t="s">
        <v>1050</v>
      </c>
      <c r="J3586" s="336">
        <v>4.8499999999999996</v>
      </c>
      <c r="K3586" s="337">
        <v>21.19</v>
      </c>
      <c r="L3586" s="337">
        <v>102.77</v>
      </c>
      <c r="M3586" s="346"/>
    </row>
    <row r="3587" spans="2:13" outlineLevel="1" x14ac:dyDescent="0.2">
      <c r="B3587" s="345"/>
      <c r="C3587" s="493" t="s">
        <v>1991</v>
      </c>
      <c r="D3587" s="472" t="s">
        <v>2173</v>
      </c>
      <c r="E3587" s="444" t="s">
        <v>14</v>
      </c>
      <c r="F3587" s="444" t="s">
        <v>1221</v>
      </c>
      <c r="G3587" s="473" t="s">
        <v>1993</v>
      </c>
      <c r="H3587" s="473"/>
      <c r="I3587" s="339" t="s">
        <v>90</v>
      </c>
      <c r="J3587" s="340">
        <v>1.36</v>
      </c>
      <c r="K3587" s="341">
        <v>207.93</v>
      </c>
      <c r="L3587" s="341">
        <v>282.77999999999997</v>
      </c>
      <c r="M3587" s="346"/>
    </row>
    <row r="3588" spans="2:13" outlineLevel="1" x14ac:dyDescent="0.2">
      <c r="B3588" s="345"/>
      <c r="C3588" s="493" t="s">
        <v>1991</v>
      </c>
      <c r="D3588" s="472" t="s">
        <v>2183</v>
      </c>
      <c r="E3588" s="444" t="s">
        <v>14</v>
      </c>
      <c r="F3588" s="444" t="s">
        <v>1223</v>
      </c>
      <c r="G3588" s="473" t="s">
        <v>1993</v>
      </c>
      <c r="H3588" s="473"/>
      <c r="I3588" s="339" t="s">
        <v>166</v>
      </c>
      <c r="J3588" s="340">
        <v>459.85</v>
      </c>
      <c r="K3588" s="341">
        <v>0.68</v>
      </c>
      <c r="L3588" s="341">
        <v>312.69</v>
      </c>
      <c r="M3588" s="346"/>
    </row>
    <row r="3589" spans="2:13" outlineLevel="1" x14ac:dyDescent="0.2">
      <c r="B3589" s="345"/>
      <c r="C3589" s="491"/>
      <c r="D3589" s="469"/>
      <c r="E3589" s="469"/>
      <c r="F3589" s="469"/>
      <c r="G3589" s="469" t="s">
        <v>1917</v>
      </c>
      <c r="H3589" s="470">
        <v>33.37298943561435</v>
      </c>
      <c r="I3589" s="469" t="s">
        <v>1918</v>
      </c>
      <c r="J3589" s="470">
        <v>36.76</v>
      </c>
      <c r="K3589" s="469" t="s">
        <v>1919</v>
      </c>
      <c r="L3589" s="470">
        <v>70.13</v>
      </c>
      <c r="M3589" s="346"/>
    </row>
    <row r="3590" spans="2:13" ht="13.5" outlineLevel="1" thickBot="1" x14ac:dyDescent="0.25">
      <c r="B3590" s="345"/>
      <c r="C3590" s="491"/>
      <c r="D3590" s="469"/>
      <c r="E3590" s="469"/>
      <c r="F3590" s="469"/>
      <c r="G3590" s="469" t="s">
        <v>1920</v>
      </c>
      <c r="H3590" s="470">
        <v>155.97999999999999</v>
      </c>
      <c r="I3590" s="469"/>
      <c r="J3590" s="471" t="s">
        <v>1921</v>
      </c>
      <c r="K3590" s="471"/>
      <c r="L3590" s="470">
        <v>857.65</v>
      </c>
      <c r="M3590" s="346"/>
    </row>
    <row r="3591" spans="2:13" ht="13.5" outlineLevel="1" thickTop="1" x14ac:dyDescent="0.2">
      <c r="B3591" s="345"/>
      <c r="C3591" s="492"/>
      <c r="D3591" s="338"/>
      <c r="E3591" s="338"/>
      <c r="F3591" s="338"/>
      <c r="G3591" s="338"/>
      <c r="H3591" s="338"/>
      <c r="I3591" s="338"/>
      <c r="J3591" s="338"/>
      <c r="K3591" s="338"/>
      <c r="L3591" s="338"/>
      <c r="M3591" s="346"/>
    </row>
    <row r="3592" spans="2:13" ht="15" outlineLevel="1" x14ac:dyDescent="0.2">
      <c r="B3592" s="345"/>
      <c r="C3592" s="488"/>
      <c r="D3592" s="462" t="s">
        <v>1</v>
      </c>
      <c r="E3592" s="461" t="s">
        <v>2</v>
      </c>
      <c r="F3592" s="461" t="s">
        <v>3</v>
      </c>
      <c r="G3592" s="463" t="s">
        <v>1900</v>
      </c>
      <c r="H3592" s="463"/>
      <c r="I3592" s="464" t="s">
        <v>4</v>
      </c>
      <c r="J3592" s="462" t="s">
        <v>5</v>
      </c>
      <c r="K3592" s="462" t="s">
        <v>6</v>
      </c>
      <c r="L3592" s="462" t="s">
        <v>7</v>
      </c>
      <c r="M3592" s="346"/>
    </row>
    <row r="3593" spans="2:13" ht="25.5" outlineLevel="1" x14ac:dyDescent="0.2">
      <c r="B3593" s="345"/>
      <c r="C3593" s="489" t="s">
        <v>1901</v>
      </c>
      <c r="D3593" s="465" t="s">
        <v>2637</v>
      </c>
      <c r="E3593" s="443" t="s">
        <v>14</v>
      </c>
      <c r="F3593" s="443" t="s">
        <v>2638</v>
      </c>
      <c r="G3593" s="466" t="s">
        <v>1916</v>
      </c>
      <c r="H3593" s="466"/>
      <c r="I3593" s="332" t="s">
        <v>1050</v>
      </c>
      <c r="J3593" s="333">
        <v>1</v>
      </c>
      <c r="K3593" s="334">
        <v>28.17</v>
      </c>
      <c r="L3593" s="334">
        <v>28.17</v>
      </c>
      <c r="M3593" s="346"/>
    </row>
    <row r="3594" spans="2:13" ht="25.5" outlineLevel="1" x14ac:dyDescent="0.2">
      <c r="B3594" s="345"/>
      <c r="C3594" s="490" t="s">
        <v>1903</v>
      </c>
      <c r="D3594" s="467" t="s">
        <v>2639</v>
      </c>
      <c r="E3594" s="442" t="s">
        <v>14</v>
      </c>
      <c r="F3594" s="442" t="s">
        <v>2640</v>
      </c>
      <c r="G3594" s="468" t="s">
        <v>1916</v>
      </c>
      <c r="H3594" s="468"/>
      <c r="I3594" s="335" t="s">
        <v>1050</v>
      </c>
      <c r="J3594" s="336">
        <v>1</v>
      </c>
      <c r="K3594" s="337">
        <v>0.18</v>
      </c>
      <c r="L3594" s="337">
        <v>0.18</v>
      </c>
      <c r="M3594" s="346"/>
    </row>
    <row r="3595" spans="2:13" outlineLevel="1" x14ac:dyDescent="0.2">
      <c r="B3595" s="345"/>
      <c r="C3595" s="493" t="s">
        <v>1991</v>
      </c>
      <c r="D3595" s="472" t="s">
        <v>2610</v>
      </c>
      <c r="E3595" s="444" t="s">
        <v>14</v>
      </c>
      <c r="F3595" s="444" t="s">
        <v>1213</v>
      </c>
      <c r="G3595" s="473" t="s">
        <v>2596</v>
      </c>
      <c r="H3595" s="473"/>
      <c r="I3595" s="339" t="s">
        <v>1050</v>
      </c>
      <c r="J3595" s="340">
        <v>1</v>
      </c>
      <c r="K3595" s="341">
        <v>3.29</v>
      </c>
      <c r="L3595" s="341">
        <v>3.29</v>
      </c>
      <c r="M3595" s="346"/>
    </row>
    <row r="3596" spans="2:13" outlineLevel="1" x14ac:dyDescent="0.2">
      <c r="B3596" s="345"/>
      <c r="C3596" s="493" t="s">
        <v>1991</v>
      </c>
      <c r="D3596" s="472" t="s">
        <v>2641</v>
      </c>
      <c r="E3596" s="444" t="s">
        <v>14</v>
      </c>
      <c r="F3596" s="444" t="s">
        <v>1340</v>
      </c>
      <c r="G3596" s="473" t="s">
        <v>2019</v>
      </c>
      <c r="H3596" s="473"/>
      <c r="I3596" s="339" t="s">
        <v>1050</v>
      </c>
      <c r="J3596" s="340">
        <v>1</v>
      </c>
      <c r="K3596" s="341">
        <v>20.079999999999998</v>
      </c>
      <c r="L3596" s="341">
        <v>20.079999999999998</v>
      </c>
      <c r="M3596" s="346"/>
    </row>
    <row r="3597" spans="2:13" outlineLevel="1" x14ac:dyDescent="0.2">
      <c r="B3597" s="345"/>
      <c r="C3597" s="493" t="s">
        <v>1991</v>
      </c>
      <c r="D3597" s="472" t="s">
        <v>2612</v>
      </c>
      <c r="E3597" s="444" t="s">
        <v>14</v>
      </c>
      <c r="F3597" s="444" t="s">
        <v>1284</v>
      </c>
      <c r="G3597" s="473" t="s">
        <v>1994</v>
      </c>
      <c r="H3597" s="473"/>
      <c r="I3597" s="339" t="s">
        <v>1050</v>
      </c>
      <c r="J3597" s="340">
        <v>1</v>
      </c>
      <c r="K3597" s="341">
        <v>1.17</v>
      </c>
      <c r="L3597" s="341">
        <v>1.17</v>
      </c>
      <c r="M3597" s="346"/>
    </row>
    <row r="3598" spans="2:13" ht="25.5" outlineLevel="1" x14ac:dyDescent="0.2">
      <c r="B3598" s="345"/>
      <c r="C3598" s="493" t="s">
        <v>1991</v>
      </c>
      <c r="D3598" s="472" t="s">
        <v>2613</v>
      </c>
      <c r="E3598" s="444" t="s">
        <v>14</v>
      </c>
      <c r="F3598" s="444" t="s">
        <v>1305</v>
      </c>
      <c r="G3598" s="473" t="s">
        <v>1994</v>
      </c>
      <c r="H3598" s="473"/>
      <c r="I3598" s="339" t="s">
        <v>1050</v>
      </c>
      <c r="J3598" s="340">
        <v>1</v>
      </c>
      <c r="K3598" s="341">
        <v>0.84</v>
      </c>
      <c r="L3598" s="341">
        <v>0.84</v>
      </c>
      <c r="M3598" s="346"/>
    </row>
    <row r="3599" spans="2:13" outlineLevel="1" x14ac:dyDescent="0.2">
      <c r="B3599" s="345"/>
      <c r="C3599" s="493" t="s">
        <v>1991</v>
      </c>
      <c r="D3599" s="472" t="s">
        <v>2595</v>
      </c>
      <c r="E3599" s="444" t="s">
        <v>14</v>
      </c>
      <c r="F3599" s="444" t="s">
        <v>1237</v>
      </c>
      <c r="G3599" s="473" t="s">
        <v>2596</v>
      </c>
      <c r="H3599" s="473"/>
      <c r="I3599" s="339" t="s">
        <v>1050</v>
      </c>
      <c r="J3599" s="340">
        <v>1</v>
      </c>
      <c r="K3599" s="341">
        <v>1.05</v>
      </c>
      <c r="L3599" s="341">
        <v>1.05</v>
      </c>
      <c r="M3599" s="346"/>
    </row>
    <row r="3600" spans="2:13" outlineLevel="1" x14ac:dyDescent="0.2">
      <c r="B3600" s="345"/>
      <c r="C3600" s="493" t="s">
        <v>1991</v>
      </c>
      <c r="D3600" s="472" t="s">
        <v>2597</v>
      </c>
      <c r="E3600" s="444" t="s">
        <v>14</v>
      </c>
      <c r="F3600" s="444" t="s">
        <v>1373</v>
      </c>
      <c r="G3600" s="473" t="s">
        <v>2010</v>
      </c>
      <c r="H3600" s="473"/>
      <c r="I3600" s="339" t="s">
        <v>1050</v>
      </c>
      <c r="J3600" s="340">
        <v>1</v>
      </c>
      <c r="K3600" s="341">
        <v>0.06</v>
      </c>
      <c r="L3600" s="341">
        <v>0.06</v>
      </c>
      <c r="M3600" s="346"/>
    </row>
    <row r="3601" spans="2:13" outlineLevel="1" x14ac:dyDescent="0.2">
      <c r="B3601" s="345"/>
      <c r="C3601" s="493" t="s">
        <v>1991</v>
      </c>
      <c r="D3601" s="472" t="s">
        <v>2614</v>
      </c>
      <c r="E3601" s="444" t="s">
        <v>14</v>
      </c>
      <c r="F3601" s="444" t="s">
        <v>1227</v>
      </c>
      <c r="G3601" s="473" t="s">
        <v>2271</v>
      </c>
      <c r="H3601" s="473"/>
      <c r="I3601" s="339" t="s">
        <v>1050</v>
      </c>
      <c r="J3601" s="340">
        <v>1</v>
      </c>
      <c r="K3601" s="341">
        <v>1.5</v>
      </c>
      <c r="L3601" s="341">
        <v>1.5</v>
      </c>
      <c r="M3601" s="346"/>
    </row>
    <row r="3602" spans="2:13" outlineLevel="1" x14ac:dyDescent="0.2">
      <c r="B3602" s="345"/>
      <c r="C3602" s="491"/>
      <c r="D3602" s="469"/>
      <c r="E3602" s="469"/>
      <c r="F3602" s="469"/>
      <c r="G3602" s="469" t="s">
        <v>1917</v>
      </c>
      <c r="H3602" s="470">
        <v>9.6411916000000009</v>
      </c>
      <c r="I3602" s="469" t="s">
        <v>1918</v>
      </c>
      <c r="J3602" s="470">
        <v>10.62</v>
      </c>
      <c r="K3602" s="469" t="s">
        <v>1919</v>
      </c>
      <c r="L3602" s="470">
        <v>20.260000000000002</v>
      </c>
      <c r="M3602" s="346"/>
    </row>
    <row r="3603" spans="2:13" ht="13.5" outlineLevel="1" thickBot="1" x14ac:dyDescent="0.25">
      <c r="B3603" s="345"/>
      <c r="C3603" s="491"/>
      <c r="D3603" s="469"/>
      <c r="E3603" s="469"/>
      <c r="F3603" s="469"/>
      <c r="G3603" s="469" t="s">
        <v>1920</v>
      </c>
      <c r="H3603" s="470">
        <v>6.26</v>
      </c>
      <c r="I3603" s="469"/>
      <c r="J3603" s="471" t="s">
        <v>1921</v>
      </c>
      <c r="K3603" s="471"/>
      <c r="L3603" s="470">
        <v>34.43</v>
      </c>
      <c r="M3603" s="346"/>
    </row>
    <row r="3604" spans="2:13" ht="13.5" outlineLevel="1" thickTop="1" x14ac:dyDescent="0.2">
      <c r="B3604" s="345"/>
      <c r="C3604" s="492"/>
      <c r="D3604" s="338"/>
      <c r="E3604" s="338"/>
      <c r="F3604" s="338"/>
      <c r="G3604" s="338"/>
      <c r="H3604" s="338"/>
      <c r="I3604" s="338"/>
      <c r="J3604" s="338"/>
      <c r="K3604" s="338"/>
      <c r="L3604" s="338"/>
      <c r="M3604" s="346"/>
    </row>
    <row r="3605" spans="2:13" ht="15" outlineLevel="1" x14ac:dyDescent="0.2">
      <c r="B3605" s="345"/>
      <c r="C3605" s="488"/>
      <c r="D3605" s="462" t="s">
        <v>1</v>
      </c>
      <c r="E3605" s="461" t="s">
        <v>2</v>
      </c>
      <c r="F3605" s="461" t="s">
        <v>3</v>
      </c>
      <c r="G3605" s="463" t="s">
        <v>1900</v>
      </c>
      <c r="H3605" s="463"/>
      <c r="I3605" s="464" t="s">
        <v>4</v>
      </c>
      <c r="J3605" s="462" t="s">
        <v>5</v>
      </c>
      <c r="K3605" s="462" t="s">
        <v>6</v>
      </c>
      <c r="L3605" s="462" t="s">
        <v>7</v>
      </c>
      <c r="M3605" s="346"/>
    </row>
    <row r="3606" spans="2:13" ht="25.5" outlineLevel="1" x14ac:dyDescent="0.2">
      <c r="B3606" s="345"/>
      <c r="C3606" s="489" t="s">
        <v>1901</v>
      </c>
      <c r="D3606" s="465" t="s">
        <v>2555</v>
      </c>
      <c r="E3606" s="443" t="s">
        <v>14</v>
      </c>
      <c r="F3606" s="443" t="s">
        <v>2556</v>
      </c>
      <c r="G3606" s="466" t="s">
        <v>1941</v>
      </c>
      <c r="H3606" s="466"/>
      <c r="I3606" s="332" t="s">
        <v>166</v>
      </c>
      <c r="J3606" s="333">
        <v>1</v>
      </c>
      <c r="K3606" s="334">
        <v>18.29</v>
      </c>
      <c r="L3606" s="334">
        <v>18.29</v>
      </c>
      <c r="M3606" s="346"/>
    </row>
    <row r="3607" spans="2:13" ht="25.5" outlineLevel="1" x14ac:dyDescent="0.2">
      <c r="B3607" s="345"/>
      <c r="C3607" s="490" t="s">
        <v>1903</v>
      </c>
      <c r="D3607" s="467" t="s">
        <v>2079</v>
      </c>
      <c r="E3607" s="442" t="s">
        <v>14</v>
      </c>
      <c r="F3607" s="442" t="s">
        <v>2080</v>
      </c>
      <c r="G3607" s="468" t="s">
        <v>1941</v>
      </c>
      <c r="H3607" s="468"/>
      <c r="I3607" s="335" t="s">
        <v>166</v>
      </c>
      <c r="J3607" s="336">
        <v>1</v>
      </c>
      <c r="K3607" s="337">
        <v>12.17</v>
      </c>
      <c r="L3607" s="337">
        <v>12.17</v>
      </c>
      <c r="M3607" s="346"/>
    </row>
    <row r="3608" spans="2:13" ht="25.5" outlineLevel="1" x14ac:dyDescent="0.2">
      <c r="B3608" s="345"/>
      <c r="C3608" s="490" t="s">
        <v>1903</v>
      </c>
      <c r="D3608" s="467" t="s">
        <v>2637</v>
      </c>
      <c r="E3608" s="442" t="s">
        <v>14</v>
      </c>
      <c r="F3608" s="442" t="s">
        <v>2638</v>
      </c>
      <c r="G3608" s="468" t="s">
        <v>1916</v>
      </c>
      <c r="H3608" s="468"/>
      <c r="I3608" s="335" t="s">
        <v>1050</v>
      </c>
      <c r="J3608" s="336">
        <v>0.151</v>
      </c>
      <c r="K3608" s="337">
        <v>28.17</v>
      </c>
      <c r="L3608" s="337">
        <v>4.25</v>
      </c>
      <c r="M3608" s="346"/>
    </row>
    <row r="3609" spans="2:13" ht="25.5" outlineLevel="1" x14ac:dyDescent="0.2">
      <c r="B3609" s="345"/>
      <c r="C3609" s="490" t="s">
        <v>1903</v>
      </c>
      <c r="D3609" s="467" t="s">
        <v>2606</v>
      </c>
      <c r="E3609" s="442" t="s">
        <v>14</v>
      </c>
      <c r="F3609" s="442" t="s">
        <v>2607</v>
      </c>
      <c r="G3609" s="468" t="s">
        <v>1916</v>
      </c>
      <c r="H3609" s="468"/>
      <c r="I3609" s="335" t="s">
        <v>1050</v>
      </c>
      <c r="J3609" s="336">
        <v>4.9000000000000002E-2</v>
      </c>
      <c r="K3609" s="337">
        <v>21.09</v>
      </c>
      <c r="L3609" s="337">
        <v>1.03</v>
      </c>
      <c r="M3609" s="346"/>
    </row>
    <row r="3610" spans="2:13" ht="25.5" outlineLevel="1" x14ac:dyDescent="0.2">
      <c r="B3610" s="345"/>
      <c r="C3610" s="493" t="s">
        <v>1991</v>
      </c>
      <c r="D3610" s="472" t="s">
        <v>2642</v>
      </c>
      <c r="E3610" s="444" t="s">
        <v>14</v>
      </c>
      <c r="F3610" s="444" t="s">
        <v>1507</v>
      </c>
      <c r="G3610" s="473" t="s">
        <v>1993</v>
      </c>
      <c r="H3610" s="473"/>
      <c r="I3610" s="339" t="s">
        <v>166</v>
      </c>
      <c r="J3610" s="340">
        <v>2.5000000000000001E-2</v>
      </c>
      <c r="K3610" s="341">
        <v>23.5</v>
      </c>
      <c r="L3610" s="341">
        <v>0.57999999999999996</v>
      </c>
      <c r="M3610" s="346"/>
    </row>
    <row r="3611" spans="2:13" ht="25.5" outlineLevel="1" x14ac:dyDescent="0.2">
      <c r="B3611" s="345"/>
      <c r="C3611" s="493" t="s">
        <v>1991</v>
      </c>
      <c r="D3611" s="472" t="s">
        <v>1547</v>
      </c>
      <c r="E3611" s="444" t="s">
        <v>14</v>
      </c>
      <c r="F3611" s="444" t="s">
        <v>1548</v>
      </c>
      <c r="G3611" s="473" t="s">
        <v>1993</v>
      </c>
      <c r="H3611" s="473"/>
      <c r="I3611" s="339" t="s">
        <v>29</v>
      </c>
      <c r="J3611" s="340">
        <v>1.19</v>
      </c>
      <c r="K3611" s="341">
        <v>0.22</v>
      </c>
      <c r="L3611" s="341">
        <v>0.26</v>
      </c>
      <c r="M3611" s="346"/>
    </row>
    <row r="3612" spans="2:13" outlineLevel="1" x14ac:dyDescent="0.2">
      <c r="B3612" s="345"/>
      <c r="C3612" s="491"/>
      <c r="D3612" s="469"/>
      <c r="E3612" s="469"/>
      <c r="F3612" s="469"/>
      <c r="G3612" s="469" t="s">
        <v>1917</v>
      </c>
      <c r="H3612" s="470">
        <v>2.0795660036166366</v>
      </c>
      <c r="I3612" s="469" t="s">
        <v>1918</v>
      </c>
      <c r="J3612" s="470">
        <v>2.29</v>
      </c>
      <c r="K3612" s="469" t="s">
        <v>1919</v>
      </c>
      <c r="L3612" s="470">
        <v>4.37</v>
      </c>
      <c r="M3612" s="346"/>
    </row>
    <row r="3613" spans="2:13" ht="13.5" outlineLevel="1" thickBot="1" x14ac:dyDescent="0.25">
      <c r="B3613" s="345"/>
      <c r="C3613" s="491"/>
      <c r="D3613" s="469"/>
      <c r="E3613" s="469"/>
      <c r="F3613" s="469"/>
      <c r="G3613" s="469" t="s">
        <v>1920</v>
      </c>
      <c r="H3613" s="470">
        <v>4.0599999999999996</v>
      </c>
      <c r="I3613" s="469"/>
      <c r="J3613" s="471" t="s">
        <v>1921</v>
      </c>
      <c r="K3613" s="471"/>
      <c r="L3613" s="470">
        <v>22.35</v>
      </c>
      <c r="M3613" s="346"/>
    </row>
    <row r="3614" spans="2:13" ht="13.5" outlineLevel="1" thickTop="1" x14ac:dyDescent="0.2">
      <c r="B3614" s="345"/>
      <c r="C3614" s="492"/>
      <c r="D3614" s="338"/>
      <c r="E3614" s="338"/>
      <c r="F3614" s="338"/>
      <c r="G3614" s="338"/>
      <c r="H3614" s="338"/>
      <c r="I3614" s="338"/>
      <c r="J3614" s="338"/>
      <c r="K3614" s="338"/>
      <c r="L3614" s="338"/>
      <c r="M3614" s="346"/>
    </row>
    <row r="3615" spans="2:13" ht="15" outlineLevel="1" x14ac:dyDescent="0.2">
      <c r="B3615" s="345"/>
      <c r="C3615" s="488"/>
      <c r="D3615" s="462" t="s">
        <v>1</v>
      </c>
      <c r="E3615" s="461" t="s">
        <v>2</v>
      </c>
      <c r="F3615" s="461" t="s">
        <v>3</v>
      </c>
      <c r="G3615" s="463" t="s">
        <v>1900</v>
      </c>
      <c r="H3615" s="463"/>
      <c r="I3615" s="464" t="s">
        <v>4</v>
      </c>
      <c r="J3615" s="462" t="s">
        <v>5</v>
      </c>
      <c r="K3615" s="462" t="s">
        <v>6</v>
      </c>
      <c r="L3615" s="462" t="s">
        <v>7</v>
      </c>
      <c r="M3615" s="346"/>
    </row>
    <row r="3616" spans="2:13" ht="25.5" outlineLevel="1" x14ac:dyDescent="0.2">
      <c r="B3616" s="345"/>
      <c r="C3616" s="489" t="s">
        <v>1901</v>
      </c>
      <c r="D3616" s="465" t="s">
        <v>2643</v>
      </c>
      <c r="E3616" s="443" t="s">
        <v>14</v>
      </c>
      <c r="F3616" s="443" t="s">
        <v>2644</v>
      </c>
      <c r="G3616" s="466" t="s">
        <v>1941</v>
      </c>
      <c r="H3616" s="466"/>
      <c r="I3616" s="332" t="s">
        <v>166</v>
      </c>
      <c r="J3616" s="333">
        <v>1</v>
      </c>
      <c r="K3616" s="334">
        <v>17.5</v>
      </c>
      <c r="L3616" s="334">
        <v>17.5</v>
      </c>
      <c r="M3616" s="346"/>
    </row>
    <row r="3617" spans="2:13" ht="25.5" outlineLevel="1" x14ac:dyDescent="0.2">
      <c r="B3617" s="345"/>
      <c r="C3617" s="490" t="s">
        <v>1903</v>
      </c>
      <c r="D3617" s="467" t="s">
        <v>2645</v>
      </c>
      <c r="E3617" s="442" t="s">
        <v>14</v>
      </c>
      <c r="F3617" s="442" t="s">
        <v>2646</v>
      </c>
      <c r="G3617" s="468" t="s">
        <v>1941</v>
      </c>
      <c r="H3617" s="468"/>
      <c r="I3617" s="335" t="s">
        <v>166</v>
      </c>
      <c r="J3617" s="336">
        <v>1</v>
      </c>
      <c r="K3617" s="337">
        <v>12.98</v>
      </c>
      <c r="L3617" s="337">
        <v>12.98</v>
      </c>
      <c r="M3617" s="346"/>
    </row>
    <row r="3618" spans="2:13" ht="25.5" outlineLevel="1" x14ac:dyDescent="0.2">
      <c r="B3618" s="345"/>
      <c r="C3618" s="490" t="s">
        <v>1903</v>
      </c>
      <c r="D3618" s="467" t="s">
        <v>2637</v>
      </c>
      <c r="E3618" s="442" t="s">
        <v>14</v>
      </c>
      <c r="F3618" s="442" t="s">
        <v>2638</v>
      </c>
      <c r="G3618" s="468" t="s">
        <v>1916</v>
      </c>
      <c r="H3618" s="468"/>
      <c r="I3618" s="335" t="s">
        <v>1050</v>
      </c>
      <c r="J3618" s="336">
        <v>0.1055</v>
      </c>
      <c r="K3618" s="337">
        <v>28.17</v>
      </c>
      <c r="L3618" s="337">
        <v>2.97</v>
      </c>
      <c r="M3618" s="346"/>
    </row>
    <row r="3619" spans="2:13" ht="25.5" outlineLevel="1" x14ac:dyDescent="0.2">
      <c r="B3619" s="345"/>
      <c r="C3619" s="490" t="s">
        <v>1903</v>
      </c>
      <c r="D3619" s="467" t="s">
        <v>2606</v>
      </c>
      <c r="E3619" s="442" t="s">
        <v>14</v>
      </c>
      <c r="F3619" s="442" t="s">
        <v>2607</v>
      </c>
      <c r="G3619" s="468" t="s">
        <v>1916</v>
      </c>
      <c r="H3619" s="468"/>
      <c r="I3619" s="335" t="s">
        <v>1050</v>
      </c>
      <c r="J3619" s="336">
        <v>1.72E-2</v>
      </c>
      <c r="K3619" s="337">
        <v>21.09</v>
      </c>
      <c r="L3619" s="337">
        <v>0.36</v>
      </c>
      <c r="M3619" s="346"/>
    </row>
    <row r="3620" spans="2:13" ht="25.5" outlineLevel="1" x14ac:dyDescent="0.2">
      <c r="B3620" s="345"/>
      <c r="C3620" s="493" t="s">
        <v>1991</v>
      </c>
      <c r="D3620" s="472" t="s">
        <v>2642</v>
      </c>
      <c r="E3620" s="444" t="s">
        <v>14</v>
      </c>
      <c r="F3620" s="444" t="s">
        <v>1507</v>
      </c>
      <c r="G3620" s="473" t="s">
        <v>1993</v>
      </c>
      <c r="H3620" s="473"/>
      <c r="I3620" s="339" t="s">
        <v>166</v>
      </c>
      <c r="J3620" s="340">
        <v>2.5000000000000001E-2</v>
      </c>
      <c r="K3620" s="341">
        <v>23.5</v>
      </c>
      <c r="L3620" s="341">
        <v>0.57999999999999996</v>
      </c>
      <c r="M3620" s="346"/>
    </row>
    <row r="3621" spans="2:13" ht="25.5" outlineLevel="1" x14ac:dyDescent="0.2">
      <c r="B3621" s="345"/>
      <c r="C3621" s="493" t="s">
        <v>1991</v>
      </c>
      <c r="D3621" s="472" t="s">
        <v>1547</v>
      </c>
      <c r="E3621" s="444" t="s">
        <v>14</v>
      </c>
      <c r="F3621" s="444" t="s">
        <v>1548</v>
      </c>
      <c r="G3621" s="473" t="s">
        <v>1993</v>
      </c>
      <c r="H3621" s="473"/>
      <c r="I3621" s="339" t="s">
        <v>29</v>
      </c>
      <c r="J3621" s="340">
        <v>2.8159999999999998</v>
      </c>
      <c r="K3621" s="341">
        <v>0.22</v>
      </c>
      <c r="L3621" s="341">
        <v>0.61</v>
      </c>
      <c r="M3621" s="346"/>
    </row>
    <row r="3622" spans="2:13" outlineLevel="1" x14ac:dyDescent="0.2">
      <c r="B3622" s="345"/>
      <c r="C3622" s="491"/>
      <c r="D3622" s="469"/>
      <c r="E3622" s="469"/>
      <c r="F3622" s="469"/>
      <c r="G3622" s="469" t="s">
        <v>1917</v>
      </c>
      <c r="H3622" s="470">
        <v>2.1128771295326927</v>
      </c>
      <c r="I3622" s="469" t="s">
        <v>1918</v>
      </c>
      <c r="J3622" s="470">
        <v>2.33</v>
      </c>
      <c r="K3622" s="469" t="s">
        <v>1919</v>
      </c>
      <c r="L3622" s="470">
        <v>4.4400000000000004</v>
      </c>
      <c r="M3622" s="346"/>
    </row>
    <row r="3623" spans="2:13" ht="13.5" outlineLevel="1" thickBot="1" x14ac:dyDescent="0.25">
      <c r="B3623" s="345"/>
      <c r="C3623" s="491"/>
      <c r="D3623" s="469"/>
      <c r="E3623" s="469"/>
      <c r="F3623" s="469"/>
      <c r="G3623" s="469" t="s">
        <v>1920</v>
      </c>
      <c r="H3623" s="470">
        <v>3.89</v>
      </c>
      <c r="I3623" s="469"/>
      <c r="J3623" s="471" t="s">
        <v>1921</v>
      </c>
      <c r="K3623" s="471"/>
      <c r="L3623" s="470">
        <v>21.39</v>
      </c>
      <c r="M3623" s="346"/>
    </row>
    <row r="3624" spans="2:13" ht="13.5" outlineLevel="1" thickTop="1" x14ac:dyDescent="0.2">
      <c r="B3624" s="345"/>
      <c r="C3624" s="492"/>
      <c r="D3624" s="338"/>
      <c r="E3624" s="338"/>
      <c r="F3624" s="338"/>
      <c r="G3624" s="338"/>
      <c r="H3624" s="338"/>
      <c r="I3624" s="338"/>
      <c r="J3624" s="338"/>
      <c r="K3624" s="338"/>
      <c r="L3624" s="338"/>
      <c r="M3624" s="346"/>
    </row>
    <row r="3625" spans="2:13" ht="15" outlineLevel="1" x14ac:dyDescent="0.2">
      <c r="B3625" s="345"/>
      <c r="C3625" s="488"/>
      <c r="D3625" s="462" t="s">
        <v>1</v>
      </c>
      <c r="E3625" s="461" t="s">
        <v>2</v>
      </c>
      <c r="F3625" s="461" t="s">
        <v>3</v>
      </c>
      <c r="G3625" s="463" t="s">
        <v>1900</v>
      </c>
      <c r="H3625" s="463"/>
      <c r="I3625" s="464" t="s">
        <v>4</v>
      </c>
      <c r="J3625" s="462" t="s">
        <v>5</v>
      </c>
      <c r="K3625" s="462" t="s">
        <v>6</v>
      </c>
      <c r="L3625" s="462" t="s">
        <v>7</v>
      </c>
      <c r="M3625" s="346"/>
    </row>
    <row r="3626" spans="2:13" ht="25.5" outlineLevel="1" x14ac:dyDescent="0.2">
      <c r="B3626" s="345"/>
      <c r="C3626" s="489" t="s">
        <v>1901</v>
      </c>
      <c r="D3626" s="465" t="s">
        <v>2647</v>
      </c>
      <c r="E3626" s="443" t="s">
        <v>14</v>
      </c>
      <c r="F3626" s="443" t="s">
        <v>2648</v>
      </c>
      <c r="G3626" s="466" t="s">
        <v>1941</v>
      </c>
      <c r="H3626" s="466"/>
      <c r="I3626" s="332" t="s">
        <v>166</v>
      </c>
      <c r="J3626" s="333">
        <v>1</v>
      </c>
      <c r="K3626" s="334">
        <v>15.54</v>
      </c>
      <c r="L3626" s="334">
        <v>15.54</v>
      </c>
      <c r="M3626" s="346"/>
    </row>
    <row r="3627" spans="2:13" ht="25.5" outlineLevel="1" x14ac:dyDescent="0.2">
      <c r="B3627" s="345"/>
      <c r="C3627" s="490" t="s">
        <v>1903</v>
      </c>
      <c r="D3627" s="467" t="s">
        <v>2064</v>
      </c>
      <c r="E3627" s="442" t="s">
        <v>14</v>
      </c>
      <c r="F3627" s="442" t="s">
        <v>2065</v>
      </c>
      <c r="G3627" s="468" t="s">
        <v>1941</v>
      </c>
      <c r="H3627" s="468"/>
      <c r="I3627" s="335" t="s">
        <v>166</v>
      </c>
      <c r="J3627" s="336">
        <v>1</v>
      </c>
      <c r="K3627" s="337">
        <v>11.87</v>
      </c>
      <c r="L3627" s="337">
        <v>11.87</v>
      </c>
      <c r="M3627" s="346"/>
    </row>
    <row r="3628" spans="2:13" ht="25.5" outlineLevel="1" x14ac:dyDescent="0.2">
      <c r="B3628" s="345"/>
      <c r="C3628" s="490" t="s">
        <v>1903</v>
      </c>
      <c r="D3628" s="467" t="s">
        <v>2637</v>
      </c>
      <c r="E3628" s="442" t="s">
        <v>14</v>
      </c>
      <c r="F3628" s="442" t="s">
        <v>2638</v>
      </c>
      <c r="G3628" s="468" t="s">
        <v>1916</v>
      </c>
      <c r="H3628" s="468"/>
      <c r="I3628" s="335" t="s">
        <v>1050</v>
      </c>
      <c r="J3628" s="336">
        <v>8.3599999999999994E-2</v>
      </c>
      <c r="K3628" s="337">
        <v>28.17</v>
      </c>
      <c r="L3628" s="337">
        <v>2.35</v>
      </c>
      <c r="M3628" s="346"/>
    </row>
    <row r="3629" spans="2:13" ht="25.5" outlineLevel="1" x14ac:dyDescent="0.2">
      <c r="B3629" s="345"/>
      <c r="C3629" s="490" t="s">
        <v>1903</v>
      </c>
      <c r="D3629" s="467" t="s">
        <v>2606</v>
      </c>
      <c r="E3629" s="442" t="s">
        <v>14</v>
      </c>
      <c r="F3629" s="442" t="s">
        <v>2607</v>
      </c>
      <c r="G3629" s="468" t="s">
        <v>1916</v>
      </c>
      <c r="H3629" s="468"/>
      <c r="I3629" s="335" t="s">
        <v>1050</v>
      </c>
      <c r="J3629" s="336">
        <v>1.3599999999999999E-2</v>
      </c>
      <c r="K3629" s="337">
        <v>21.09</v>
      </c>
      <c r="L3629" s="337">
        <v>0.28000000000000003</v>
      </c>
      <c r="M3629" s="346"/>
    </row>
    <row r="3630" spans="2:13" ht="25.5" outlineLevel="1" x14ac:dyDescent="0.2">
      <c r="B3630" s="345"/>
      <c r="C3630" s="493" t="s">
        <v>1991</v>
      </c>
      <c r="D3630" s="472" t="s">
        <v>2642</v>
      </c>
      <c r="E3630" s="444" t="s">
        <v>14</v>
      </c>
      <c r="F3630" s="444" t="s">
        <v>1507</v>
      </c>
      <c r="G3630" s="473" t="s">
        <v>1993</v>
      </c>
      <c r="H3630" s="473"/>
      <c r="I3630" s="339" t="s">
        <v>166</v>
      </c>
      <c r="J3630" s="340">
        <v>2.5000000000000001E-2</v>
      </c>
      <c r="K3630" s="341">
        <v>23.5</v>
      </c>
      <c r="L3630" s="341">
        <v>0.57999999999999996</v>
      </c>
      <c r="M3630" s="346"/>
    </row>
    <row r="3631" spans="2:13" ht="25.5" outlineLevel="1" x14ac:dyDescent="0.2">
      <c r="B3631" s="345"/>
      <c r="C3631" s="493" t="s">
        <v>1991</v>
      </c>
      <c r="D3631" s="472" t="s">
        <v>1547</v>
      </c>
      <c r="E3631" s="444" t="s">
        <v>14</v>
      </c>
      <c r="F3631" s="444" t="s">
        <v>1548</v>
      </c>
      <c r="G3631" s="473" t="s">
        <v>1993</v>
      </c>
      <c r="H3631" s="473"/>
      <c r="I3631" s="339" t="s">
        <v>29</v>
      </c>
      <c r="J3631" s="340">
        <v>2.1179999999999999</v>
      </c>
      <c r="K3631" s="341">
        <v>0.22</v>
      </c>
      <c r="L3631" s="341">
        <v>0.46</v>
      </c>
      <c r="M3631" s="346"/>
    </row>
    <row r="3632" spans="2:13" outlineLevel="1" x14ac:dyDescent="0.2">
      <c r="B3632" s="345"/>
      <c r="C3632" s="491"/>
      <c r="D3632" s="469"/>
      <c r="E3632" s="469"/>
      <c r="F3632" s="469"/>
      <c r="G3632" s="469" t="s">
        <v>1917</v>
      </c>
      <c r="H3632" s="470">
        <v>1.4990006662225184</v>
      </c>
      <c r="I3632" s="469" t="s">
        <v>1918</v>
      </c>
      <c r="J3632" s="470">
        <v>1.65</v>
      </c>
      <c r="K3632" s="469" t="s">
        <v>1919</v>
      </c>
      <c r="L3632" s="470">
        <v>3.15</v>
      </c>
      <c r="M3632" s="346"/>
    </row>
    <row r="3633" spans="2:13" ht="13.5" outlineLevel="1" thickBot="1" x14ac:dyDescent="0.25">
      <c r="B3633" s="345"/>
      <c r="C3633" s="491"/>
      <c r="D3633" s="469"/>
      <c r="E3633" s="469"/>
      <c r="F3633" s="469"/>
      <c r="G3633" s="469" t="s">
        <v>1920</v>
      </c>
      <c r="H3633" s="470">
        <v>3.45</v>
      </c>
      <c r="I3633" s="469"/>
      <c r="J3633" s="471" t="s">
        <v>1921</v>
      </c>
      <c r="K3633" s="471"/>
      <c r="L3633" s="470">
        <v>18.989999999999998</v>
      </c>
      <c r="M3633" s="346"/>
    </row>
    <row r="3634" spans="2:13" ht="13.5" outlineLevel="1" thickTop="1" x14ac:dyDescent="0.2">
      <c r="B3634" s="345"/>
      <c r="C3634" s="492"/>
      <c r="D3634" s="338"/>
      <c r="E3634" s="338"/>
      <c r="F3634" s="338"/>
      <c r="G3634" s="338"/>
      <c r="H3634" s="338"/>
      <c r="I3634" s="338"/>
      <c r="J3634" s="338"/>
      <c r="K3634" s="338"/>
      <c r="L3634" s="338"/>
      <c r="M3634" s="346"/>
    </row>
    <row r="3635" spans="2:13" ht="15" outlineLevel="1" x14ac:dyDescent="0.2">
      <c r="B3635" s="345"/>
      <c r="C3635" s="488"/>
      <c r="D3635" s="462" t="s">
        <v>1</v>
      </c>
      <c r="E3635" s="461" t="s">
        <v>2</v>
      </c>
      <c r="F3635" s="461" t="s">
        <v>3</v>
      </c>
      <c r="G3635" s="463" t="s">
        <v>1900</v>
      </c>
      <c r="H3635" s="463"/>
      <c r="I3635" s="464" t="s">
        <v>4</v>
      </c>
      <c r="J3635" s="462" t="s">
        <v>5</v>
      </c>
      <c r="K3635" s="462" t="s">
        <v>6</v>
      </c>
      <c r="L3635" s="462" t="s">
        <v>7</v>
      </c>
      <c r="M3635" s="346"/>
    </row>
    <row r="3636" spans="2:13" ht="38.25" outlineLevel="1" x14ac:dyDescent="0.2">
      <c r="B3636" s="345"/>
      <c r="C3636" s="489" t="s">
        <v>1901</v>
      </c>
      <c r="D3636" s="465" t="s">
        <v>2560</v>
      </c>
      <c r="E3636" s="443" t="s">
        <v>14</v>
      </c>
      <c r="F3636" s="443" t="s">
        <v>2561</v>
      </c>
      <c r="G3636" s="466" t="s">
        <v>1941</v>
      </c>
      <c r="H3636" s="466"/>
      <c r="I3636" s="332" t="s">
        <v>166</v>
      </c>
      <c r="J3636" s="333">
        <v>1</v>
      </c>
      <c r="K3636" s="334">
        <v>18.7</v>
      </c>
      <c r="L3636" s="334">
        <v>18.7</v>
      </c>
      <c r="M3636" s="346"/>
    </row>
    <row r="3637" spans="2:13" ht="25.5" outlineLevel="1" x14ac:dyDescent="0.2">
      <c r="B3637" s="345"/>
      <c r="C3637" s="490" t="s">
        <v>1903</v>
      </c>
      <c r="D3637" s="467" t="s">
        <v>2546</v>
      </c>
      <c r="E3637" s="442" t="s">
        <v>14</v>
      </c>
      <c r="F3637" s="442" t="s">
        <v>2547</v>
      </c>
      <c r="G3637" s="468" t="s">
        <v>1941</v>
      </c>
      <c r="H3637" s="468"/>
      <c r="I3637" s="335" t="s">
        <v>166</v>
      </c>
      <c r="J3637" s="336">
        <v>1</v>
      </c>
      <c r="K3637" s="337">
        <v>12.5</v>
      </c>
      <c r="L3637" s="337">
        <v>12.5</v>
      </c>
      <c r="M3637" s="346"/>
    </row>
    <row r="3638" spans="2:13" ht="25.5" outlineLevel="1" x14ac:dyDescent="0.2">
      <c r="B3638" s="345"/>
      <c r="C3638" s="490" t="s">
        <v>1903</v>
      </c>
      <c r="D3638" s="467" t="s">
        <v>2606</v>
      </c>
      <c r="E3638" s="442" t="s">
        <v>14</v>
      </c>
      <c r="F3638" s="442" t="s">
        <v>2607</v>
      </c>
      <c r="G3638" s="468" t="s">
        <v>1916</v>
      </c>
      <c r="H3638" s="468"/>
      <c r="I3638" s="335" t="s">
        <v>1050</v>
      </c>
      <c r="J3638" s="336">
        <v>2.8000000000000001E-2</v>
      </c>
      <c r="K3638" s="337">
        <v>21.09</v>
      </c>
      <c r="L3638" s="337">
        <v>0.59</v>
      </c>
      <c r="M3638" s="346"/>
    </row>
    <row r="3639" spans="2:13" ht="25.5" outlineLevel="1" x14ac:dyDescent="0.2">
      <c r="B3639" s="345"/>
      <c r="C3639" s="490" t="s">
        <v>1903</v>
      </c>
      <c r="D3639" s="467" t="s">
        <v>2637</v>
      </c>
      <c r="E3639" s="442" t="s">
        <v>14</v>
      </c>
      <c r="F3639" s="442" t="s">
        <v>2638</v>
      </c>
      <c r="G3639" s="468" t="s">
        <v>1916</v>
      </c>
      <c r="H3639" s="468"/>
      <c r="I3639" s="335" t="s">
        <v>1050</v>
      </c>
      <c r="J3639" s="336">
        <v>0.17130000000000001</v>
      </c>
      <c r="K3639" s="337">
        <v>28.17</v>
      </c>
      <c r="L3639" s="337">
        <v>4.82</v>
      </c>
      <c r="M3639" s="346"/>
    </row>
    <row r="3640" spans="2:13" ht="25.5" outlineLevel="1" x14ac:dyDescent="0.2">
      <c r="B3640" s="345"/>
      <c r="C3640" s="493" t="s">
        <v>1991</v>
      </c>
      <c r="D3640" s="472" t="s">
        <v>2642</v>
      </c>
      <c r="E3640" s="444" t="s">
        <v>14</v>
      </c>
      <c r="F3640" s="444" t="s">
        <v>1507</v>
      </c>
      <c r="G3640" s="473" t="s">
        <v>1993</v>
      </c>
      <c r="H3640" s="473"/>
      <c r="I3640" s="339" t="s">
        <v>166</v>
      </c>
      <c r="J3640" s="340">
        <v>2.5000000000000001E-2</v>
      </c>
      <c r="K3640" s="341">
        <v>23.5</v>
      </c>
      <c r="L3640" s="341">
        <v>0.57999999999999996</v>
      </c>
      <c r="M3640" s="346"/>
    </row>
    <row r="3641" spans="2:13" ht="25.5" outlineLevel="1" x14ac:dyDescent="0.2">
      <c r="B3641" s="345"/>
      <c r="C3641" s="493" t="s">
        <v>1991</v>
      </c>
      <c r="D3641" s="472" t="s">
        <v>1547</v>
      </c>
      <c r="E3641" s="444" t="s">
        <v>14</v>
      </c>
      <c r="F3641" s="444" t="s">
        <v>1548</v>
      </c>
      <c r="G3641" s="473" t="s">
        <v>1993</v>
      </c>
      <c r="H3641" s="473"/>
      <c r="I3641" s="339" t="s">
        <v>29</v>
      </c>
      <c r="J3641" s="340">
        <v>0.97</v>
      </c>
      <c r="K3641" s="341">
        <v>0.22</v>
      </c>
      <c r="L3641" s="341">
        <v>0.21</v>
      </c>
      <c r="M3641" s="346"/>
    </row>
    <row r="3642" spans="2:13" outlineLevel="1" x14ac:dyDescent="0.2">
      <c r="B3642" s="345"/>
      <c r="C3642" s="491"/>
      <c r="D3642" s="469"/>
      <c r="E3642" s="469"/>
      <c r="F3642" s="469"/>
      <c r="G3642" s="469" t="s">
        <v>1917</v>
      </c>
      <c r="H3642" s="470">
        <v>2.2603978300180834</v>
      </c>
      <c r="I3642" s="469" t="s">
        <v>1918</v>
      </c>
      <c r="J3642" s="470">
        <v>2.4900000000000002</v>
      </c>
      <c r="K3642" s="469" t="s">
        <v>1919</v>
      </c>
      <c r="L3642" s="470">
        <v>4.75</v>
      </c>
      <c r="M3642" s="346"/>
    </row>
    <row r="3643" spans="2:13" ht="13.5" outlineLevel="1" thickBot="1" x14ac:dyDescent="0.25">
      <c r="B3643" s="345"/>
      <c r="C3643" s="491"/>
      <c r="D3643" s="469"/>
      <c r="E3643" s="469"/>
      <c r="F3643" s="469"/>
      <c r="G3643" s="469" t="s">
        <v>1920</v>
      </c>
      <c r="H3643" s="470">
        <v>4.1500000000000004</v>
      </c>
      <c r="I3643" s="469"/>
      <c r="J3643" s="471" t="s">
        <v>1921</v>
      </c>
      <c r="K3643" s="471"/>
      <c r="L3643" s="470">
        <v>22.85</v>
      </c>
      <c r="M3643" s="346"/>
    </row>
    <row r="3644" spans="2:13" ht="13.5" outlineLevel="1" thickTop="1" x14ac:dyDescent="0.2">
      <c r="B3644" s="345"/>
      <c r="C3644" s="492"/>
      <c r="D3644" s="338"/>
      <c r="E3644" s="338"/>
      <c r="F3644" s="338"/>
      <c r="G3644" s="338"/>
      <c r="H3644" s="338"/>
      <c r="I3644" s="338"/>
      <c r="J3644" s="338"/>
      <c r="K3644" s="338"/>
      <c r="L3644" s="338"/>
      <c r="M3644" s="346"/>
    </row>
    <row r="3645" spans="2:13" ht="15" outlineLevel="1" x14ac:dyDescent="0.2">
      <c r="B3645" s="345"/>
      <c r="C3645" s="488"/>
      <c r="D3645" s="462" t="s">
        <v>1</v>
      </c>
      <c r="E3645" s="461" t="s">
        <v>2</v>
      </c>
      <c r="F3645" s="461" t="s">
        <v>3</v>
      </c>
      <c r="G3645" s="463" t="s">
        <v>1900</v>
      </c>
      <c r="H3645" s="463"/>
      <c r="I3645" s="464" t="s">
        <v>4</v>
      </c>
      <c r="J3645" s="462" t="s">
        <v>5</v>
      </c>
      <c r="K3645" s="462" t="s">
        <v>6</v>
      </c>
      <c r="L3645" s="462" t="s">
        <v>7</v>
      </c>
      <c r="M3645" s="346"/>
    </row>
    <row r="3646" spans="2:13" ht="38.25" outlineLevel="1" x14ac:dyDescent="0.2">
      <c r="B3646" s="345"/>
      <c r="C3646" s="489" t="s">
        <v>1901</v>
      </c>
      <c r="D3646" s="465" t="s">
        <v>2558</v>
      </c>
      <c r="E3646" s="443" t="s">
        <v>14</v>
      </c>
      <c r="F3646" s="443" t="s">
        <v>2559</v>
      </c>
      <c r="G3646" s="466" t="s">
        <v>1941</v>
      </c>
      <c r="H3646" s="466"/>
      <c r="I3646" s="332" t="s">
        <v>166</v>
      </c>
      <c r="J3646" s="333">
        <v>1</v>
      </c>
      <c r="K3646" s="334">
        <v>20.350000000000001</v>
      </c>
      <c r="L3646" s="334">
        <v>20.350000000000001</v>
      </c>
      <c r="M3646" s="346"/>
    </row>
    <row r="3647" spans="2:13" ht="25.5" outlineLevel="1" x14ac:dyDescent="0.2">
      <c r="B3647" s="345"/>
      <c r="C3647" s="490" t="s">
        <v>1903</v>
      </c>
      <c r="D3647" s="467" t="s">
        <v>2544</v>
      </c>
      <c r="E3647" s="442" t="s">
        <v>14</v>
      </c>
      <c r="F3647" s="442" t="s">
        <v>2545</v>
      </c>
      <c r="G3647" s="468" t="s">
        <v>1941</v>
      </c>
      <c r="H3647" s="468"/>
      <c r="I3647" s="335" t="s">
        <v>166</v>
      </c>
      <c r="J3647" s="336">
        <v>1</v>
      </c>
      <c r="K3647" s="337">
        <v>12.42</v>
      </c>
      <c r="L3647" s="337">
        <v>12.42</v>
      </c>
      <c r="M3647" s="346"/>
    </row>
    <row r="3648" spans="2:13" ht="25.5" outlineLevel="1" x14ac:dyDescent="0.2">
      <c r="B3648" s="345"/>
      <c r="C3648" s="490" t="s">
        <v>1903</v>
      </c>
      <c r="D3648" s="467" t="s">
        <v>2606</v>
      </c>
      <c r="E3648" s="442" t="s">
        <v>14</v>
      </c>
      <c r="F3648" s="442" t="s">
        <v>2607</v>
      </c>
      <c r="G3648" s="468" t="s">
        <v>1916</v>
      </c>
      <c r="H3648" s="468"/>
      <c r="I3648" s="335" t="s">
        <v>1050</v>
      </c>
      <c r="J3648" s="336">
        <v>3.6700000000000003E-2</v>
      </c>
      <c r="K3648" s="337">
        <v>21.09</v>
      </c>
      <c r="L3648" s="337">
        <v>0.77</v>
      </c>
      <c r="M3648" s="346"/>
    </row>
    <row r="3649" spans="2:13" ht="25.5" outlineLevel="1" x14ac:dyDescent="0.2">
      <c r="B3649" s="345"/>
      <c r="C3649" s="490" t="s">
        <v>1903</v>
      </c>
      <c r="D3649" s="467" t="s">
        <v>2637</v>
      </c>
      <c r="E3649" s="442" t="s">
        <v>14</v>
      </c>
      <c r="F3649" s="442" t="s">
        <v>2638</v>
      </c>
      <c r="G3649" s="468" t="s">
        <v>1916</v>
      </c>
      <c r="H3649" s="468"/>
      <c r="I3649" s="335" t="s">
        <v>1050</v>
      </c>
      <c r="J3649" s="336">
        <v>0.22450000000000001</v>
      </c>
      <c r="K3649" s="337">
        <v>28.17</v>
      </c>
      <c r="L3649" s="337">
        <v>6.32</v>
      </c>
      <c r="M3649" s="346"/>
    </row>
    <row r="3650" spans="2:13" ht="25.5" outlineLevel="1" x14ac:dyDescent="0.2">
      <c r="B3650" s="345"/>
      <c r="C3650" s="493" t="s">
        <v>1991</v>
      </c>
      <c r="D3650" s="472" t="s">
        <v>2642</v>
      </c>
      <c r="E3650" s="444" t="s">
        <v>14</v>
      </c>
      <c r="F3650" s="444" t="s">
        <v>1507</v>
      </c>
      <c r="G3650" s="473" t="s">
        <v>1993</v>
      </c>
      <c r="H3650" s="473"/>
      <c r="I3650" s="339" t="s">
        <v>166</v>
      </c>
      <c r="J3650" s="340">
        <v>2.5000000000000001E-2</v>
      </c>
      <c r="K3650" s="341">
        <v>23.5</v>
      </c>
      <c r="L3650" s="341">
        <v>0.57999999999999996</v>
      </c>
      <c r="M3650" s="346"/>
    </row>
    <row r="3651" spans="2:13" ht="25.5" outlineLevel="1" x14ac:dyDescent="0.2">
      <c r="B3651" s="345"/>
      <c r="C3651" s="493" t="s">
        <v>1991</v>
      </c>
      <c r="D3651" s="472" t="s">
        <v>1547</v>
      </c>
      <c r="E3651" s="444" t="s">
        <v>14</v>
      </c>
      <c r="F3651" s="444" t="s">
        <v>1548</v>
      </c>
      <c r="G3651" s="473" t="s">
        <v>1993</v>
      </c>
      <c r="H3651" s="473"/>
      <c r="I3651" s="339" t="s">
        <v>29</v>
      </c>
      <c r="J3651" s="340">
        <v>1.19</v>
      </c>
      <c r="K3651" s="341">
        <v>0.22</v>
      </c>
      <c r="L3651" s="341">
        <v>0.26</v>
      </c>
      <c r="M3651" s="346"/>
    </row>
    <row r="3652" spans="2:13" outlineLevel="1" x14ac:dyDescent="0.2">
      <c r="B3652" s="345"/>
      <c r="C3652" s="491"/>
      <c r="D3652" s="469"/>
      <c r="E3652" s="469"/>
      <c r="F3652" s="469"/>
      <c r="G3652" s="469" t="s">
        <v>1917</v>
      </c>
      <c r="H3652" s="470">
        <v>3.1931093556676502</v>
      </c>
      <c r="I3652" s="469" t="s">
        <v>1918</v>
      </c>
      <c r="J3652" s="470">
        <v>3.52</v>
      </c>
      <c r="K3652" s="469" t="s">
        <v>1919</v>
      </c>
      <c r="L3652" s="470">
        <v>6.71</v>
      </c>
      <c r="M3652" s="346"/>
    </row>
    <row r="3653" spans="2:13" ht="13.5" outlineLevel="1" thickBot="1" x14ac:dyDescent="0.25">
      <c r="B3653" s="345"/>
      <c r="C3653" s="491"/>
      <c r="D3653" s="469"/>
      <c r="E3653" s="469"/>
      <c r="F3653" s="469"/>
      <c r="G3653" s="469" t="s">
        <v>1920</v>
      </c>
      <c r="H3653" s="470">
        <v>4.5199999999999996</v>
      </c>
      <c r="I3653" s="469"/>
      <c r="J3653" s="471" t="s">
        <v>1921</v>
      </c>
      <c r="K3653" s="471"/>
      <c r="L3653" s="470">
        <v>24.87</v>
      </c>
      <c r="M3653" s="346"/>
    </row>
    <row r="3654" spans="2:13" ht="13.5" outlineLevel="1" thickTop="1" x14ac:dyDescent="0.2">
      <c r="B3654" s="345"/>
      <c r="C3654" s="492"/>
      <c r="D3654" s="338"/>
      <c r="E3654" s="338"/>
      <c r="F3654" s="338"/>
      <c r="G3654" s="338"/>
      <c r="H3654" s="338"/>
      <c r="I3654" s="338"/>
      <c r="J3654" s="338"/>
      <c r="K3654" s="338"/>
      <c r="L3654" s="338"/>
      <c r="M3654" s="346"/>
    </row>
    <row r="3655" spans="2:13" ht="15" outlineLevel="1" x14ac:dyDescent="0.2">
      <c r="B3655" s="345"/>
      <c r="C3655" s="488"/>
      <c r="D3655" s="462" t="s">
        <v>1</v>
      </c>
      <c r="E3655" s="461" t="s">
        <v>2</v>
      </c>
      <c r="F3655" s="461" t="s">
        <v>3</v>
      </c>
      <c r="G3655" s="463" t="s">
        <v>1900</v>
      </c>
      <c r="H3655" s="463"/>
      <c r="I3655" s="464" t="s">
        <v>4</v>
      </c>
      <c r="J3655" s="462" t="s">
        <v>5</v>
      </c>
      <c r="K3655" s="462" t="s">
        <v>6</v>
      </c>
      <c r="L3655" s="462" t="s">
        <v>7</v>
      </c>
      <c r="M3655" s="346"/>
    </row>
    <row r="3656" spans="2:13" ht="25.5" outlineLevel="1" x14ac:dyDescent="0.2">
      <c r="B3656" s="345"/>
      <c r="C3656" s="489" t="s">
        <v>1901</v>
      </c>
      <c r="D3656" s="465" t="s">
        <v>2548</v>
      </c>
      <c r="E3656" s="443" t="s">
        <v>14</v>
      </c>
      <c r="F3656" s="443" t="s">
        <v>2549</v>
      </c>
      <c r="G3656" s="466" t="s">
        <v>1941</v>
      </c>
      <c r="H3656" s="466"/>
      <c r="I3656" s="332" t="s">
        <v>29</v>
      </c>
      <c r="J3656" s="333">
        <v>1</v>
      </c>
      <c r="K3656" s="334">
        <v>16.36</v>
      </c>
      <c r="L3656" s="334">
        <v>16.36</v>
      </c>
      <c r="M3656" s="346"/>
    </row>
    <row r="3657" spans="2:13" ht="51" outlineLevel="1" x14ac:dyDescent="0.2">
      <c r="B3657" s="345"/>
      <c r="C3657" s="490" t="s">
        <v>1903</v>
      </c>
      <c r="D3657" s="467" t="s">
        <v>2649</v>
      </c>
      <c r="E3657" s="442" t="s">
        <v>14</v>
      </c>
      <c r="F3657" s="442" t="s">
        <v>2650</v>
      </c>
      <c r="G3657" s="468" t="s">
        <v>1902</v>
      </c>
      <c r="H3657" s="468"/>
      <c r="I3657" s="335" t="s">
        <v>2026</v>
      </c>
      <c r="J3657" s="336">
        <v>0.20030000000000001</v>
      </c>
      <c r="K3657" s="337">
        <v>23.17</v>
      </c>
      <c r="L3657" s="337">
        <v>4.6399999999999997</v>
      </c>
      <c r="M3657" s="346"/>
    </row>
    <row r="3658" spans="2:13" ht="51" outlineLevel="1" x14ac:dyDescent="0.2">
      <c r="B3658" s="345"/>
      <c r="C3658" s="490" t="s">
        <v>1903</v>
      </c>
      <c r="D3658" s="467" t="s">
        <v>2651</v>
      </c>
      <c r="E3658" s="442" t="s">
        <v>14</v>
      </c>
      <c r="F3658" s="442" t="s">
        <v>2652</v>
      </c>
      <c r="G3658" s="468" t="s">
        <v>1902</v>
      </c>
      <c r="H3658" s="468"/>
      <c r="I3658" s="335" t="s">
        <v>16</v>
      </c>
      <c r="J3658" s="336">
        <v>0.16270000000000001</v>
      </c>
      <c r="K3658" s="337">
        <v>25.06</v>
      </c>
      <c r="L3658" s="337">
        <v>4.07</v>
      </c>
      <c r="M3658" s="346"/>
    </row>
    <row r="3659" spans="2:13" ht="25.5" outlineLevel="1" x14ac:dyDescent="0.2">
      <c r="B3659" s="345"/>
      <c r="C3659" s="490" t="s">
        <v>1903</v>
      </c>
      <c r="D3659" s="467" t="s">
        <v>1997</v>
      </c>
      <c r="E3659" s="442" t="s">
        <v>14</v>
      </c>
      <c r="F3659" s="442" t="s">
        <v>1998</v>
      </c>
      <c r="G3659" s="468" t="s">
        <v>1916</v>
      </c>
      <c r="H3659" s="468"/>
      <c r="I3659" s="335" t="s">
        <v>1050</v>
      </c>
      <c r="J3659" s="336">
        <v>0.36299999999999999</v>
      </c>
      <c r="K3659" s="337">
        <v>21.09</v>
      </c>
      <c r="L3659" s="337">
        <v>7.65</v>
      </c>
      <c r="M3659" s="346"/>
    </row>
    <row r="3660" spans="2:13" outlineLevel="1" x14ac:dyDescent="0.2">
      <c r="B3660" s="345"/>
      <c r="C3660" s="491"/>
      <c r="D3660" s="469"/>
      <c r="E3660" s="469"/>
      <c r="F3660" s="469"/>
      <c r="G3660" s="469" t="s">
        <v>1917</v>
      </c>
      <c r="H3660" s="470">
        <v>5.0204625487770054</v>
      </c>
      <c r="I3660" s="469" t="s">
        <v>1918</v>
      </c>
      <c r="J3660" s="470">
        <v>5.53</v>
      </c>
      <c r="K3660" s="469" t="s">
        <v>1919</v>
      </c>
      <c r="L3660" s="470">
        <v>10.55</v>
      </c>
      <c r="M3660" s="346"/>
    </row>
    <row r="3661" spans="2:13" ht="13.5" outlineLevel="1" thickBot="1" x14ac:dyDescent="0.25">
      <c r="B3661" s="345"/>
      <c r="C3661" s="491"/>
      <c r="D3661" s="469"/>
      <c r="E3661" s="469"/>
      <c r="F3661" s="469"/>
      <c r="G3661" s="469" t="s">
        <v>1920</v>
      </c>
      <c r="H3661" s="470">
        <v>3.63</v>
      </c>
      <c r="I3661" s="469"/>
      <c r="J3661" s="471" t="s">
        <v>1921</v>
      </c>
      <c r="K3661" s="471"/>
      <c r="L3661" s="470">
        <v>19.989999999999998</v>
      </c>
      <c r="M3661" s="346"/>
    </row>
    <row r="3662" spans="2:13" ht="13.5" outlineLevel="1" thickTop="1" x14ac:dyDescent="0.2">
      <c r="B3662" s="345"/>
      <c r="C3662" s="492"/>
      <c r="D3662" s="338"/>
      <c r="E3662" s="338"/>
      <c r="F3662" s="338"/>
      <c r="G3662" s="338"/>
      <c r="H3662" s="338"/>
      <c r="I3662" s="338"/>
      <c r="J3662" s="338"/>
      <c r="K3662" s="338"/>
      <c r="L3662" s="338"/>
      <c r="M3662" s="346"/>
    </row>
    <row r="3663" spans="2:13" ht="15" outlineLevel="1" x14ac:dyDescent="0.2">
      <c r="B3663" s="345"/>
      <c r="C3663" s="488"/>
      <c r="D3663" s="462" t="s">
        <v>1</v>
      </c>
      <c r="E3663" s="461" t="s">
        <v>2</v>
      </c>
      <c r="F3663" s="461" t="s">
        <v>3</v>
      </c>
      <c r="G3663" s="463" t="s">
        <v>1900</v>
      </c>
      <c r="H3663" s="463"/>
      <c r="I3663" s="464" t="s">
        <v>4</v>
      </c>
      <c r="J3663" s="462" t="s">
        <v>5</v>
      </c>
      <c r="K3663" s="462" t="s">
        <v>6</v>
      </c>
      <c r="L3663" s="462" t="s">
        <v>7</v>
      </c>
      <c r="M3663" s="346"/>
    </row>
    <row r="3664" spans="2:13" ht="25.5" outlineLevel="1" x14ac:dyDescent="0.2">
      <c r="B3664" s="345"/>
      <c r="C3664" s="489" t="s">
        <v>1901</v>
      </c>
      <c r="D3664" s="465" t="s">
        <v>3114</v>
      </c>
      <c r="E3664" s="443" t="s">
        <v>14</v>
      </c>
      <c r="F3664" s="443" t="s">
        <v>3115</v>
      </c>
      <c r="G3664" s="466" t="s">
        <v>1916</v>
      </c>
      <c r="H3664" s="466"/>
      <c r="I3664" s="332" t="s">
        <v>1050</v>
      </c>
      <c r="J3664" s="333">
        <v>1</v>
      </c>
      <c r="K3664" s="334">
        <v>22.14</v>
      </c>
      <c r="L3664" s="334">
        <v>22.14</v>
      </c>
      <c r="M3664" s="346"/>
    </row>
    <row r="3665" spans="2:13" ht="25.5" outlineLevel="1" x14ac:dyDescent="0.2">
      <c r="B3665" s="345"/>
      <c r="C3665" s="490" t="s">
        <v>1903</v>
      </c>
      <c r="D3665" s="467" t="s">
        <v>3160</v>
      </c>
      <c r="E3665" s="442" t="s">
        <v>14</v>
      </c>
      <c r="F3665" s="442" t="s">
        <v>3161</v>
      </c>
      <c r="G3665" s="468" t="s">
        <v>1916</v>
      </c>
      <c r="H3665" s="468"/>
      <c r="I3665" s="335" t="s">
        <v>1050</v>
      </c>
      <c r="J3665" s="336">
        <v>1</v>
      </c>
      <c r="K3665" s="337">
        <v>0.18</v>
      </c>
      <c r="L3665" s="337">
        <v>0.18</v>
      </c>
      <c r="M3665" s="346"/>
    </row>
    <row r="3666" spans="2:13" outlineLevel="1" x14ac:dyDescent="0.2">
      <c r="B3666" s="345"/>
      <c r="C3666" s="493" t="s">
        <v>1991</v>
      </c>
      <c r="D3666" s="472" t="s">
        <v>2610</v>
      </c>
      <c r="E3666" s="444" t="s">
        <v>14</v>
      </c>
      <c r="F3666" s="444" t="s">
        <v>1213</v>
      </c>
      <c r="G3666" s="473" t="s">
        <v>2596</v>
      </c>
      <c r="H3666" s="473"/>
      <c r="I3666" s="339" t="s">
        <v>1050</v>
      </c>
      <c r="J3666" s="340">
        <v>1</v>
      </c>
      <c r="K3666" s="341">
        <v>3.29</v>
      </c>
      <c r="L3666" s="341">
        <v>3.29</v>
      </c>
      <c r="M3666" s="346"/>
    </row>
    <row r="3667" spans="2:13" outlineLevel="1" x14ac:dyDescent="0.2">
      <c r="B3667" s="345"/>
      <c r="C3667" s="493" t="s">
        <v>1991</v>
      </c>
      <c r="D3667" s="472" t="s">
        <v>3125</v>
      </c>
      <c r="E3667" s="444" t="s">
        <v>14</v>
      </c>
      <c r="F3667" s="444" t="s">
        <v>3126</v>
      </c>
      <c r="G3667" s="473" t="s">
        <v>2019</v>
      </c>
      <c r="H3667" s="473"/>
      <c r="I3667" s="339" t="s">
        <v>1050</v>
      </c>
      <c r="J3667" s="340">
        <v>1</v>
      </c>
      <c r="K3667" s="341">
        <v>15.23</v>
      </c>
      <c r="L3667" s="341">
        <v>15.23</v>
      </c>
      <c r="M3667" s="346"/>
    </row>
    <row r="3668" spans="2:13" ht="25.5" outlineLevel="1" x14ac:dyDescent="0.2">
      <c r="B3668" s="345"/>
      <c r="C3668" s="493" t="s">
        <v>1991</v>
      </c>
      <c r="D3668" s="472" t="s">
        <v>2623</v>
      </c>
      <c r="E3668" s="444" t="s">
        <v>14</v>
      </c>
      <c r="F3668" s="444" t="s">
        <v>1330</v>
      </c>
      <c r="G3668" s="473" t="s">
        <v>1994</v>
      </c>
      <c r="H3668" s="473"/>
      <c r="I3668" s="339" t="s">
        <v>1050</v>
      </c>
      <c r="J3668" s="340">
        <v>1</v>
      </c>
      <c r="K3668" s="341">
        <v>0.82</v>
      </c>
      <c r="L3668" s="341">
        <v>0.82</v>
      </c>
      <c r="M3668" s="346"/>
    </row>
    <row r="3669" spans="2:13" outlineLevel="1" x14ac:dyDescent="0.2">
      <c r="B3669" s="345"/>
      <c r="C3669" s="493" t="s">
        <v>1991</v>
      </c>
      <c r="D3669" s="472" t="s">
        <v>2595</v>
      </c>
      <c r="E3669" s="444" t="s">
        <v>14</v>
      </c>
      <c r="F3669" s="444" t="s">
        <v>1237</v>
      </c>
      <c r="G3669" s="473" t="s">
        <v>2596</v>
      </c>
      <c r="H3669" s="473"/>
      <c r="I3669" s="339" t="s">
        <v>1050</v>
      </c>
      <c r="J3669" s="340">
        <v>1</v>
      </c>
      <c r="K3669" s="341">
        <v>1.05</v>
      </c>
      <c r="L3669" s="341">
        <v>1.05</v>
      </c>
      <c r="M3669" s="346"/>
    </row>
    <row r="3670" spans="2:13" ht="25.5" outlineLevel="1" x14ac:dyDescent="0.2">
      <c r="B3670" s="345"/>
      <c r="C3670" s="493" t="s">
        <v>1991</v>
      </c>
      <c r="D3670" s="472" t="s">
        <v>1755</v>
      </c>
      <c r="E3670" s="444" t="s">
        <v>14</v>
      </c>
      <c r="F3670" s="444" t="s">
        <v>1756</v>
      </c>
      <c r="G3670" s="473" t="s">
        <v>1994</v>
      </c>
      <c r="H3670" s="473"/>
      <c r="I3670" s="339" t="s">
        <v>1050</v>
      </c>
      <c r="J3670" s="340">
        <v>1</v>
      </c>
      <c r="K3670" s="341">
        <v>0.01</v>
      </c>
      <c r="L3670" s="341">
        <v>0.01</v>
      </c>
      <c r="M3670" s="346"/>
    </row>
    <row r="3671" spans="2:13" outlineLevel="1" x14ac:dyDescent="0.2">
      <c r="B3671" s="345"/>
      <c r="C3671" s="493" t="s">
        <v>1991</v>
      </c>
      <c r="D3671" s="472" t="s">
        <v>2597</v>
      </c>
      <c r="E3671" s="444" t="s">
        <v>14</v>
      </c>
      <c r="F3671" s="444" t="s">
        <v>1373</v>
      </c>
      <c r="G3671" s="473" t="s">
        <v>2010</v>
      </c>
      <c r="H3671" s="473"/>
      <c r="I3671" s="339" t="s">
        <v>1050</v>
      </c>
      <c r="J3671" s="340">
        <v>1</v>
      </c>
      <c r="K3671" s="341">
        <v>0.06</v>
      </c>
      <c r="L3671" s="341">
        <v>0.06</v>
      </c>
      <c r="M3671" s="346"/>
    </row>
    <row r="3672" spans="2:13" outlineLevel="1" x14ac:dyDescent="0.2">
      <c r="B3672" s="345"/>
      <c r="C3672" s="493" t="s">
        <v>1991</v>
      </c>
      <c r="D3672" s="472" t="s">
        <v>2614</v>
      </c>
      <c r="E3672" s="444" t="s">
        <v>14</v>
      </c>
      <c r="F3672" s="444" t="s">
        <v>1227</v>
      </c>
      <c r="G3672" s="473" t="s">
        <v>2271</v>
      </c>
      <c r="H3672" s="473"/>
      <c r="I3672" s="339" t="s">
        <v>1050</v>
      </c>
      <c r="J3672" s="340">
        <v>1</v>
      </c>
      <c r="K3672" s="341">
        <v>1.5</v>
      </c>
      <c r="L3672" s="341">
        <v>1.5</v>
      </c>
      <c r="M3672" s="346"/>
    </row>
    <row r="3673" spans="2:13" outlineLevel="1" x14ac:dyDescent="0.2">
      <c r="B3673" s="345"/>
      <c r="C3673" s="491"/>
      <c r="D3673" s="469"/>
      <c r="E3673" s="469"/>
      <c r="F3673" s="469"/>
      <c r="G3673" s="469" t="s">
        <v>1917</v>
      </c>
      <c r="H3673" s="470">
        <v>7.3332063999999999</v>
      </c>
      <c r="I3673" s="469" t="s">
        <v>1918</v>
      </c>
      <c r="J3673" s="470">
        <v>8.08</v>
      </c>
      <c r="K3673" s="469" t="s">
        <v>1919</v>
      </c>
      <c r="L3673" s="470">
        <v>15.41</v>
      </c>
      <c r="M3673" s="346"/>
    </row>
    <row r="3674" spans="2:13" ht="13.5" outlineLevel="1" thickBot="1" x14ac:dyDescent="0.25">
      <c r="B3674" s="345"/>
      <c r="C3674" s="491"/>
      <c r="D3674" s="469"/>
      <c r="E3674" s="469"/>
      <c r="F3674" s="469"/>
      <c r="G3674" s="469" t="s">
        <v>1920</v>
      </c>
      <c r="H3674" s="470">
        <v>4.92</v>
      </c>
      <c r="I3674" s="469"/>
      <c r="J3674" s="471" t="s">
        <v>1921</v>
      </c>
      <c r="K3674" s="471"/>
      <c r="L3674" s="470">
        <v>27.06</v>
      </c>
      <c r="M3674" s="346"/>
    </row>
    <row r="3675" spans="2:13" ht="13.5" outlineLevel="1" thickTop="1" x14ac:dyDescent="0.2">
      <c r="B3675" s="345"/>
      <c r="C3675" s="492"/>
      <c r="D3675" s="338"/>
      <c r="E3675" s="338"/>
      <c r="F3675" s="338"/>
      <c r="G3675" s="338"/>
      <c r="H3675" s="338"/>
      <c r="I3675" s="338"/>
      <c r="J3675" s="338"/>
      <c r="K3675" s="338"/>
      <c r="L3675" s="338"/>
      <c r="M3675" s="346"/>
    </row>
    <row r="3676" spans="2:13" ht="15" outlineLevel="1" x14ac:dyDescent="0.2">
      <c r="B3676" s="345"/>
      <c r="C3676" s="488"/>
      <c r="D3676" s="462" t="s">
        <v>1</v>
      </c>
      <c r="E3676" s="461" t="s">
        <v>2</v>
      </c>
      <c r="F3676" s="461" t="s">
        <v>3</v>
      </c>
      <c r="G3676" s="463" t="s">
        <v>1900</v>
      </c>
      <c r="H3676" s="463"/>
      <c r="I3676" s="464" t="s">
        <v>4</v>
      </c>
      <c r="J3676" s="462" t="s">
        <v>5</v>
      </c>
      <c r="K3676" s="462" t="s">
        <v>6</v>
      </c>
      <c r="L3676" s="462" t="s">
        <v>7</v>
      </c>
      <c r="M3676" s="346"/>
    </row>
    <row r="3677" spans="2:13" ht="25.5" outlineLevel="1" x14ac:dyDescent="0.2">
      <c r="B3677" s="345"/>
      <c r="C3677" s="489" t="s">
        <v>1901</v>
      </c>
      <c r="D3677" s="465" t="s">
        <v>2174</v>
      </c>
      <c r="E3677" s="443" t="s">
        <v>14</v>
      </c>
      <c r="F3677" s="443" t="s">
        <v>2175</v>
      </c>
      <c r="G3677" s="466" t="s">
        <v>1916</v>
      </c>
      <c r="H3677" s="466"/>
      <c r="I3677" s="332" t="s">
        <v>1050</v>
      </c>
      <c r="J3677" s="333">
        <v>1</v>
      </c>
      <c r="K3677" s="334">
        <v>22.19</v>
      </c>
      <c r="L3677" s="334">
        <v>22.19</v>
      </c>
      <c r="M3677" s="346"/>
    </row>
    <row r="3678" spans="2:13" ht="25.5" outlineLevel="1" x14ac:dyDescent="0.2">
      <c r="B3678" s="345"/>
      <c r="C3678" s="490" t="s">
        <v>1903</v>
      </c>
      <c r="D3678" s="467" t="s">
        <v>2653</v>
      </c>
      <c r="E3678" s="442" t="s">
        <v>14</v>
      </c>
      <c r="F3678" s="442" t="s">
        <v>2654</v>
      </c>
      <c r="G3678" s="468" t="s">
        <v>1916</v>
      </c>
      <c r="H3678" s="468"/>
      <c r="I3678" s="335" t="s">
        <v>1050</v>
      </c>
      <c r="J3678" s="336">
        <v>1</v>
      </c>
      <c r="K3678" s="337">
        <v>0.41</v>
      </c>
      <c r="L3678" s="337">
        <v>0.41</v>
      </c>
      <c r="M3678" s="346"/>
    </row>
    <row r="3679" spans="2:13" outlineLevel="1" x14ac:dyDescent="0.2">
      <c r="B3679" s="345"/>
      <c r="C3679" s="493" t="s">
        <v>1991</v>
      </c>
      <c r="D3679" s="472" t="s">
        <v>2610</v>
      </c>
      <c r="E3679" s="444" t="s">
        <v>14</v>
      </c>
      <c r="F3679" s="444" t="s">
        <v>1213</v>
      </c>
      <c r="G3679" s="473" t="s">
        <v>2596</v>
      </c>
      <c r="H3679" s="473"/>
      <c r="I3679" s="339" t="s">
        <v>1050</v>
      </c>
      <c r="J3679" s="340">
        <v>1</v>
      </c>
      <c r="K3679" s="341">
        <v>3.29</v>
      </c>
      <c r="L3679" s="341">
        <v>3.29</v>
      </c>
      <c r="M3679" s="346"/>
    </row>
    <row r="3680" spans="2:13" outlineLevel="1" x14ac:dyDescent="0.2">
      <c r="B3680" s="345"/>
      <c r="C3680" s="493" t="s">
        <v>1991</v>
      </c>
      <c r="D3680" s="472" t="s">
        <v>2655</v>
      </c>
      <c r="E3680" s="444" t="s">
        <v>14</v>
      </c>
      <c r="F3680" s="444" t="s">
        <v>1228</v>
      </c>
      <c r="G3680" s="473" t="s">
        <v>2019</v>
      </c>
      <c r="H3680" s="473"/>
      <c r="I3680" s="339" t="s">
        <v>1050</v>
      </c>
      <c r="J3680" s="340">
        <v>1</v>
      </c>
      <c r="K3680" s="341">
        <v>13.88</v>
      </c>
      <c r="L3680" s="341">
        <v>13.88</v>
      </c>
      <c r="M3680" s="346"/>
    </row>
    <row r="3681" spans="2:13" ht="25.5" outlineLevel="1" x14ac:dyDescent="0.2">
      <c r="B3681" s="345"/>
      <c r="C3681" s="493" t="s">
        <v>1991</v>
      </c>
      <c r="D3681" s="472" t="s">
        <v>2656</v>
      </c>
      <c r="E3681" s="444" t="s">
        <v>14</v>
      </c>
      <c r="F3681" s="444" t="s">
        <v>1282</v>
      </c>
      <c r="G3681" s="473" t="s">
        <v>1994</v>
      </c>
      <c r="H3681" s="473"/>
      <c r="I3681" s="339" t="s">
        <v>1050</v>
      </c>
      <c r="J3681" s="340">
        <v>1</v>
      </c>
      <c r="K3681" s="341">
        <v>1.1399999999999999</v>
      </c>
      <c r="L3681" s="341">
        <v>1.1399999999999999</v>
      </c>
      <c r="M3681" s="346"/>
    </row>
    <row r="3682" spans="2:13" outlineLevel="1" x14ac:dyDescent="0.2">
      <c r="B3682" s="345"/>
      <c r="C3682" s="493" t="s">
        <v>1991</v>
      </c>
      <c r="D3682" s="472" t="s">
        <v>2595</v>
      </c>
      <c r="E3682" s="444" t="s">
        <v>14</v>
      </c>
      <c r="F3682" s="444" t="s">
        <v>1237</v>
      </c>
      <c r="G3682" s="473" t="s">
        <v>2596</v>
      </c>
      <c r="H3682" s="473"/>
      <c r="I3682" s="339" t="s">
        <v>1050</v>
      </c>
      <c r="J3682" s="340">
        <v>1</v>
      </c>
      <c r="K3682" s="341">
        <v>1.05</v>
      </c>
      <c r="L3682" s="341">
        <v>1.05</v>
      </c>
      <c r="M3682" s="346"/>
    </row>
    <row r="3683" spans="2:13" ht="25.5" outlineLevel="1" x14ac:dyDescent="0.2">
      <c r="B3683" s="345"/>
      <c r="C3683" s="493" t="s">
        <v>1991</v>
      </c>
      <c r="D3683" s="472" t="s">
        <v>2657</v>
      </c>
      <c r="E3683" s="444" t="s">
        <v>14</v>
      </c>
      <c r="F3683" s="444" t="s">
        <v>1298</v>
      </c>
      <c r="G3683" s="473" t="s">
        <v>1994</v>
      </c>
      <c r="H3683" s="473"/>
      <c r="I3683" s="339" t="s">
        <v>1050</v>
      </c>
      <c r="J3683" s="340">
        <v>1</v>
      </c>
      <c r="K3683" s="341">
        <v>0.86</v>
      </c>
      <c r="L3683" s="341">
        <v>0.86</v>
      </c>
      <c r="M3683" s="346"/>
    </row>
    <row r="3684" spans="2:13" outlineLevel="1" x14ac:dyDescent="0.2">
      <c r="B3684" s="345"/>
      <c r="C3684" s="493" t="s">
        <v>1991</v>
      </c>
      <c r="D3684" s="472" t="s">
        <v>2597</v>
      </c>
      <c r="E3684" s="444" t="s">
        <v>14</v>
      </c>
      <c r="F3684" s="444" t="s">
        <v>1373</v>
      </c>
      <c r="G3684" s="473" t="s">
        <v>2010</v>
      </c>
      <c r="H3684" s="473"/>
      <c r="I3684" s="339" t="s">
        <v>1050</v>
      </c>
      <c r="J3684" s="340">
        <v>1</v>
      </c>
      <c r="K3684" s="341">
        <v>0.06</v>
      </c>
      <c r="L3684" s="341">
        <v>0.06</v>
      </c>
      <c r="M3684" s="346"/>
    </row>
    <row r="3685" spans="2:13" outlineLevel="1" x14ac:dyDescent="0.2">
      <c r="B3685" s="345"/>
      <c r="C3685" s="493" t="s">
        <v>1991</v>
      </c>
      <c r="D3685" s="472" t="s">
        <v>2614</v>
      </c>
      <c r="E3685" s="444" t="s">
        <v>14</v>
      </c>
      <c r="F3685" s="444" t="s">
        <v>1227</v>
      </c>
      <c r="G3685" s="473" t="s">
        <v>2271</v>
      </c>
      <c r="H3685" s="473"/>
      <c r="I3685" s="339" t="s">
        <v>1050</v>
      </c>
      <c r="J3685" s="340">
        <v>1</v>
      </c>
      <c r="K3685" s="341">
        <v>1.5</v>
      </c>
      <c r="L3685" s="341">
        <v>1.5</v>
      </c>
      <c r="M3685" s="346"/>
    </row>
    <row r="3686" spans="2:13" outlineLevel="1" x14ac:dyDescent="0.2">
      <c r="B3686" s="345"/>
      <c r="C3686" s="491"/>
      <c r="D3686" s="469"/>
      <c r="E3686" s="469"/>
      <c r="F3686" s="469"/>
      <c r="G3686" s="469" t="s">
        <v>1917</v>
      </c>
      <c r="H3686" s="470">
        <v>6.8002284</v>
      </c>
      <c r="I3686" s="469" t="s">
        <v>1918</v>
      </c>
      <c r="J3686" s="470">
        <v>7.49</v>
      </c>
      <c r="K3686" s="469" t="s">
        <v>1919</v>
      </c>
      <c r="L3686" s="470">
        <v>14.29</v>
      </c>
      <c r="M3686" s="346"/>
    </row>
    <row r="3687" spans="2:13" ht="13.5" outlineLevel="1" thickBot="1" x14ac:dyDescent="0.25">
      <c r="B3687" s="345"/>
      <c r="C3687" s="491"/>
      <c r="D3687" s="469"/>
      <c r="E3687" s="469"/>
      <c r="F3687" s="469"/>
      <c r="G3687" s="469" t="s">
        <v>1920</v>
      </c>
      <c r="H3687" s="470">
        <v>4.93</v>
      </c>
      <c r="I3687" s="469"/>
      <c r="J3687" s="471" t="s">
        <v>1921</v>
      </c>
      <c r="K3687" s="471"/>
      <c r="L3687" s="470">
        <v>27.12</v>
      </c>
      <c r="M3687" s="346"/>
    </row>
    <row r="3688" spans="2:13" ht="13.5" outlineLevel="1" thickTop="1" x14ac:dyDescent="0.2">
      <c r="B3688" s="345"/>
      <c r="C3688" s="492"/>
      <c r="D3688" s="338"/>
      <c r="E3688" s="338"/>
      <c r="F3688" s="338"/>
      <c r="G3688" s="338"/>
      <c r="H3688" s="338"/>
      <c r="I3688" s="338"/>
      <c r="J3688" s="338"/>
      <c r="K3688" s="338"/>
      <c r="L3688" s="338"/>
      <c r="M3688" s="346"/>
    </row>
    <row r="3689" spans="2:13" ht="15" outlineLevel="1" x14ac:dyDescent="0.2">
      <c r="B3689" s="345"/>
      <c r="C3689" s="488"/>
      <c r="D3689" s="462" t="s">
        <v>1</v>
      </c>
      <c r="E3689" s="461" t="s">
        <v>2</v>
      </c>
      <c r="F3689" s="461" t="s">
        <v>3</v>
      </c>
      <c r="G3689" s="463" t="s">
        <v>1900</v>
      </c>
      <c r="H3689" s="463"/>
      <c r="I3689" s="464" t="s">
        <v>4</v>
      </c>
      <c r="J3689" s="462" t="s">
        <v>5</v>
      </c>
      <c r="K3689" s="462" t="s">
        <v>6</v>
      </c>
      <c r="L3689" s="462" t="s">
        <v>7</v>
      </c>
      <c r="M3689" s="346"/>
    </row>
    <row r="3690" spans="2:13" ht="25.5" outlineLevel="1" x14ac:dyDescent="0.2">
      <c r="B3690" s="345"/>
      <c r="C3690" s="489" t="s">
        <v>1901</v>
      </c>
      <c r="D3690" s="465" t="s">
        <v>2104</v>
      </c>
      <c r="E3690" s="443" t="s">
        <v>14</v>
      </c>
      <c r="F3690" s="443" t="s">
        <v>2105</v>
      </c>
      <c r="G3690" s="466" t="s">
        <v>1916</v>
      </c>
      <c r="H3690" s="466"/>
      <c r="I3690" s="332" t="s">
        <v>1050</v>
      </c>
      <c r="J3690" s="333">
        <v>1</v>
      </c>
      <c r="K3690" s="334">
        <v>21.8</v>
      </c>
      <c r="L3690" s="334">
        <v>21.8</v>
      </c>
      <c r="M3690" s="346"/>
    </row>
    <row r="3691" spans="2:13" ht="25.5" outlineLevel="1" x14ac:dyDescent="0.2">
      <c r="B3691" s="345"/>
      <c r="C3691" s="490" t="s">
        <v>1903</v>
      </c>
      <c r="D3691" s="467" t="s">
        <v>2658</v>
      </c>
      <c r="E3691" s="442" t="s">
        <v>14</v>
      </c>
      <c r="F3691" s="442" t="s">
        <v>2659</v>
      </c>
      <c r="G3691" s="468" t="s">
        <v>1916</v>
      </c>
      <c r="H3691" s="468"/>
      <c r="I3691" s="335" t="s">
        <v>1050</v>
      </c>
      <c r="J3691" s="336">
        <v>1</v>
      </c>
      <c r="K3691" s="337">
        <v>0.2</v>
      </c>
      <c r="L3691" s="337">
        <v>0.2</v>
      </c>
      <c r="M3691" s="346"/>
    </row>
    <row r="3692" spans="2:13" outlineLevel="1" x14ac:dyDescent="0.2">
      <c r="B3692" s="345"/>
      <c r="C3692" s="493" t="s">
        <v>1991</v>
      </c>
      <c r="D3692" s="472" t="s">
        <v>2610</v>
      </c>
      <c r="E3692" s="444" t="s">
        <v>14</v>
      </c>
      <c r="F3692" s="444" t="s">
        <v>1213</v>
      </c>
      <c r="G3692" s="473" t="s">
        <v>2596</v>
      </c>
      <c r="H3692" s="473"/>
      <c r="I3692" s="339" t="s">
        <v>1050</v>
      </c>
      <c r="J3692" s="340">
        <v>1</v>
      </c>
      <c r="K3692" s="341">
        <v>3.29</v>
      </c>
      <c r="L3692" s="341">
        <v>3.29</v>
      </c>
      <c r="M3692" s="346"/>
    </row>
    <row r="3693" spans="2:13" outlineLevel="1" x14ac:dyDescent="0.2">
      <c r="B3693" s="345"/>
      <c r="C3693" s="493" t="s">
        <v>1991</v>
      </c>
      <c r="D3693" s="472" t="s">
        <v>2660</v>
      </c>
      <c r="E3693" s="444" t="s">
        <v>14</v>
      </c>
      <c r="F3693" s="444" t="s">
        <v>1269</v>
      </c>
      <c r="G3693" s="473" t="s">
        <v>2019</v>
      </c>
      <c r="H3693" s="473"/>
      <c r="I3693" s="339" t="s">
        <v>1050</v>
      </c>
      <c r="J3693" s="340">
        <v>1</v>
      </c>
      <c r="K3693" s="341">
        <v>14.37</v>
      </c>
      <c r="L3693" s="341">
        <v>14.37</v>
      </c>
      <c r="M3693" s="346"/>
    </row>
    <row r="3694" spans="2:13" ht="25.5" outlineLevel="1" x14ac:dyDescent="0.2">
      <c r="B3694" s="345"/>
      <c r="C3694" s="493" t="s">
        <v>1991</v>
      </c>
      <c r="D3694" s="472" t="s">
        <v>2661</v>
      </c>
      <c r="E3694" s="444" t="s">
        <v>14</v>
      </c>
      <c r="F3694" s="444" t="s">
        <v>1378</v>
      </c>
      <c r="G3694" s="473" t="s">
        <v>1994</v>
      </c>
      <c r="H3694" s="473"/>
      <c r="I3694" s="339" t="s">
        <v>1050</v>
      </c>
      <c r="J3694" s="340">
        <v>1</v>
      </c>
      <c r="K3694" s="341">
        <v>1.01</v>
      </c>
      <c r="L3694" s="341">
        <v>1.01</v>
      </c>
      <c r="M3694" s="346"/>
    </row>
    <row r="3695" spans="2:13" outlineLevel="1" x14ac:dyDescent="0.2">
      <c r="B3695" s="345"/>
      <c r="C3695" s="493" t="s">
        <v>1991</v>
      </c>
      <c r="D3695" s="472" t="s">
        <v>2595</v>
      </c>
      <c r="E3695" s="444" t="s">
        <v>14</v>
      </c>
      <c r="F3695" s="444" t="s">
        <v>1237</v>
      </c>
      <c r="G3695" s="473" t="s">
        <v>2596</v>
      </c>
      <c r="H3695" s="473"/>
      <c r="I3695" s="339" t="s">
        <v>1050</v>
      </c>
      <c r="J3695" s="340">
        <v>1</v>
      </c>
      <c r="K3695" s="341">
        <v>1.05</v>
      </c>
      <c r="L3695" s="341">
        <v>1.05</v>
      </c>
      <c r="M3695" s="346"/>
    </row>
    <row r="3696" spans="2:13" ht="25.5" outlineLevel="1" x14ac:dyDescent="0.2">
      <c r="B3696" s="345"/>
      <c r="C3696" s="493" t="s">
        <v>1991</v>
      </c>
      <c r="D3696" s="472" t="s">
        <v>2662</v>
      </c>
      <c r="E3696" s="444" t="s">
        <v>14</v>
      </c>
      <c r="F3696" s="444" t="s">
        <v>1468</v>
      </c>
      <c r="G3696" s="473" t="s">
        <v>1994</v>
      </c>
      <c r="H3696" s="473"/>
      <c r="I3696" s="339" t="s">
        <v>1050</v>
      </c>
      <c r="J3696" s="340">
        <v>1</v>
      </c>
      <c r="K3696" s="341">
        <v>0.32</v>
      </c>
      <c r="L3696" s="341">
        <v>0.32</v>
      </c>
      <c r="M3696" s="346"/>
    </row>
    <row r="3697" spans="2:13" outlineLevel="1" x14ac:dyDescent="0.2">
      <c r="B3697" s="345"/>
      <c r="C3697" s="493" t="s">
        <v>1991</v>
      </c>
      <c r="D3697" s="472" t="s">
        <v>2597</v>
      </c>
      <c r="E3697" s="444" t="s">
        <v>14</v>
      </c>
      <c r="F3697" s="444" t="s">
        <v>1373</v>
      </c>
      <c r="G3697" s="473" t="s">
        <v>2010</v>
      </c>
      <c r="H3697" s="473"/>
      <c r="I3697" s="339" t="s">
        <v>1050</v>
      </c>
      <c r="J3697" s="340">
        <v>1</v>
      </c>
      <c r="K3697" s="341">
        <v>0.06</v>
      </c>
      <c r="L3697" s="341">
        <v>0.06</v>
      </c>
      <c r="M3697" s="346"/>
    </row>
    <row r="3698" spans="2:13" outlineLevel="1" x14ac:dyDescent="0.2">
      <c r="B3698" s="345"/>
      <c r="C3698" s="493" t="s">
        <v>1991</v>
      </c>
      <c r="D3698" s="472" t="s">
        <v>2614</v>
      </c>
      <c r="E3698" s="444" t="s">
        <v>14</v>
      </c>
      <c r="F3698" s="444" t="s">
        <v>1227</v>
      </c>
      <c r="G3698" s="473" t="s">
        <v>2271</v>
      </c>
      <c r="H3698" s="473"/>
      <c r="I3698" s="339" t="s">
        <v>1050</v>
      </c>
      <c r="J3698" s="340">
        <v>1</v>
      </c>
      <c r="K3698" s="341">
        <v>1.5</v>
      </c>
      <c r="L3698" s="341">
        <v>1.5</v>
      </c>
      <c r="M3698" s="346"/>
    </row>
    <row r="3699" spans="2:13" outlineLevel="1" x14ac:dyDescent="0.2">
      <c r="B3699" s="345"/>
      <c r="C3699" s="491"/>
      <c r="D3699" s="469"/>
      <c r="E3699" s="469"/>
      <c r="F3699" s="469"/>
      <c r="G3699" s="469" t="s">
        <v>1917</v>
      </c>
      <c r="H3699" s="470">
        <v>6.9334728999999999</v>
      </c>
      <c r="I3699" s="469" t="s">
        <v>1918</v>
      </c>
      <c r="J3699" s="470">
        <v>7.64</v>
      </c>
      <c r="K3699" s="469" t="s">
        <v>1919</v>
      </c>
      <c r="L3699" s="470">
        <v>14.57</v>
      </c>
      <c r="M3699" s="346"/>
    </row>
    <row r="3700" spans="2:13" ht="13.5" outlineLevel="1" thickBot="1" x14ac:dyDescent="0.25">
      <c r="B3700" s="345"/>
      <c r="C3700" s="491"/>
      <c r="D3700" s="469"/>
      <c r="E3700" s="469"/>
      <c r="F3700" s="469"/>
      <c r="G3700" s="469" t="s">
        <v>1920</v>
      </c>
      <c r="H3700" s="470">
        <v>4.84</v>
      </c>
      <c r="I3700" s="469"/>
      <c r="J3700" s="471" t="s">
        <v>1921</v>
      </c>
      <c r="K3700" s="471"/>
      <c r="L3700" s="470">
        <v>26.64</v>
      </c>
      <c r="M3700" s="346"/>
    </row>
    <row r="3701" spans="2:13" ht="13.5" outlineLevel="1" thickTop="1" x14ac:dyDescent="0.2">
      <c r="B3701" s="345"/>
      <c r="C3701" s="492"/>
      <c r="D3701" s="338"/>
      <c r="E3701" s="338"/>
      <c r="F3701" s="338"/>
      <c r="G3701" s="338"/>
      <c r="H3701" s="338"/>
      <c r="I3701" s="338"/>
      <c r="J3701" s="338"/>
      <c r="K3701" s="338"/>
      <c r="L3701" s="338"/>
      <c r="M3701" s="346"/>
    </row>
    <row r="3702" spans="2:13" ht="15" outlineLevel="1" x14ac:dyDescent="0.2">
      <c r="B3702" s="345"/>
      <c r="C3702" s="488"/>
      <c r="D3702" s="462" t="s">
        <v>1</v>
      </c>
      <c r="E3702" s="461" t="s">
        <v>2</v>
      </c>
      <c r="F3702" s="461" t="s">
        <v>3</v>
      </c>
      <c r="G3702" s="463" t="s">
        <v>1900</v>
      </c>
      <c r="H3702" s="463"/>
      <c r="I3702" s="464" t="s">
        <v>4</v>
      </c>
      <c r="J3702" s="462" t="s">
        <v>5</v>
      </c>
      <c r="K3702" s="462" t="s">
        <v>6</v>
      </c>
      <c r="L3702" s="462" t="s">
        <v>7</v>
      </c>
      <c r="M3702" s="346"/>
    </row>
    <row r="3703" spans="2:13" ht="25.5" outlineLevel="1" x14ac:dyDescent="0.2">
      <c r="B3703" s="345"/>
      <c r="C3703" s="489" t="s">
        <v>1901</v>
      </c>
      <c r="D3703" s="465" t="s">
        <v>2385</v>
      </c>
      <c r="E3703" s="443" t="s">
        <v>14</v>
      </c>
      <c r="F3703" s="443" t="s">
        <v>2386</v>
      </c>
      <c r="G3703" s="466" t="s">
        <v>1916</v>
      </c>
      <c r="H3703" s="466"/>
      <c r="I3703" s="332" t="s">
        <v>1050</v>
      </c>
      <c r="J3703" s="333">
        <v>1</v>
      </c>
      <c r="K3703" s="334">
        <v>19.850000000000001</v>
      </c>
      <c r="L3703" s="334">
        <v>19.850000000000001</v>
      </c>
      <c r="M3703" s="346"/>
    </row>
    <row r="3704" spans="2:13" ht="25.5" outlineLevel="1" x14ac:dyDescent="0.2">
      <c r="B3704" s="345"/>
      <c r="C3704" s="490" t="s">
        <v>1903</v>
      </c>
      <c r="D3704" s="467" t="s">
        <v>2663</v>
      </c>
      <c r="E3704" s="442" t="s">
        <v>14</v>
      </c>
      <c r="F3704" s="442" t="s">
        <v>2664</v>
      </c>
      <c r="G3704" s="468" t="s">
        <v>1916</v>
      </c>
      <c r="H3704" s="468"/>
      <c r="I3704" s="335" t="s">
        <v>1050</v>
      </c>
      <c r="J3704" s="336">
        <v>1</v>
      </c>
      <c r="K3704" s="337">
        <v>0.12</v>
      </c>
      <c r="L3704" s="337">
        <v>0.12</v>
      </c>
      <c r="M3704" s="346"/>
    </row>
    <row r="3705" spans="2:13" outlineLevel="1" x14ac:dyDescent="0.2">
      <c r="B3705" s="345"/>
      <c r="C3705" s="493" t="s">
        <v>1991</v>
      </c>
      <c r="D3705" s="472" t="s">
        <v>2610</v>
      </c>
      <c r="E3705" s="444" t="s">
        <v>14</v>
      </c>
      <c r="F3705" s="444" t="s">
        <v>1213</v>
      </c>
      <c r="G3705" s="473" t="s">
        <v>2596</v>
      </c>
      <c r="H3705" s="473"/>
      <c r="I3705" s="339" t="s">
        <v>1050</v>
      </c>
      <c r="J3705" s="340">
        <v>1</v>
      </c>
      <c r="K3705" s="341">
        <v>3.29</v>
      </c>
      <c r="L3705" s="341">
        <v>3.29</v>
      </c>
      <c r="M3705" s="346"/>
    </row>
    <row r="3706" spans="2:13" outlineLevel="1" x14ac:dyDescent="0.2">
      <c r="B3706" s="345"/>
      <c r="C3706" s="493" t="s">
        <v>1991</v>
      </c>
      <c r="D3706" s="472" t="s">
        <v>1673</v>
      </c>
      <c r="E3706" s="444" t="s">
        <v>14</v>
      </c>
      <c r="F3706" s="444" t="s">
        <v>1674</v>
      </c>
      <c r="G3706" s="473" t="s">
        <v>2019</v>
      </c>
      <c r="H3706" s="473"/>
      <c r="I3706" s="339" t="s">
        <v>1050</v>
      </c>
      <c r="J3706" s="340">
        <v>1</v>
      </c>
      <c r="K3706" s="341">
        <v>13</v>
      </c>
      <c r="L3706" s="341">
        <v>13</v>
      </c>
      <c r="M3706" s="346"/>
    </row>
    <row r="3707" spans="2:13" ht="25.5" outlineLevel="1" x14ac:dyDescent="0.2">
      <c r="B3707" s="345"/>
      <c r="C3707" s="493" t="s">
        <v>1991</v>
      </c>
      <c r="D3707" s="472" t="s">
        <v>2623</v>
      </c>
      <c r="E3707" s="444" t="s">
        <v>14</v>
      </c>
      <c r="F3707" s="444" t="s">
        <v>1330</v>
      </c>
      <c r="G3707" s="473" t="s">
        <v>1994</v>
      </c>
      <c r="H3707" s="473"/>
      <c r="I3707" s="339" t="s">
        <v>1050</v>
      </c>
      <c r="J3707" s="340">
        <v>1</v>
      </c>
      <c r="K3707" s="341">
        <v>0.82</v>
      </c>
      <c r="L3707" s="341">
        <v>0.82</v>
      </c>
      <c r="M3707" s="346"/>
    </row>
    <row r="3708" spans="2:13" ht="25.5" outlineLevel="1" x14ac:dyDescent="0.2">
      <c r="B3708" s="345"/>
      <c r="C3708" s="493" t="s">
        <v>1991</v>
      </c>
      <c r="D3708" s="472" t="s">
        <v>1755</v>
      </c>
      <c r="E3708" s="444" t="s">
        <v>14</v>
      </c>
      <c r="F3708" s="444" t="s">
        <v>1756</v>
      </c>
      <c r="G3708" s="473" t="s">
        <v>1994</v>
      </c>
      <c r="H3708" s="473"/>
      <c r="I3708" s="339" t="s">
        <v>1050</v>
      </c>
      <c r="J3708" s="340">
        <v>1</v>
      </c>
      <c r="K3708" s="341">
        <v>0.01</v>
      </c>
      <c r="L3708" s="341">
        <v>0.01</v>
      </c>
      <c r="M3708" s="346"/>
    </row>
    <row r="3709" spans="2:13" outlineLevel="1" x14ac:dyDescent="0.2">
      <c r="B3709" s="345"/>
      <c r="C3709" s="493" t="s">
        <v>1991</v>
      </c>
      <c r="D3709" s="472" t="s">
        <v>2595</v>
      </c>
      <c r="E3709" s="444" t="s">
        <v>14</v>
      </c>
      <c r="F3709" s="444" t="s">
        <v>1237</v>
      </c>
      <c r="G3709" s="473" t="s">
        <v>2596</v>
      </c>
      <c r="H3709" s="473"/>
      <c r="I3709" s="339" t="s">
        <v>1050</v>
      </c>
      <c r="J3709" s="340">
        <v>1</v>
      </c>
      <c r="K3709" s="341">
        <v>1.05</v>
      </c>
      <c r="L3709" s="341">
        <v>1.05</v>
      </c>
      <c r="M3709" s="346"/>
    </row>
    <row r="3710" spans="2:13" outlineLevel="1" x14ac:dyDescent="0.2">
      <c r="B3710" s="345"/>
      <c r="C3710" s="493" t="s">
        <v>1991</v>
      </c>
      <c r="D3710" s="472" t="s">
        <v>2597</v>
      </c>
      <c r="E3710" s="444" t="s">
        <v>14</v>
      </c>
      <c r="F3710" s="444" t="s">
        <v>1373</v>
      </c>
      <c r="G3710" s="473" t="s">
        <v>2010</v>
      </c>
      <c r="H3710" s="473"/>
      <c r="I3710" s="339" t="s">
        <v>1050</v>
      </c>
      <c r="J3710" s="340">
        <v>1</v>
      </c>
      <c r="K3710" s="341">
        <v>0.06</v>
      </c>
      <c r="L3710" s="341">
        <v>0.06</v>
      </c>
      <c r="M3710" s="346"/>
    </row>
    <row r="3711" spans="2:13" outlineLevel="1" x14ac:dyDescent="0.2">
      <c r="B3711" s="345"/>
      <c r="C3711" s="493" t="s">
        <v>1991</v>
      </c>
      <c r="D3711" s="472" t="s">
        <v>2614</v>
      </c>
      <c r="E3711" s="444" t="s">
        <v>14</v>
      </c>
      <c r="F3711" s="444" t="s">
        <v>1227</v>
      </c>
      <c r="G3711" s="473" t="s">
        <v>2271</v>
      </c>
      <c r="H3711" s="473"/>
      <c r="I3711" s="339" t="s">
        <v>1050</v>
      </c>
      <c r="J3711" s="340">
        <v>1</v>
      </c>
      <c r="K3711" s="341">
        <v>1.5</v>
      </c>
      <c r="L3711" s="341">
        <v>1.5</v>
      </c>
      <c r="M3711" s="346"/>
    </row>
    <row r="3712" spans="2:13" outlineLevel="1" x14ac:dyDescent="0.2">
      <c r="B3712" s="345"/>
      <c r="C3712" s="491"/>
      <c r="D3712" s="469"/>
      <c r="E3712" s="469"/>
      <c r="F3712" s="469"/>
      <c r="G3712" s="469" t="s">
        <v>1917</v>
      </c>
      <c r="H3712" s="470">
        <v>6.2434567000000003</v>
      </c>
      <c r="I3712" s="469" t="s">
        <v>1918</v>
      </c>
      <c r="J3712" s="470">
        <v>6.88</v>
      </c>
      <c r="K3712" s="469" t="s">
        <v>1919</v>
      </c>
      <c r="L3712" s="470">
        <v>13.12</v>
      </c>
      <c r="M3712" s="346"/>
    </row>
    <row r="3713" spans="2:13" ht="13.5" outlineLevel="1" thickBot="1" x14ac:dyDescent="0.25">
      <c r="B3713" s="345"/>
      <c r="C3713" s="491"/>
      <c r="D3713" s="469"/>
      <c r="E3713" s="469"/>
      <c r="F3713" s="469"/>
      <c r="G3713" s="469" t="s">
        <v>1920</v>
      </c>
      <c r="H3713" s="470">
        <v>4.41</v>
      </c>
      <c r="I3713" s="469"/>
      <c r="J3713" s="471" t="s">
        <v>1921</v>
      </c>
      <c r="K3713" s="471"/>
      <c r="L3713" s="470">
        <v>24.26</v>
      </c>
      <c r="M3713" s="346"/>
    </row>
    <row r="3714" spans="2:13" ht="13.5" outlineLevel="1" thickTop="1" x14ac:dyDescent="0.2">
      <c r="B3714" s="345"/>
      <c r="C3714" s="492"/>
      <c r="D3714" s="338"/>
      <c r="E3714" s="338"/>
      <c r="F3714" s="338"/>
      <c r="G3714" s="338"/>
      <c r="H3714" s="338"/>
      <c r="I3714" s="338"/>
      <c r="J3714" s="338"/>
      <c r="K3714" s="338"/>
      <c r="L3714" s="338"/>
      <c r="M3714" s="346"/>
    </row>
    <row r="3715" spans="2:13" ht="15" outlineLevel="1" x14ac:dyDescent="0.2">
      <c r="B3715" s="345"/>
      <c r="C3715" s="488"/>
      <c r="D3715" s="462" t="s">
        <v>1</v>
      </c>
      <c r="E3715" s="461" t="s">
        <v>2</v>
      </c>
      <c r="F3715" s="461" t="s">
        <v>3</v>
      </c>
      <c r="G3715" s="463" t="s">
        <v>1900</v>
      </c>
      <c r="H3715" s="463"/>
      <c r="I3715" s="464" t="s">
        <v>4</v>
      </c>
      <c r="J3715" s="462" t="s">
        <v>5</v>
      </c>
      <c r="K3715" s="462" t="s">
        <v>6</v>
      </c>
      <c r="L3715" s="462" t="s">
        <v>7</v>
      </c>
      <c r="M3715" s="346"/>
    </row>
    <row r="3716" spans="2:13" ht="25.5" outlineLevel="1" x14ac:dyDescent="0.2">
      <c r="B3716" s="345"/>
      <c r="C3716" s="489" t="s">
        <v>1901</v>
      </c>
      <c r="D3716" s="465" t="s">
        <v>2366</v>
      </c>
      <c r="E3716" s="443" t="s">
        <v>14</v>
      </c>
      <c r="F3716" s="443" t="s">
        <v>2367</v>
      </c>
      <c r="G3716" s="466" t="s">
        <v>1916</v>
      </c>
      <c r="H3716" s="466"/>
      <c r="I3716" s="332" t="s">
        <v>1050</v>
      </c>
      <c r="J3716" s="333">
        <v>1</v>
      </c>
      <c r="K3716" s="334">
        <v>22.43</v>
      </c>
      <c r="L3716" s="334">
        <v>22.43</v>
      </c>
      <c r="M3716" s="346"/>
    </row>
    <row r="3717" spans="2:13" ht="25.5" outlineLevel="1" x14ac:dyDescent="0.2">
      <c r="B3717" s="345"/>
      <c r="C3717" s="490" t="s">
        <v>1903</v>
      </c>
      <c r="D3717" s="467" t="s">
        <v>2665</v>
      </c>
      <c r="E3717" s="442" t="s">
        <v>14</v>
      </c>
      <c r="F3717" s="442" t="s">
        <v>2666</v>
      </c>
      <c r="G3717" s="468" t="s">
        <v>1916</v>
      </c>
      <c r="H3717" s="468"/>
      <c r="I3717" s="335" t="s">
        <v>1050</v>
      </c>
      <c r="J3717" s="336">
        <v>1</v>
      </c>
      <c r="K3717" s="337">
        <v>0.13</v>
      </c>
      <c r="L3717" s="337">
        <v>0.13</v>
      </c>
      <c r="M3717" s="346"/>
    </row>
    <row r="3718" spans="2:13" outlineLevel="1" x14ac:dyDescent="0.2">
      <c r="B3718" s="345"/>
      <c r="C3718" s="493" t="s">
        <v>1991</v>
      </c>
      <c r="D3718" s="472" t="s">
        <v>2667</v>
      </c>
      <c r="E3718" s="444" t="s">
        <v>14</v>
      </c>
      <c r="F3718" s="444" t="s">
        <v>1370</v>
      </c>
      <c r="G3718" s="473" t="s">
        <v>2019</v>
      </c>
      <c r="H3718" s="473"/>
      <c r="I3718" s="339" t="s">
        <v>1050</v>
      </c>
      <c r="J3718" s="340">
        <v>1</v>
      </c>
      <c r="K3718" s="341">
        <v>14.39</v>
      </c>
      <c r="L3718" s="341">
        <v>14.39</v>
      </c>
      <c r="M3718" s="346"/>
    </row>
    <row r="3719" spans="2:13" outlineLevel="1" x14ac:dyDescent="0.2">
      <c r="B3719" s="345"/>
      <c r="C3719" s="493" t="s">
        <v>1991</v>
      </c>
      <c r="D3719" s="472" t="s">
        <v>2610</v>
      </c>
      <c r="E3719" s="444" t="s">
        <v>14</v>
      </c>
      <c r="F3719" s="444" t="s">
        <v>1213</v>
      </c>
      <c r="G3719" s="473" t="s">
        <v>2596</v>
      </c>
      <c r="H3719" s="473"/>
      <c r="I3719" s="339" t="s">
        <v>1050</v>
      </c>
      <c r="J3719" s="340">
        <v>1</v>
      </c>
      <c r="K3719" s="341">
        <v>3.29</v>
      </c>
      <c r="L3719" s="341">
        <v>3.29</v>
      </c>
      <c r="M3719" s="346"/>
    </row>
    <row r="3720" spans="2:13" outlineLevel="1" x14ac:dyDescent="0.2">
      <c r="B3720" s="345"/>
      <c r="C3720" s="493" t="s">
        <v>1991</v>
      </c>
      <c r="D3720" s="472" t="s">
        <v>2612</v>
      </c>
      <c r="E3720" s="444" t="s">
        <v>14</v>
      </c>
      <c r="F3720" s="444" t="s">
        <v>1284</v>
      </c>
      <c r="G3720" s="473" t="s">
        <v>1994</v>
      </c>
      <c r="H3720" s="473"/>
      <c r="I3720" s="339" t="s">
        <v>1050</v>
      </c>
      <c r="J3720" s="340">
        <v>1</v>
      </c>
      <c r="K3720" s="341">
        <v>1.17</v>
      </c>
      <c r="L3720" s="341">
        <v>1.17</v>
      </c>
      <c r="M3720" s="346"/>
    </row>
    <row r="3721" spans="2:13" outlineLevel="1" x14ac:dyDescent="0.2">
      <c r="B3721" s="345"/>
      <c r="C3721" s="493" t="s">
        <v>1991</v>
      </c>
      <c r="D3721" s="472" t="s">
        <v>2595</v>
      </c>
      <c r="E3721" s="444" t="s">
        <v>14</v>
      </c>
      <c r="F3721" s="444" t="s">
        <v>1237</v>
      </c>
      <c r="G3721" s="473" t="s">
        <v>2596</v>
      </c>
      <c r="H3721" s="473"/>
      <c r="I3721" s="339" t="s">
        <v>1050</v>
      </c>
      <c r="J3721" s="340">
        <v>1</v>
      </c>
      <c r="K3721" s="341">
        <v>1.05</v>
      </c>
      <c r="L3721" s="341">
        <v>1.05</v>
      </c>
      <c r="M3721" s="346"/>
    </row>
    <row r="3722" spans="2:13" ht="25.5" outlineLevel="1" x14ac:dyDescent="0.2">
      <c r="B3722" s="345"/>
      <c r="C3722" s="493" t="s">
        <v>1991</v>
      </c>
      <c r="D3722" s="472" t="s">
        <v>2613</v>
      </c>
      <c r="E3722" s="444" t="s">
        <v>14</v>
      </c>
      <c r="F3722" s="444" t="s">
        <v>1305</v>
      </c>
      <c r="G3722" s="473" t="s">
        <v>1994</v>
      </c>
      <c r="H3722" s="473"/>
      <c r="I3722" s="339" t="s">
        <v>1050</v>
      </c>
      <c r="J3722" s="340">
        <v>1</v>
      </c>
      <c r="K3722" s="341">
        <v>0.84</v>
      </c>
      <c r="L3722" s="341">
        <v>0.84</v>
      </c>
      <c r="M3722" s="346"/>
    </row>
    <row r="3723" spans="2:13" outlineLevel="1" x14ac:dyDescent="0.2">
      <c r="B3723" s="345"/>
      <c r="C3723" s="493" t="s">
        <v>1991</v>
      </c>
      <c r="D3723" s="472" t="s">
        <v>2597</v>
      </c>
      <c r="E3723" s="444" t="s">
        <v>14</v>
      </c>
      <c r="F3723" s="444" t="s">
        <v>1373</v>
      </c>
      <c r="G3723" s="473" t="s">
        <v>2010</v>
      </c>
      <c r="H3723" s="473"/>
      <c r="I3723" s="339" t="s">
        <v>1050</v>
      </c>
      <c r="J3723" s="340">
        <v>1</v>
      </c>
      <c r="K3723" s="341">
        <v>0.06</v>
      </c>
      <c r="L3723" s="341">
        <v>0.06</v>
      </c>
      <c r="M3723" s="346"/>
    </row>
    <row r="3724" spans="2:13" outlineLevel="1" x14ac:dyDescent="0.2">
      <c r="B3724" s="345"/>
      <c r="C3724" s="493" t="s">
        <v>1991</v>
      </c>
      <c r="D3724" s="472" t="s">
        <v>2614</v>
      </c>
      <c r="E3724" s="444" t="s">
        <v>14</v>
      </c>
      <c r="F3724" s="444" t="s">
        <v>1227</v>
      </c>
      <c r="G3724" s="473" t="s">
        <v>2271</v>
      </c>
      <c r="H3724" s="473"/>
      <c r="I3724" s="339" t="s">
        <v>1050</v>
      </c>
      <c r="J3724" s="340">
        <v>1</v>
      </c>
      <c r="K3724" s="341">
        <v>1.5</v>
      </c>
      <c r="L3724" s="341">
        <v>1.5</v>
      </c>
      <c r="M3724" s="346"/>
    </row>
    <row r="3725" spans="2:13" outlineLevel="1" x14ac:dyDescent="0.2">
      <c r="B3725" s="345"/>
      <c r="C3725" s="491"/>
      <c r="D3725" s="469"/>
      <c r="E3725" s="469"/>
      <c r="F3725" s="469"/>
      <c r="G3725" s="469" t="s">
        <v>1917</v>
      </c>
      <c r="H3725" s="470">
        <v>6.9096792999999996</v>
      </c>
      <c r="I3725" s="469" t="s">
        <v>1918</v>
      </c>
      <c r="J3725" s="470">
        <v>7.61</v>
      </c>
      <c r="K3725" s="469" t="s">
        <v>1919</v>
      </c>
      <c r="L3725" s="470">
        <v>14.52</v>
      </c>
      <c r="M3725" s="346"/>
    </row>
    <row r="3726" spans="2:13" ht="13.5" outlineLevel="1" thickBot="1" x14ac:dyDescent="0.25">
      <c r="B3726" s="345"/>
      <c r="C3726" s="491"/>
      <c r="D3726" s="469"/>
      <c r="E3726" s="469"/>
      <c r="F3726" s="469"/>
      <c r="G3726" s="469" t="s">
        <v>1920</v>
      </c>
      <c r="H3726" s="470">
        <v>4.9800000000000004</v>
      </c>
      <c r="I3726" s="469"/>
      <c r="J3726" s="471" t="s">
        <v>1921</v>
      </c>
      <c r="K3726" s="471"/>
      <c r="L3726" s="470">
        <v>27.41</v>
      </c>
      <c r="M3726" s="346"/>
    </row>
    <row r="3727" spans="2:13" ht="13.5" outlineLevel="1" thickTop="1" x14ac:dyDescent="0.2">
      <c r="B3727" s="345"/>
      <c r="C3727" s="492"/>
      <c r="D3727" s="338"/>
      <c r="E3727" s="338"/>
      <c r="F3727" s="338"/>
      <c r="G3727" s="338"/>
      <c r="H3727" s="338"/>
      <c r="I3727" s="338"/>
      <c r="J3727" s="338"/>
      <c r="K3727" s="338"/>
      <c r="L3727" s="338"/>
      <c r="M3727" s="346"/>
    </row>
    <row r="3728" spans="2:13" ht="15" outlineLevel="1" x14ac:dyDescent="0.2">
      <c r="B3728" s="345"/>
      <c r="C3728" s="488"/>
      <c r="D3728" s="462" t="s">
        <v>1</v>
      </c>
      <c r="E3728" s="461" t="s">
        <v>2</v>
      </c>
      <c r="F3728" s="461" t="s">
        <v>3</v>
      </c>
      <c r="G3728" s="463" t="s">
        <v>1900</v>
      </c>
      <c r="H3728" s="463"/>
      <c r="I3728" s="464" t="s">
        <v>4</v>
      </c>
      <c r="J3728" s="462" t="s">
        <v>5</v>
      </c>
      <c r="K3728" s="462" t="s">
        <v>6</v>
      </c>
      <c r="L3728" s="462" t="s">
        <v>7</v>
      </c>
      <c r="M3728" s="346"/>
    </row>
    <row r="3729" spans="2:13" ht="25.5" outlineLevel="1" x14ac:dyDescent="0.2">
      <c r="B3729" s="345"/>
      <c r="C3729" s="489" t="s">
        <v>1901</v>
      </c>
      <c r="D3729" s="465" t="s">
        <v>2029</v>
      </c>
      <c r="E3729" s="443" t="s">
        <v>14</v>
      </c>
      <c r="F3729" s="443" t="s">
        <v>2030</v>
      </c>
      <c r="G3729" s="466" t="s">
        <v>1916</v>
      </c>
      <c r="H3729" s="466"/>
      <c r="I3729" s="332" t="s">
        <v>1050</v>
      </c>
      <c r="J3729" s="333">
        <v>1</v>
      </c>
      <c r="K3729" s="334">
        <v>28.23</v>
      </c>
      <c r="L3729" s="334">
        <v>28.23</v>
      </c>
      <c r="M3729" s="346"/>
    </row>
    <row r="3730" spans="2:13" ht="25.5" outlineLevel="1" x14ac:dyDescent="0.2">
      <c r="B3730" s="345"/>
      <c r="C3730" s="490" t="s">
        <v>1903</v>
      </c>
      <c r="D3730" s="467" t="s">
        <v>2668</v>
      </c>
      <c r="E3730" s="442" t="s">
        <v>14</v>
      </c>
      <c r="F3730" s="442" t="s">
        <v>2669</v>
      </c>
      <c r="G3730" s="468" t="s">
        <v>1916</v>
      </c>
      <c r="H3730" s="468"/>
      <c r="I3730" s="335" t="s">
        <v>1050</v>
      </c>
      <c r="J3730" s="336">
        <v>1</v>
      </c>
      <c r="K3730" s="337">
        <v>0.24</v>
      </c>
      <c r="L3730" s="337">
        <v>0.24</v>
      </c>
      <c r="M3730" s="346"/>
    </row>
    <row r="3731" spans="2:13" outlineLevel="1" x14ac:dyDescent="0.2">
      <c r="B3731" s="345"/>
      <c r="C3731" s="493" t="s">
        <v>1991</v>
      </c>
      <c r="D3731" s="472" t="s">
        <v>2610</v>
      </c>
      <c r="E3731" s="444" t="s">
        <v>14</v>
      </c>
      <c r="F3731" s="444" t="s">
        <v>1213</v>
      </c>
      <c r="G3731" s="473" t="s">
        <v>2596</v>
      </c>
      <c r="H3731" s="473"/>
      <c r="I3731" s="339" t="s">
        <v>1050</v>
      </c>
      <c r="J3731" s="340">
        <v>1</v>
      </c>
      <c r="K3731" s="341">
        <v>3.29</v>
      </c>
      <c r="L3731" s="341">
        <v>3.29</v>
      </c>
      <c r="M3731" s="346"/>
    </row>
    <row r="3732" spans="2:13" outlineLevel="1" x14ac:dyDescent="0.2">
      <c r="B3732" s="345"/>
      <c r="C3732" s="493" t="s">
        <v>1991</v>
      </c>
      <c r="D3732" s="472" t="s">
        <v>2670</v>
      </c>
      <c r="E3732" s="444" t="s">
        <v>14</v>
      </c>
      <c r="F3732" s="444" t="s">
        <v>1239</v>
      </c>
      <c r="G3732" s="473" t="s">
        <v>2019</v>
      </c>
      <c r="H3732" s="473"/>
      <c r="I3732" s="339" t="s">
        <v>1050</v>
      </c>
      <c r="J3732" s="340">
        <v>1</v>
      </c>
      <c r="K3732" s="341">
        <v>20.079999999999998</v>
      </c>
      <c r="L3732" s="341">
        <v>20.079999999999998</v>
      </c>
      <c r="M3732" s="346"/>
    </row>
    <row r="3733" spans="2:13" outlineLevel="1" x14ac:dyDescent="0.2">
      <c r="B3733" s="345"/>
      <c r="C3733" s="493" t="s">
        <v>1991</v>
      </c>
      <c r="D3733" s="472" t="s">
        <v>2612</v>
      </c>
      <c r="E3733" s="444" t="s">
        <v>14</v>
      </c>
      <c r="F3733" s="444" t="s">
        <v>1284</v>
      </c>
      <c r="G3733" s="473" t="s">
        <v>1994</v>
      </c>
      <c r="H3733" s="473"/>
      <c r="I3733" s="339" t="s">
        <v>1050</v>
      </c>
      <c r="J3733" s="340">
        <v>1</v>
      </c>
      <c r="K3733" s="341">
        <v>1.17</v>
      </c>
      <c r="L3733" s="341">
        <v>1.17</v>
      </c>
      <c r="M3733" s="346"/>
    </row>
    <row r="3734" spans="2:13" ht="25.5" outlineLevel="1" x14ac:dyDescent="0.2">
      <c r="B3734" s="345"/>
      <c r="C3734" s="493" t="s">
        <v>1991</v>
      </c>
      <c r="D3734" s="472" t="s">
        <v>2613</v>
      </c>
      <c r="E3734" s="444" t="s">
        <v>14</v>
      </c>
      <c r="F3734" s="444" t="s">
        <v>1305</v>
      </c>
      <c r="G3734" s="473" t="s">
        <v>1994</v>
      </c>
      <c r="H3734" s="473"/>
      <c r="I3734" s="339" t="s">
        <v>1050</v>
      </c>
      <c r="J3734" s="340">
        <v>1</v>
      </c>
      <c r="K3734" s="341">
        <v>0.84</v>
      </c>
      <c r="L3734" s="341">
        <v>0.84</v>
      </c>
      <c r="M3734" s="346"/>
    </row>
    <row r="3735" spans="2:13" outlineLevel="1" x14ac:dyDescent="0.2">
      <c r="B3735" s="345"/>
      <c r="C3735" s="493" t="s">
        <v>1991</v>
      </c>
      <c r="D3735" s="472" t="s">
        <v>2595</v>
      </c>
      <c r="E3735" s="444" t="s">
        <v>14</v>
      </c>
      <c r="F3735" s="444" t="s">
        <v>1237</v>
      </c>
      <c r="G3735" s="473" t="s">
        <v>2596</v>
      </c>
      <c r="H3735" s="473"/>
      <c r="I3735" s="339" t="s">
        <v>1050</v>
      </c>
      <c r="J3735" s="340">
        <v>1</v>
      </c>
      <c r="K3735" s="341">
        <v>1.05</v>
      </c>
      <c r="L3735" s="341">
        <v>1.05</v>
      </c>
      <c r="M3735" s="346"/>
    </row>
    <row r="3736" spans="2:13" outlineLevel="1" x14ac:dyDescent="0.2">
      <c r="B3736" s="345"/>
      <c r="C3736" s="493" t="s">
        <v>1991</v>
      </c>
      <c r="D3736" s="472" t="s">
        <v>2597</v>
      </c>
      <c r="E3736" s="444" t="s">
        <v>14</v>
      </c>
      <c r="F3736" s="444" t="s">
        <v>1373</v>
      </c>
      <c r="G3736" s="473" t="s">
        <v>2010</v>
      </c>
      <c r="H3736" s="473"/>
      <c r="I3736" s="339" t="s">
        <v>1050</v>
      </c>
      <c r="J3736" s="340">
        <v>1</v>
      </c>
      <c r="K3736" s="341">
        <v>0.06</v>
      </c>
      <c r="L3736" s="341">
        <v>0.06</v>
      </c>
      <c r="M3736" s="346"/>
    </row>
    <row r="3737" spans="2:13" outlineLevel="1" x14ac:dyDescent="0.2">
      <c r="B3737" s="345"/>
      <c r="C3737" s="493" t="s">
        <v>1991</v>
      </c>
      <c r="D3737" s="472" t="s">
        <v>2614</v>
      </c>
      <c r="E3737" s="444" t="s">
        <v>14</v>
      </c>
      <c r="F3737" s="444" t="s">
        <v>1227</v>
      </c>
      <c r="G3737" s="473" t="s">
        <v>2271</v>
      </c>
      <c r="H3737" s="473"/>
      <c r="I3737" s="339" t="s">
        <v>1050</v>
      </c>
      <c r="J3737" s="340">
        <v>1</v>
      </c>
      <c r="K3737" s="341">
        <v>1.5</v>
      </c>
      <c r="L3737" s="341">
        <v>1.5</v>
      </c>
      <c r="M3737" s="346"/>
    </row>
    <row r="3738" spans="2:13" outlineLevel="1" x14ac:dyDescent="0.2">
      <c r="B3738" s="345"/>
      <c r="C3738" s="491"/>
      <c r="D3738" s="469"/>
      <c r="E3738" s="469"/>
      <c r="F3738" s="469"/>
      <c r="G3738" s="469" t="s">
        <v>1917</v>
      </c>
      <c r="H3738" s="470">
        <v>9.6697439999999997</v>
      </c>
      <c r="I3738" s="469" t="s">
        <v>1918</v>
      </c>
      <c r="J3738" s="470">
        <v>10.65</v>
      </c>
      <c r="K3738" s="469" t="s">
        <v>1919</v>
      </c>
      <c r="L3738" s="470">
        <v>20.32</v>
      </c>
      <c r="M3738" s="346"/>
    </row>
    <row r="3739" spans="2:13" ht="13.5" outlineLevel="1" thickBot="1" x14ac:dyDescent="0.25">
      <c r="B3739" s="345"/>
      <c r="C3739" s="491"/>
      <c r="D3739" s="469"/>
      <c r="E3739" s="469"/>
      <c r="F3739" s="469"/>
      <c r="G3739" s="469" t="s">
        <v>1920</v>
      </c>
      <c r="H3739" s="470">
        <v>6.27</v>
      </c>
      <c r="I3739" s="469"/>
      <c r="J3739" s="471" t="s">
        <v>1921</v>
      </c>
      <c r="K3739" s="471"/>
      <c r="L3739" s="470">
        <v>34.5</v>
      </c>
      <c r="M3739" s="346"/>
    </row>
    <row r="3740" spans="2:13" ht="13.5" outlineLevel="1" thickTop="1" x14ac:dyDescent="0.2">
      <c r="B3740" s="345"/>
      <c r="C3740" s="492"/>
      <c r="D3740" s="338"/>
      <c r="E3740" s="338"/>
      <c r="F3740" s="338"/>
      <c r="G3740" s="338"/>
      <c r="H3740" s="338"/>
      <c r="I3740" s="338"/>
      <c r="J3740" s="338"/>
      <c r="K3740" s="338"/>
      <c r="L3740" s="338"/>
      <c r="M3740" s="346"/>
    </row>
    <row r="3741" spans="2:13" ht="15" outlineLevel="1" x14ac:dyDescent="0.2">
      <c r="B3741" s="345"/>
      <c r="C3741" s="488"/>
      <c r="D3741" s="462" t="s">
        <v>1</v>
      </c>
      <c r="E3741" s="461" t="s">
        <v>2</v>
      </c>
      <c r="F3741" s="461" t="s">
        <v>3</v>
      </c>
      <c r="G3741" s="463" t="s">
        <v>1900</v>
      </c>
      <c r="H3741" s="463"/>
      <c r="I3741" s="464" t="s">
        <v>4</v>
      </c>
      <c r="J3741" s="462" t="s">
        <v>5</v>
      </c>
      <c r="K3741" s="462" t="s">
        <v>6</v>
      </c>
      <c r="L3741" s="462" t="s">
        <v>7</v>
      </c>
      <c r="M3741" s="346"/>
    </row>
    <row r="3742" spans="2:13" ht="51" outlineLevel="1" x14ac:dyDescent="0.2">
      <c r="B3742" s="345"/>
      <c r="C3742" s="489" t="s">
        <v>1901</v>
      </c>
      <c r="D3742" s="465" t="s">
        <v>1976</v>
      </c>
      <c r="E3742" s="443" t="s">
        <v>14</v>
      </c>
      <c r="F3742" s="443" t="s">
        <v>1977</v>
      </c>
      <c r="G3742" s="466" t="s">
        <v>1970</v>
      </c>
      <c r="H3742" s="466"/>
      <c r="I3742" s="332" t="s">
        <v>29</v>
      </c>
      <c r="J3742" s="333">
        <v>1</v>
      </c>
      <c r="K3742" s="334">
        <v>411.08</v>
      </c>
      <c r="L3742" s="334">
        <v>411.08</v>
      </c>
      <c r="M3742" s="346"/>
    </row>
    <row r="3743" spans="2:13" ht="25.5" outlineLevel="1" x14ac:dyDescent="0.2">
      <c r="B3743" s="345"/>
      <c r="C3743" s="490" t="s">
        <v>1903</v>
      </c>
      <c r="D3743" s="467" t="s">
        <v>2671</v>
      </c>
      <c r="E3743" s="442" t="s">
        <v>14</v>
      </c>
      <c r="F3743" s="442" t="s">
        <v>2672</v>
      </c>
      <c r="G3743" s="468" t="s">
        <v>1970</v>
      </c>
      <c r="H3743" s="468"/>
      <c r="I3743" s="335" t="s">
        <v>29</v>
      </c>
      <c r="J3743" s="336">
        <v>1</v>
      </c>
      <c r="K3743" s="337">
        <v>73.94</v>
      </c>
      <c r="L3743" s="337">
        <v>73.94</v>
      </c>
      <c r="M3743" s="346"/>
    </row>
    <row r="3744" spans="2:13" ht="25.5" outlineLevel="1" x14ac:dyDescent="0.2">
      <c r="B3744" s="345"/>
      <c r="C3744" s="490" t="s">
        <v>1903</v>
      </c>
      <c r="D3744" s="467" t="s">
        <v>2673</v>
      </c>
      <c r="E3744" s="442" t="s">
        <v>14</v>
      </c>
      <c r="F3744" s="442" t="s">
        <v>2674</v>
      </c>
      <c r="G3744" s="468" t="s">
        <v>1970</v>
      </c>
      <c r="H3744" s="468"/>
      <c r="I3744" s="335" t="s">
        <v>29</v>
      </c>
      <c r="J3744" s="336">
        <v>1</v>
      </c>
      <c r="K3744" s="337">
        <v>286.62</v>
      </c>
      <c r="L3744" s="337">
        <v>286.62</v>
      </c>
      <c r="M3744" s="346"/>
    </row>
    <row r="3745" spans="2:13" ht="25.5" outlineLevel="1" x14ac:dyDescent="0.2">
      <c r="B3745" s="345"/>
      <c r="C3745" s="490" t="s">
        <v>1903</v>
      </c>
      <c r="D3745" s="467" t="s">
        <v>2675</v>
      </c>
      <c r="E3745" s="442" t="s">
        <v>14</v>
      </c>
      <c r="F3745" s="442" t="s">
        <v>2676</v>
      </c>
      <c r="G3745" s="468" t="s">
        <v>1970</v>
      </c>
      <c r="H3745" s="468"/>
      <c r="I3745" s="335" t="s">
        <v>29</v>
      </c>
      <c r="J3745" s="336">
        <v>1</v>
      </c>
      <c r="K3745" s="337">
        <v>27.12</v>
      </c>
      <c r="L3745" s="337">
        <v>27.12</v>
      </c>
      <c r="M3745" s="346"/>
    </row>
    <row r="3746" spans="2:13" ht="25.5" outlineLevel="1" x14ac:dyDescent="0.2">
      <c r="B3746" s="345"/>
      <c r="C3746" s="490" t="s">
        <v>1903</v>
      </c>
      <c r="D3746" s="467" t="s">
        <v>2447</v>
      </c>
      <c r="E3746" s="442" t="s">
        <v>14</v>
      </c>
      <c r="F3746" s="442" t="s">
        <v>2448</v>
      </c>
      <c r="G3746" s="468" t="s">
        <v>1970</v>
      </c>
      <c r="H3746" s="468"/>
      <c r="I3746" s="335" t="s">
        <v>29</v>
      </c>
      <c r="J3746" s="336">
        <v>1</v>
      </c>
      <c r="K3746" s="337">
        <v>23.4</v>
      </c>
      <c r="L3746" s="337">
        <v>23.4</v>
      </c>
      <c r="M3746" s="346"/>
    </row>
    <row r="3747" spans="2:13" outlineLevel="1" x14ac:dyDescent="0.2">
      <c r="B3747" s="345"/>
      <c r="C3747" s="491"/>
      <c r="D3747" s="469"/>
      <c r="E3747" s="469"/>
      <c r="F3747" s="469"/>
      <c r="G3747" s="469" t="s">
        <v>1917</v>
      </c>
      <c r="H3747" s="470">
        <v>15.8085086</v>
      </c>
      <c r="I3747" s="469" t="s">
        <v>1918</v>
      </c>
      <c r="J3747" s="470">
        <v>17.41</v>
      </c>
      <c r="K3747" s="469" t="s">
        <v>1919</v>
      </c>
      <c r="L3747" s="470">
        <v>33.22</v>
      </c>
      <c r="M3747" s="346"/>
    </row>
    <row r="3748" spans="2:13" ht="13.5" outlineLevel="1" thickBot="1" x14ac:dyDescent="0.25">
      <c r="B3748" s="345"/>
      <c r="C3748" s="491"/>
      <c r="D3748" s="469"/>
      <c r="E3748" s="469"/>
      <c r="F3748" s="469"/>
      <c r="G3748" s="469" t="s">
        <v>1920</v>
      </c>
      <c r="H3748" s="470">
        <v>91.38</v>
      </c>
      <c r="I3748" s="469"/>
      <c r="J3748" s="471" t="s">
        <v>1921</v>
      </c>
      <c r="K3748" s="471"/>
      <c r="L3748" s="470">
        <v>502.46</v>
      </c>
      <c r="M3748" s="346"/>
    </row>
    <row r="3749" spans="2:13" ht="13.5" outlineLevel="1" thickTop="1" x14ac:dyDescent="0.2">
      <c r="B3749" s="345"/>
      <c r="C3749" s="492"/>
      <c r="D3749" s="338"/>
      <c r="E3749" s="338"/>
      <c r="F3749" s="338"/>
      <c r="G3749" s="338"/>
      <c r="H3749" s="338"/>
      <c r="I3749" s="338"/>
      <c r="J3749" s="338"/>
      <c r="K3749" s="338"/>
      <c r="L3749" s="338"/>
      <c r="M3749" s="346"/>
    </row>
    <row r="3750" spans="2:13" ht="15" outlineLevel="1" x14ac:dyDescent="0.2">
      <c r="B3750" s="345"/>
      <c r="C3750" s="488"/>
      <c r="D3750" s="462" t="s">
        <v>1</v>
      </c>
      <c r="E3750" s="461" t="s">
        <v>2</v>
      </c>
      <c r="F3750" s="461" t="s">
        <v>3</v>
      </c>
      <c r="G3750" s="463" t="s">
        <v>1900</v>
      </c>
      <c r="H3750" s="463"/>
      <c r="I3750" s="464" t="s">
        <v>4</v>
      </c>
      <c r="J3750" s="462" t="s">
        <v>5</v>
      </c>
      <c r="K3750" s="462" t="s">
        <v>6</v>
      </c>
      <c r="L3750" s="462" t="s">
        <v>7</v>
      </c>
      <c r="M3750" s="346"/>
    </row>
    <row r="3751" spans="2:13" ht="25.5" outlineLevel="1" x14ac:dyDescent="0.2">
      <c r="B3751" s="345"/>
      <c r="C3751" s="489" t="s">
        <v>1901</v>
      </c>
      <c r="D3751" s="465" t="s">
        <v>2673</v>
      </c>
      <c r="E3751" s="443" t="s">
        <v>14</v>
      </c>
      <c r="F3751" s="443" t="s">
        <v>2674</v>
      </c>
      <c r="G3751" s="466" t="s">
        <v>1970</v>
      </c>
      <c r="H3751" s="466"/>
      <c r="I3751" s="332" t="s">
        <v>29</v>
      </c>
      <c r="J3751" s="333">
        <v>1</v>
      </c>
      <c r="K3751" s="334">
        <v>286.62</v>
      </c>
      <c r="L3751" s="334">
        <v>286.62</v>
      </c>
      <c r="M3751" s="346"/>
    </row>
    <row r="3752" spans="2:13" ht="25.5" outlineLevel="1" x14ac:dyDescent="0.2">
      <c r="B3752" s="345"/>
      <c r="C3752" s="490" t="s">
        <v>1903</v>
      </c>
      <c r="D3752" s="467" t="s">
        <v>2003</v>
      </c>
      <c r="E3752" s="442" t="s">
        <v>14</v>
      </c>
      <c r="F3752" s="442" t="s">
        <v>2004</v>
      </c>
      <c r="G3752" s="468" t="s">
        <v>1916</v>
      </c>
      <c r="H3752" s="468"/>
      <c r="I3752" s="335" t="s">
        <v>1050</v>
      </c>
      <c r="J3752" s="336">
        <v>0.82540000000000002</v>
      </c>
      <c r="K3752" s="337">
        <v>27.6</v>
      </c>
      <c r="L3752" s="337">
        <v>22.78</v>
      </c>
      <c r="M3752" s="346"/>
    </row>
    <row r="3753" spans="2:13" ht="25.5" outlineLevel="1" x14ac:dyDescent="0.2">
      <c r="B3753" s="345"/>
      <c r="C3753" s="490" t="s">
        <v>1903</v>
      </c>
      <c r="D3753" s="467" t="s">
        <v>1997</v>
      </c>
      <c r="E3753" s="442" t="s">
        <v>14</v>
      </c>
      <c r="F3753" s="442" t="s">
        <v>1998</v>
      </c>
      <c r="G3753" s="468" t="s">
        <v>1916</v>
      </c>
      <c r="H3753" s="468"/>
      <c r="I3753" s="335" t="s">
        <v>1050</v>
      </c>
      <c r="J3753" s="336">
        <v>0.63590000000000002</v>
      </c>
      <c r="K3753" s="337">
        <v>21.09</v>
      </c>
      <c r="L3753" s="337">
        <v>13.41</v>
      </c>
      <c r="M3753" s="346"/>
    </row>
    <row r="3754" spans="2:13" outlineLevel="1" x14ac:dyDescent="0.2">
      <c r="B3754" s="345"/>
      <c r="C3754" s="493" t="s">
        <v>1991</v>
      </c>
      <c r="D3754" s="472" t="s">
        <v>1661</v>
      </c>
      <c r="E3754" s="444" t="s">
        <v>14</v>
      </c>
      <c r="F3754" s="444" t="s">
        <v>1662</v>
      </c>
      <c r="G3754" s="473" t="s">
        <v>1993</v>
      </c>
      <c r="H3754" s="473"/>
      <c r="I3754" s="339" t="s">
        <v>29</v>
      </c>
      <c r="J3754" s="340">
        <v>1</v>
      </c>
      <c r="K3754" s="341">
        <v>179.9</v>
      </c>
      <c r="L3754" s="341">
        <v>179.9</v>
      </c>
      <c r="M3754" s="346"/>
    </row>
    <row r="3755" spans="2:13" ht="25.5" outlineLevel="1" x14ac:dyDescent="0.2">
      <c r="B3755" s="345"/>
      <c r="C3755" s="493" t="s">
        <v>1991</v>
      </c>
      <c r="D3755" s="472" t="s">
        <v>2308</v>
      </c>
      <c r="E3755" s="444" t="s">
        <v>14</v>
      </c>
      <c r="F3755" s="444" t="s">
        <v>1478</v>
      </c>
      <c r="G3755" s="473" t="s">
        <v>1993</v>
      </c>
      <c r="H3755" s="473"/>
      <c r="I3755" s="339" t="s">
        <v>29</v>
      </c>
      <c r="J3755" s="340">
        <v>4</v>
      </c>
      <c r="K3755" s="341">
        <v>1.1000000000000001</v>
      </c>
      <c r="L3755" s="341">
        <v>4.4000000000000004</v>
      </c>
      <c r="M3755" s="346"/>
    </row>
    <row r="3756" spans="2:13" outlineLevel="1" x14ac:dyDescent="0.2">
      <c r="B3756" s="345"/>
      <c r="C3756" s="493" t="s">
        <v>1991</v>
      </c>
      <c r="D3756" s="472" t="s">
        <v>2346</v>
      </c>
      <c r="E3756" s="444" t="s">
        <v>14</v>
      </c>
      <c r="F3756" s="444" t="s">
        <v>1465</v>
      </c>
      <c r="G3756" s="473" t="s">
        <v>1993</v>
      </c>
      <c r="H3756" s="473"/>
      <c r="I3756" s="339" t="s">
        <v>166</v>
      </c>
      <c r="J3756" s="340">
        <v>6.9199999999999998E-2</v>
      </c>
      <c r="K3756" s="341">
        <v>34.479999999999997</v>
      </c>
      <c r="L3756" s="341">
        <v>2.38</v>
      </c>
      <c r="M3756" s="346"/>
    </row>
    <row r="3757" spans="2:13" outlineLevel="1" x14ac:dyDescent="0.2">
      <c r="B3757" s="345"/>
      <c r="C3757" s="493" t="s">
        <v>1991</v>
      </c>
      <c r="D3757" s="472" t="s">
        <v>2344</v>
      </c>
      <c r="E3757" s="444" t="s">
        <v>14</v>
      </c>
      <c r="F3757" s="444" t="s">
        <v>1524</v>
      </c>
      <c r="G3757" s="473" t="s">
        <v>1993</v>
      </c>
      <c r="H3757" s="473"/>
      <c r="I3757" s="339" t="s">
        <v>166</v>
      </c>
      <c r="J3757" s="340">
        <v>9.3600000000000003E-2</v>
      </c>
      <c r="K3757" s="341">
        <v>71.73</v>
      </c>
      <c r="L3757" s="341">
        <v>6.71</v>
      </c>
      <c r="M3757" s="346"/>
    </row>
    <row r="3758" spans="2:13" ht="25.5" outlineLevel="1" x14ac:dyDescent="0.2">
      <c r="B3758" s="345"/>
      <c r="C3758" s="493" t="s">
        <v>1991</v>
      </c>
      <c r="D3758" s="472" t="s">
        <v>2345</v>
      </c>
      <c r="E3758" s="444" t="s">
        <v>14</v>
      </c>
      <c r="F3758" s="444" t="s">
        <v>1445</v>
      </c>
      <c r="G3758" s="473" t="s">
        <v>1993</v>
      </c>
      <c r="H3758" s="473"/>
      <c r="I3758" s="339" t="s">
        <v>29</v>
      </c>
      <c r="J3758" s="340">
        <v>2</v>
      </c>
      <c r="K3758" s="341">
        <v>28.52</v>
      </c>
      <c r="L3758" s="341">
        <v>57.04</v>
      </c>
      <c r="M3758" s="346"/>
    </row>
    <row r="3759" spans="2:13" outlineLevel="1" x14ac:dyDescent="0.2">
      <c r="B3759" s="345"/>
      <c r="C3759" s="491"/>
      <c r="D3759" s="469"/>
      <c r="E3759" s="469"/>
      <c r="F3759" s="469"/>
      <c r="G3759" s="469" t="s">
        <v>1917</v>
      </c>
      <c r="H3759" s="470">
        <v>12.034833920243647</v>
      </c>
      <c r="I3759" s="469" t="s">
        <v>1918</v>
      </c>
      <c r="J3759" s="470">
        <v>13.26</v>
      </c>
      <c r="K3759" s="469" t="s">
        <v>1919</v>
      </c>
      <c r="L3759" s="470">
        <v>25.29</v>
      </c>
      <c r="M3759" s="346"/>
    </row>
    <row r="3760" spans="2:13" ht="13.5" outlineLevel="1" thickBot="1" x14ac:dyDescent="0.25">
      <c r="B3760" s="345"/>
      <c r="C3760" s="491"/>
      <c r="D3760" s="469"/>
      <c r="E3760" s="469"/>
      <c r="F3760" s="469"/>
      <c r="G3760" s="469" t="s">
        <v>1920</v>
      </c>
      <c r="H3760" s="470">
        <v>63.71</v>
      </c>
      <c r="I3760" s="469"/>
      <c r="J3760" s="471" t="s">
        <v>1921</v>
      </c>
      <c r="K3760" s="471"/>
      <c r="L3760" s="470">
        <v>350.33</v>
      </c>
      <c r="M3760" s="346"/>
    </row>
    <row r="3761" spans="2:13" ht="13.5" outlineLevel="1" thickTop="1" x14ac:dyDescent="0.2">
      <c r="B3761" s="345"/>
      <c r="C3761" s="492"/>
      <c r="D3761" s="338"/>
      <c r="E3761" s="338"/>
      <c r="F3761" s="338"/>
      <c r="G3761" s="338"/>
      <c r="H3761" s="338"/>
      <c r="I3761" s="338"/>
      <c r="J3761" s="338"/>
      <c r="K3761" s="338"/>
      <c r="L3761" s="338"/>
      <c r="M3761" s="346"/>
    </row>
    <row r="3762" spans="2:13" ht="15" outlineLevel="1" x14ac:dyDescent="0.2">
      <c r="B3762" s="345"/>
      <c r="C3762" s="488"/>
      <c r="D3762" s="462" t="s">
        <v>1</v>
      </c>
      <c r="E3762" s="461" t="s">
        <v>2</v>
      </c>
      <c r="F3762" s="461" t="s">
        <v>3</v>
      </c>
      <c r="G3762" s="463" t="s">
        <v>1900</v>
      </c>
      <c r="H3762" s="463"/>
      <c r="I3762" s="464" t="s">
        <v>4</v>
      </c>
      <c r="J3762" s="462" t="s">
        <v>5</v>
      </c>
      <c r="K3762" s="462" t="s">
        <v>6</v>
      </c>
      <c r="L3762" s="462" t="s">
        <v>7</v>
      </c>
      <c r="M3762" s="346"/>
    </row>
    <row r="3763" spans="2:13" ht="38.25" outlineLevel="1" x14ac:dyDescent="0.2">
      <c r="B3763" s="345"/>
      <c r="C3763" s="489" t="s">
        <v>1901</v>
      </c>
      <c r="D3763" s="465" t="s">
        <v>2274</v>
      </c>
      <c r="E3763" s="443" t="s">
        <v>14</v>
      </c>
      <c r="F3763" s="443" t="s">
        <v>2275</v>
      </c>
      <c r="G3763" s="466" t="s">
        <v>1938</v>
      </c>
      <c r="H3763" s="466"/>
      <c r="I3763" s="332" t="s">
        <v>29</v>
      </c>
      <c r="J3763" s="333">
        <v>1</v>
      </c>
      <c r="K3763" s="334">
        <v>449.56</v>
      </c>
      <c r="L3763" s="334">
        <v>449.56</v>
      </c>
      <c r="M3763" s="346"/>
    </row>
    <row r="3764" spans="2:13" ht="38.25" outlineLevel="1" x14ac:dyDescent="0.2">
      <c r="B3764" s="345"/>
      <c r="C3764" s="490" t="s">
        <v>1903</v>
      </c>
      <c r="D3764" s="467" t="s">
        <v>2677</v>
      </c>
      <c r="E3764" s="442" t="s">
        <v>14</v>
      </c>
      <c r="F3764" s="442" t="s">
        <v>2678</v>
      </c>
      <c r="G3764" s="468" t="s">
        <v>1938</v>
      </c>
      <c r="H3764" s="468"/>
      <c r="I3764" s="335" t="s">
        <v>29</v>
      </c>
      <c r="J3764" s="336">
        <v>1</v>
      </c>
      <c r="K3764" s="337">
        <v>353.06</v>
      </c>
      <c r="L3764" s="337">
        <v>353.06</v>
      </c>
      <c r="M3764" s="346"/>
    </row>
    <row r="3765" spans="2:13" ht="25.5" outlineLevel="1" x14ac:dyDescent="0.2">
      <c r="B3765" s="345"/>
      <c r="C3765" s="490" t="s">
        <v>1903</v>
      </c>
      <c r="D3765" s="467" t="s">
        <v>2125</v>
      </c>
      <c r="E3765" s="442" t="s">
        <v>14</v>
      </c>
      <c r="F3765" s="442" t="s">
        <v>2126</v>
      </c>
      <c r="G3765" s="468" t="s">
        <v>1916</v>
      </c>
      <c r="H3765" s="468"/>
      <c r="I3765" s="335" t="s">
        <v>90</v>
      </c>
      <c r="J3765" s="336">
        <v>2.23E-2</v>
      </c>
      <c r="K3765" s="337">
        <v>731.63</v>
      </c>
      <c r="L3765" s="337">
        <v>16.309999999999999</v>
      </c>
      <c r="M3765" s="346"/>
    </row>
    <row r="3766" spans="2:13" ht="25.5" outlineLevel="1" x14ac:dyDescent="0.2">
      <c r="B3766" s="345"/>
      <c r="C3766" s="490" t="s">
        <v>1903</v>
      </c>
      <c r="D3766" s="467" t="s">
        <v>2014</v>
      </c>
      <c r="E3766" s="442" t="s">
        <v>14</v>
      </c>
      <c r="F3766" s="442" t="s">
        <v>2015</v>
      </c>
      <c r="G3766" s="468" t="s">
        <v>1916</v>
      </c>
      <c r="H3766" s="468"/>
      <c r="I3766" s="335" t="s">
        <v>1050</v>
      </c>
      <c r="J3766" s="336">
        <v>1.3620000000000001</v>
      </c>
      <c r="K3766" s="337">
        <v>28.33</v>
      </c>
      <c r="L3766" s="337">
        <v>38.58</v>
      </c>
      <c r="M3766" s="346"/>
    </row>
    <row r="3767" spans="2:13" ht="25.5" outlineLevel="1" x14ac:dyDescent="0.2">
      <c r="B3767" s="345"/>
      <c r="C3767" s="490" t="s">
        <v>1903</v>
      </c>
      <c r="D3767" s="467" t="s">
        <v>2159</v>
      </c>
      <c r="E3767" s="442" t="s">
        <v>14</v>
      </c>
      <c r="F3767" s="442" t="s">
        <v>2160</v>
      </c>
      <c r="G3767" s="468" t="s">
        <v>1916</v>
      </c>
      <c r="H3767" s="468"/>
      <c r="I3767" s="335" t="s">
        <v>1050</v>
      </c>
      <c r="J3767" s="336">
        <v>0.55200000000000005</v>
      </c>
      <c r="K3767" s="337">
        <v>26.85</v>
      </c>
      <c r="L3767" s="337">
        <v>14.82</v>
      </c>
      <c r="M3767" s="346"/>
    </row>
    <row r="3768" spans="2:13" ht="25.5" outlineLevel="1" x14ac:dyDescent="0.2">
      <c r="B3768" s="345"/>
      <c r="C3768" s="490" t="s">
        <v>1903</v>
      </c>
      <c r="D3768" s="467" t="s">
        <v>1997</v>
      </c>
      <c r="E3768" s="442" t="s">
        <v>14</v>
      </c>
      <c r="F3768" s="442" t="s">
        <v>1998</v>
      </c>
      <c r="G3768" s="468" t="s">
        <v>1916</v>
      </c>
      <c r="H3768" s="468"/>
      <c r="I3768" s="335" t="s">
        <v>1050</v>
      </c>
      <c r="J3768" s="336">
        <v>0.95699999999999996</v>
      </c>
      <c r="K3768" s="337">
        <v>21.09</v>
      </c>
      <c r="L3768" s="337">
        <v>20.18</v>
      </c>
      <c r="M3768" s="346"/>
    </row>
    <row r="3769" spans="2:13" outlineLevel="1" x14ac:dyDescent="0.2">
      <c r="B3769" s="345"/>
      <c r="C3769" s="493" t="s">
        <v>1991</v>
      </c>
      <c r="D3769" s="472" t="s">
        <v>1607</v>
      </c>
      <c r="E3769" s="444" t="s">
        <v>14</v>
      </c>
      <c r="F3769" s="444" t="s">
        <v>1608</v>
      </c>
      <c r="G3769" s="473" t="s">
        <v>1993</v>
      </c>
      <c r="H3769" s="473"/>
      <c r="I3769" s="339" t="s">
        <v>166</v>
      </c>
      <c r="J3769" s="340">
        <v>0.2</v>
      </c>
      <c r="K3769" s="341">
        <v>22.66</v>
      </c>
      <c r="L3769" s="341">
        <v>4.53</v>
      </c>
      <c r="M3769" s="346"/>
    </row>
    <row r="3770" spans="2:13" ht="25.5" outlineLevel="1" x14ac:dyDescent="0.2">
      <c r="B3770" s="345"/>
      <c r="C3770" s="493" t="s">
        <v>1991</v>
      </c>
      <c r="D3770" s="472" t="s">
        <v>1707</v>
      </c>
      <c r="E3770" s="444" t="s">
        <v>14</v>
      </c>
      <c r="F3770" s="444" t="s">
        <v>1708</v>
      </c>
      <c r="G3770" s="473" t="s">
        <v>1993</v>
      </c>
      <c r="H3770" s="473"/>
      <c r="I3770" s="339" t="s">
        <v>1892</v>
      </c>
      <c r="J3770" s="340">
        <v>0.1671</v>
      </c>
      <c r="K3770" s="341">
        <v>12.5</v>
      </c>
      <c r="L3770" s="341">
        <v>2.08</v>
      </c>
      <c r="M3770" s="346"/>
    </row>
    <row r="3771" spans="2:13" outlineLevel="1" x14ac:dyDescent="0.2">
      <c r="B3771" s="345"/>
      <c r="C3771" s="491"/>
      <c r="D3771" s="469"/>
      <c r="E3771" s="469"/>
      <c r="F3771" s="469"/>
      <c r="G3771" s="469" t="s">
        <v>1917</v>
      </c>
      <c r="H3771" s="470">
        <v>59.098696107357007</v>
      </c>
      <c r="I3771" s="469" t="s">
        <v>1918</v>
      </c>
      <c r="J3771" s="470">
        <v>65.09</v>
      </c>
      <c r="K3771" s="469" t="s">
        <v>1919</v>
      </c>
      <c r="L3771" s="470">
        <v>124.19000000000001</v>
      </c>
      <c r="M3771" s="346"/>
    </row>
    <row r="3772" spans="2:13" ht="13.5" outlineLevel="1" thickBot="1" x14ac:dyDescent="0.25">
      <c r="B3772" s="345"/>
      <c r="C3772" s="491"/>
      <c r="D3772" s="469"/>
      <c r="E3772" s="469"/>
      <c r="F3772" s="469"/>
      <c r="G3772" s="469" t="s">
        <v>1920</v>
      </c>
      <c r="H3772" s="470">
        <v>99.93</v>
      </c>
      <c r="I3772" s="469"/>
      <c r="J3772" s="471" t="s">
        <v>1921</v>
      </c>
      <c r="K3772" s="471"/>
      <c r="L3772" s="470">
        <v>549.49</v>
      </c>
      <c r="M3772" s="346"/>
    </row>
    <row r="3773" spans="2:13" ht="13.5" outlineLevel="1" thickTop="1" x14ac:dyDescent="0.2">
      <c r="B3773" s="345"/>
      <c r="C3773" s="492"/>
      <c r="D3773" s="338"/>
      <c r="E3773" s="338"/>
      <c r="F3773" s="338"/>
      <c r="G3773" s="338"/>
      <c r="H3773" s="338"/>
      <c r="I3773" s="338"/>
      <c r="J3773" s="338"/>
      <c r="K3773" s="338"/>
      <c r="L3773" s="338"/>
      <c r="M3773" s="346"/>
    </row>
    <row r="3774" spans="2:13" ht="15" outlineLevel="1" x14ac:dyDescent="0.2">
      <c r="B3774" s="345"/>
      <c r="C3774" s="488"/>
      <c r="D3774" s="462" t="s">
        <v>1</v>
      </c>
      <c r="E3774" s="461" t="s">
        <v>2</v>
      </c>
      <c r="F3774" s="461" t="s">
        <v>3</v>
      </c>
      <c r="G3774" s="463" t="s">
        <v>1900</v>
      </c>
      <c r="H3774" s="463"/>
      <c r="I3774" s="464" t="s">
        <v>4</v>
      </c>
      <c r="J3774" s="462" t="s">
        <v>5</v>
      </c>
      <c r="K3774" s="462" t="s">
        <v>6</v>
      </c>
      <c r="L3774" s="462" t="s">
        <v>7</v>
      </c>
      <c r="M3774" s="346"/>
    </row>
    <row r="3775" spans="2:13" ht="38.25" outlineLevel="1" x14ac:dyDescent="0.2">
      <c r="B3775" s="345"/>
      <c r="C3775" s="489" t="s">
        <v>1901</v>
      </c>
      <c r="D3775" s="465" t="s">
        <v>2677</v>
      </c>
      <c r="E3775" s="443" t="s">
        <v>14</v>
      </c>
      <c r="F3775" s="443" t="s">
        <v>2678</v>
      </c>
      <c r="G3775" s="466" t="s">
        <v>1938</v>
      </c>
      <c r="H3775" s="466"/>
      <c r="I3775" s="332" t="s">
        <v>29</v>
      </c>
      <c r="J3775" s="333">
        <v>1</v>
      </c>
      <c r="K3775" s="334">
        <v>353.06</v>
      </c>
      <c r="L3775" s="334">
        <v>353.06</v>
      </c>
      <c r="M3775" s="346"/>
    </row>
    <row r="3776" spans="2:13" ht="25.5" outlineLevel="1" x14ac:dyDescent="0.2">
      <c r="B3776" s="345"/>
      <c r="C3776" s="490" t="s">
        <v>1903</v>
      </c>
      <c r="D3776" s="467" t="s">
        <v>2159</v>
      </c>
      <c r="E3776" s="442" t="s">
        <v>14</v>
      </c>
      <c r="F3776" s="442" t="s">
        <v>2160</v>
      </c>
      <c r="G3776" s="468" t="s">
        <v>1916</v>
      </c>
      <c r="H3776" s="468"/>
      <c r="I3776" s="335" t="s">
        <v>1050</v>
      </c>
      <c r="J3776" s="336">
        <v>2.7410000000000001</v>
      </c>
      <c r="K3776" s="337">
        <v>26.85</v>
      </c>
      <c r="L3776" s="337">
        <v>73.59</v>
      </c>
      <c r="M3776" s="346"/>
    </row>
    <row r="3777" spans="2:13" ht="25.5" outlineLevel="1" x14ac:dyDescent="0.2">
      <c r="B3777" s="345"/>
      <c r="C3777" s="490" t="s">
        <v>1903</v>
      </c>
      <c r="D3777" s="467" t="s">
        <v>1997</v>
      </c>
      <c r="E3777" s="442" t="s">
        <v>14</v>
      </c>
      <c r="F3777" s="442" t="s">
        <v>1998</v>
      </c>
      <c r="G3777" s="468" t="s">
        <v>1916</v>
      </c>
      <c r="H3777" s="468"/>
      <c r="I3777" s="335" t="s">
        <v>1050</v>
      </c>
      <c r="J3777" s="336">
        <v>1.357</v>
      </c>
      <c r="K3777" s="337">
        <v>21.09</v>
      </c>
      <c r="L3777" s="337">
        <v>28.61</v>
      </c>
      <c r="M3777" s="346"/>
    </row>
    <row r="3778" spans="2:13" ht="51" outlineLevel="1" x14ac:dyDescent="0.2">
      <c r="B3778" s="345"/>
      <c r="C3778" s="493" t="s">
        <v>1991</v>
      </c>
      <c r="D3778" s="472" t="s">
        <v>2679</v>
      </c>
      <c r="E3778" s="444" t="s">
        <v>14</v>
      </c>
      <c r="F3778" s="444" t="s">
        <v>1267</v>
      </c>
      <c r="G3778" s="473" t="s">
        <v>1993</v>
      </c>
      <c r="H3778" s="473"/>
      <c r="I3778" s="339" t="s">
        <v>1893</v>
      </c>
      <c r="J3778" s="340">
        <v>1</v>
      </c>
      <c r="K3778" s="341">
        <v>250</v>
      </c>
      <c r="L3778" s="341">
        <v>250</v>
      </c>
      <c r="M3778" s="346"/>
    </row>
    <row r="3779" spans="2:13" outlineLevel="1" x14ac:dyDescent="0.2">
      <c r="B3779" s="345"/>
      <c r="C3779" s="493" t="s">
        <v>1991</v>
      </c>
      <c r="D3779" s="472" t="s">
        <v>1851</v>
      </c>
      <c r="E3779" s="444" t="s">
        <v>14</v>
      </c>
      <c r="F3779" s="444" t="s">
        <v>1852</v>
      </c>
      <c r="G3779" s="473" t="s">
        <v>1993</v>
      </c>
      <c r="H3779" s="473"/>
      <c r="I3779" s="339" t="s">
        <v>166</v>
      </c>
      <c r="J3779" s="340">
        <v>1.0999999999999999E-2</v>
      </c>
      <c r="K3779" s="341">
        <v>29.89</v>
      </c>
      <c r="L3779" s="341">
        <v>0.32</v>
      </c>
      <c r="M3779" s="346"/>
    </row>
    <row r="3780" spans="2:13" outlineLevel="1" x14ac:dyDescent="0.2">
      <c r="B3780" s="345"/>
      <c r="C3780" s="493" t="s">
        <v>1991</v>
      </c>
      <c r="D3780" s="472" t="s">
        <v>1827</v>
      </c>
      <c r="E3780" s="444" t="s">
        <v>14</v>
      </c>
      <c r="F3780" s="444" t="s">
        <v>1828</v>
      </c>
      <c r="G3780" s="473" t="s">
        <v>1993</v>
      </c>
      <c r="H3780" s="473"/>
      <c r="I3780" s="339" t="s">
        <v>166</v>
      </c>
      <c r="J3780" s="340">
        <v>2.4E-2</v>
      </c>
      <c r="K3780" s="341">
        <v>22.69</v>
      </c>
      <c r="L3780" s="341">
        <v>0.54</v>
      </c>
      <c r="M3780" s="346"/>
    </row>
    <row r="3781" spans="2:13" outlineLevel="1" x14ac:dyDescent="0.2">
      <c r="B3781" s="345"/>
      <c r="C3781" s="491"/>
      <c r="D3781" s="469"/>
      <c r="E3781" s="469"/>
      <c r="F3781" s="469"/>
      <c r="G3781" s="469" t="s">
        <v>1917</v>
      </c>
      <c r="H3781" s="470">
        <v>33.553821262015802</v>
      </c>
      <c r="I3781" s="469" t="s">
        <v>1918</v>
      </c>
      <c r="J3781" s="470">
        <v>36.96</v>
      </c>
      <c r="K3781" s="469" t="s">
        <v>1919</v>
      </c>
      <c r="L3781" s="470">
        <v>70.510000000000005</v>
      </c>
      <c r="M3781" s="346"/>
    </row>
    <row r="3782" spans="2:13" ht="13.5" outlineLevel="1" thickBot="1" x14ac:dyDescent="0.25">
      <c r="B3782" s="345"/>
      <c r="C3782" s="491"/>
      <c r="D3782" s="469"/>
      <c r="E3782" s="469"/>
      <c r="F3782" s="469"/>
      <c r="G3782" s="469" t="s">
        <v>1920</v>
      </c>
      <c r="H3782" s="470">
        <v>78.48</v>
      </c>
      <c r="I3782" s="469"/>
      <c r="J3782" s="471" t="s">
        <v>1921</v>
      </c>
      <c r="K3782" s="471"/>
      <c r="L3782" s="470">
        <v>431.54</v>
      </c>
      <c r="M3782" s="346"/>
    </row>
    <row r="3783" spans="2:13" ht="13.5" outlineLevel="1" thickTop="1" x14ac:dyDescent="0.2">
      <c r="B3783" s="345"/>
      <c r="C3783" s="492"/>
      <c r="D3783" s="338"/>
      <c r="E3783" s="338"/>
      <c r="F3783" s="338"/>
      <c r="G3783" s="338"/>
      <c r="H3783" s="338"/>
      <c r="I3783" s="338"/>
      <c r="J3783" s="338"/>
      <c r="K3783" s="338"/>
      <c r="L3783" s="338"/>
      <c r="M3783" s="346"/>
    </row>
    <row r="3784" spans="2:13" ht="15" outlineLevel="1" x14ac:dyDescent="0.2">
      <c r="B3784" s="345"/>
      <c r="C3784" s="488"/>
      <c r="D3784" s="462" t="s">
        <v>1</v>
      </c>
      <c r="E3784" s="461" t="s">
        <v>2</v>
      </c>
      <c r="F3784" s="461" t="s">
        <v>3</v>
      </c>
      <c r="G3784" s="463" t="s">
        <v>1900</v>
      </c>
      <c r="H3784" s="463"/>
      <c r="I3784" s="464" t="s">
        <v>4</v>
      </c>
      <c r="J3784" s="462" t="s">
        <v>5</v>
      </c>
      <c r="K3784" s="462" t="s">
        <v>6</v>
      </c>
      <c r="L3784" s="462" t="s">
        <v>7</v>
      </c>
      <c r="M3784" s="346"/>
    </row>
    <row r="3785" spans="2:13" ht="51" outlineLevel="1" x14ac:dyDescent="0.2">
      <c r="B3785" s="345"/>
      <c r="C3785" s="489" t="s">
        <v>1901</v>
      </c>
      <c r="D3785" s="465" t="s">
        <v>2632</v>
      </c>
      <c r="E3785" s="443" t="s">
        <v>14</v>
      </c>
      <c r="F3785" s="443" t="s">
        <v>2633</v>
      </c>
      <c r="G3785" s="466" t="s">
        <v>1902</v>
      </c>
      <c r="H3785" s="466"/>
      <c r="I3785" s="332" t="s">
        <v>2026</v>
      </c>
      <c r="J3785" s="333">
        <v>1</v>
      </c>
      <c r="K3785" s="334">
        <v>0.42</v>
      </c>
      <c r="L3785" s="334">
        <v>0.42</v>
      </c>
      <c r="M3785" s="346"/>
    </row>
    <row r="3786" spans="2:13" ht="51" outlineLevel="1" x14ac:dyDescent="0.2">
      <c r="B3786" s="345"/>
      <c r="C3786" s="490" t="s">
        <v>1903</v>
      </c>
      <c r="D3786" s="467" t="s">
        <v>2680</v>
      </c>
      <c r="E3786" s="442" t="s">
        <v>14</v>
      </c>
      <c r="F3786" s="442" t="s">
        <v>2681</v>
      </c>
      <c r="G3786" s="468" t="s">
        <v>1902</v>
      </c>
      <c r="H3786" s="468"/>
      <c r="I3786" s="335" t="s">
        <v>1050</v>
      </c>
      <c r="J3786" s="336">
        <v>1</v>
      </c>
      <c r="K3786" s="337">
        <v>0.04</v>
      </c>
      <c r="L3786" s="337">
        <v>0.04</v>
      </c>
      <c r="M3786" s="346"/>
    </row>
    <row r="3787" spans="2:13" ht="51" outlineLevel="1" x14ac:dyDescent="0.2">
      <c r="B3787" s="345"/>
      <c r="C3787" s="490" t="s">
        <v>1903</v>
      </c>
      <c r="D3787" s="467" t="s">
        <v>2682</v>
      </c>
      <c r="E3787" s="442" t="s">
        <v>14</v>
      </c>
      <c r="F3787" s="442" t="s">
        <v>2683</v>
      </c>
      <c r="G3787" s="468" t="s">
        <v>1902</v>
      </c>
      <c r="H3787" s="468"/>
      <c r="I3787" s="335" t="s">
        <v>1050</v>
      </c>
      <c r="J3787" s="336">
        <v>1</v>
      </c>
      <c r="K3787" s="337">
        <v>0.38</v>
      </c>
      <c r="L3787" s="337">
        <v>0.38</v>
      </c>
      <c r="M3787" s="346"/>
    </row>
    <row r="3788" spans="2:13" outlineLevel="1" x14ac:dyDescent="0.2">
      <c r="B3788" s="345"/>
      <c r="C3788" s="491"/>
      <c r="D3788" s="469"/>
      <c r="E3788" s="469"/>
      <c r="F3788" s="469"/>
      <c r="G3788" s="469" t="s">
        <v>1917</v>
      </c>
      <c r="H3788" s="470">
        <v>0</v>
      </c>
      <c r="I3788" s="469" t="s">
        <v>1918</v>
      </c>
      <c r="J3788" s="470">
        <v>0</v>
      </c>
      <c r="K3788" s="469" t="s">
        <v>1919</v>
      </c>
      <c r="L3788" s="470">
        <v>0</v>
      </c>
      <c r="M3788" s="346"/>
    </row>
    <row r="3789" spans="2:13" ht="13.5" outlineLevel="1" thickBot="1" x14ac:dyDescent="0.25">
      <c r="B3789" s="345"/>
      <c r="C3789" s="491"/>
      <c r="D3789" s="469"/>
      <c r="E3789" s="469"/>
      <c r="F3789" s="469"/>
      <c r="G3789" s="469" t="s">
        <v>1920</v>
      </c>
      <c r="H3789" s="470">
        <v>0.09</v>
      </c>
      <c r="I3789" s="469"/>
      <c r="J3789" s="471" t="s">
        <v>1921</v>
      </c>
      <c r="K3789" s="471"/>
      <c r="L3789" s="470">
        <v>0.51</v>
      </c>
      <c r="M3789" s="346"/>
    </row>
    <row r="3790" spans="2:13" ht="13.5" outlineLevel="1" thickTop="1" x14ac:dyDescent="0.2">
      <c r="B3790" s="345"/>
      <c r="C3790" s="492"/>
      <c r="D3790" s="338"/>
      <c r="E3790" s="338"/>
      <c r="F3790" s="338"/>
      <c r="G3790" s="338"/>
      <c r="H3790" s="338"/>
      <c r="I3790" s="338"/>
      <c r="J3790" s="338"/>
      <c r="K3790" s="338"/>
      <c r="L3790" s="338"/>
      <c r="M3790" s="346"/>
    </row>
    <row r="3791" spans="2:13" ht="15" outlineLevel="1" x14ac:dyDescent="0.2">
      <c r="B3791" s="345"/>
      <c r="C3791" s="488"/>
      <c r="D3791" s="462" t="s">
        <v>1</v>
      </c>
      <c r="E3791" s="461" t="s">
        <v>2</v>
      </c>
      <c r="F3791" s="461" t="s">
        <v>3</v>
      </c>
      <c r="G3791" s="463" t="s">
        <v>1900</v>
      </c>
      <c r="H3791" s="463"/>
      <c r="I3791" s="464" t="s">
        <v>4</v>
      </c>
      <c r="J3791" s="462" t="s">
        <v>5</v>
      </c>
      <c r="K3791" s="462" t="s">
        <v>6</v>
      </c>
      <c r="L3791" s="462" t="s">
        <v>7</v>
      </c>
      <c r="M3791" s="346"/>
    </row>
    <row r="3792" spans="2:13" ht="51" outlineLevel="1" x14ac:dyDescent="0.2">
      <c r="B3792" s="345"/>
      <c r="C3792" s="489" t="s">
        <v>1901</v>
      </c>
      <c r="D3792" s="465" t="s">
        <v>2529</v>
      </c>
      <c r="E3792" s="443" t="s">
        <v>14</v>
      </c>
      <c r="F3792" s="443" t="s">
        <v>2530</v>
      </c>
      <c r="G3792" s="466" t="s">
        <v>1902</v>
      </c>
      <c r="H3792" s="466"/>
      <c r="I3792" s="332" t="s">
        <v>16</v>
      </c>
      <c r="J3792" s="333">
        <v>1</v>
      </c>
      <c r="K3792" s="334">
        <v>1.66</v>
      </c>
      <c r="L3792" s="334">
        <v>1.66</v>
      </c>
      <c r="M3792" s="346"/>
    </row>
    <row r="3793" spans="2:13" ht="51" outlineLevel="1" x14ac:dyDescent="0.2">
      <c r="B3793" s="345"/>
      <c r="C3793" s="490" t="s">
        <v>1903</v>
      </c>
      <c r="D3793" s="467" t="s">
        <v>2684</v>
      </c>
      <c r="E3793" s="442" t="s">
        <v>14</v>
      </c>
      <c r="F3793" s="442" t="s">
        <v>2685</v>
      </c>
      <c r="G3793" s="468" t="s">
        <v>1902</v>
      </c>
      <c r="H3793" s="468"/>
      <c r="I3793" s="335" t="s">
        <v>1050</v>
      </c>
      <c r="J3793" s="336">
        <v>1</v>
      </c>
      <c r="K3793" s="337">
        <v>0.83</v>
      </c>
      <c r="L3793" s="337">
        <v>0.83</v>
      </c>
      <c r="M3793" s="346"/>
    </row>
    <row r="3794" spans="2:13" ht="51" outlineLevel="1" x14ac:dyDescent="0.2">
      <c r="B3794" s="345"/>
      <c r="C3794" s="490" t="s">
        <v>1903</v>
      </c>
      <c r="D3794" s="467" t="s">
        <v>2680</v>
      </c>
      <c r="E3794" s="442" t="s">
        <v>14</v>
      </c>
      <c r="F3794" s="442" t="s">
        <v>2681</v>
      </c>
      <c r="G3794" s="468" t="s">
        <v>1902</v>
      </c>
      <c r="H3794" s="468"/>
      <c r="I3794" s="335" t="s">
        <v>1050</v>
      </c>
      <c r="J3794" s="336">
        <v>1</v>
      </c>
      <c r="K3794" s="337">
        <v>0.04</v>
      </c>
      <c r="L3794" s="337">
        <v>0.04</v>
      </c>
      <c r="M3794" s="346"/>
    </row>
    <row r="3795" spans="2:13" ht="51" outlineLevel="1" x14ac:dyDescent="0.2">
      <c r="B3795" s="345"/>
      <c r="C3795" s="490" t="s">
        <v>1903</v>
      </c>
      <c r="D3795" s="467" t="s">
        <v>2686</v>
      </c>
      <c r="E3795" s="442" t="s">
        <v>14</v>
      </c>
      <c r="F3795" s="442" t="s">
        <v>2687</v>
      </c>
      <c r="G3795" s="468" t="s">
        <v>1902</v>
      </c>
      <c r="H3795" s="468"/>
      <c r="I3795" s="335" t="s">
        <v>1050</v>
      </c>
      <c r="J3795" s="336">
        <v>1</v>
      </c>
      <c r="K3795" s="337">
        <v>0.41</v>
      </c>
      <c r="L3795" s="337">
        <v>0.41</v>
      </c>
      <c r="M3795" s="346"/>
    </row>
    <row r="3796" spans="2:13" ht="51" outlineLevel="1" x14ac:dyDescent="0.2">
      <c r="B3796" s="345"/>
      <c r="C3796" s="490" t="s">
        <v>1903</v>
      </c>
      <c r="D3796" s="467" t="s">
        <v>2682</v>
      </c>
      <c r="E3796" s="442" t="s">
        <v>14</v>
      </c>
      <c r="F3796" s="442" t="s">
        <v>2683</v>
      </c>
      <c r="G3796" s="468" t="s">
        <v>1902</v>
      </c>
      <c r="H3796" s="468"/>
      <c r="I3796" s="335" t="s">
        <v>1050</v>
      </c>
      <c r="J3796" s="336">
        <v>1</v>
      </c>
      <c r="K3796" s="337">
        <v>0.38</v>
      </c>
      <c r="L3796" s="337">
        <v>0.38</v>
      </c>
      <c r="M3796" s="346"/>
    </row>
    <row r="3797" spans="2:13" outlineLevel="1" x14ac:dyDescent="0.2">
      <c r="B3797" s="345"/>
      <c r="C3797" s="491"/>
      <c r="D3797" s="469"/>
      <c r="E3797" s="469"/>
      <c r="F3797" s="469"/>
      <c r="G3797" s="469" t="s">
        <v>1917</v>
      </c>
      <c r="H3797" s="470">
        <v>0</v>
      </c>
      <c r="I3797" s="469" t="s">
        <v>1918</v>
      </c>
      <c r="J3797" s="470">
        <v>0</v>
      </c>
      <c r="K3797" s="469" t="s">
        <v>1919</v>
      </c>
      <c r="L3797" s="470">
        <v>0</v>
      </c>
      <c r="M3797" s="346"/>
    </row>
    <row r="3798" spans="2:13" ht="13.5" outlineLevel="1" thickBot="1" x14ac:dyDescent="0.25">
      <c r="B3798" s="345"/>
      <c r="C3798" s="491"/>
      <c r="D3798" s="469"/>
      <c r="E3798" s="469"/>
      <c r="F3798" s="469"/>
      <c r="G3798" s="469" t="s">
        <v>1920</v>
      </c>
      <c r="H3798" s="470">
        <v>0.36</v>
      </c>
      <c r="I3798" s="469"/>
      <c r="J3798" s="471" t="s">
        <v>1921</v>
      </c>
      <c r="K3798" s="471"/>
      <c r="L3798" s="470">
        <v>2.02</v>
      </c>
      <c r="M3798" s="346"/>
    </row>
    <row r="3799" spans="2:13" ht="13.5" outlineLevel="1" thickTop="1" x14ac:dyDescent="0.2">
      <c r="B3799" s="345"/>
      <c r="C3799" s="492"/>
      <c r="D3799" s="338"/>
      <c r="E3799" s="338"/>
      <c r="F3799" s="338"/>
      <c r="G3799" s="338"/>
      <c r="H3799" s="338"/>
      <c r="I3799" s="338"/>
      <c r="J3799" s="338"/>
      <c r="K3799" s="338"/>
      <c r="L3799" s="338"/>
      <c r="M3799" s="346"/>
    </row>
    <row r="3800" spans="2:13" ht="15" outlineLevel="1" x14ac:dyDescent="0.2">
      <c r="B3800" s="345"/>
      <c r="C3800" s="488"/>
      <c r="D3800" s="462" t="s">
        <v>1</v>
      </c>
      <c r="E3800" s="461" t="s">
        <v>2</v>
      </c>
      <c r="F3800" s="461" t="s">
        <v>3</v>
      </c>
      <c r="G3800" s="463" t="s">
        <v>1900</v>
      </c>
      <c r="H3800" s="463"/>
      <c r="I3800" s="464" t="s">
        <v>4</v>
      </c>
      <c r="J3800" s="462" t="s">
        <v>5</v>
      </c>
      <c r="K3800" s="462" t="s">
        <v>6</v>
      </c>
      <c r="L3800" s="462" t="s">
        <v>7</v>
      </c>
      <c r="M3800" s="346"/>
    </row>
    <row r="3801" spans="2:13" ht="51" outlineLevel="1" x14ac:dyDescent="0.2">
      <c r="B3801" s="345"/>
      <c r="C3801" s="489" t="s">
        <v>1901</v>
      </c>
      <c r="D3801" s="465" t="s">
        <v>2682</v>
      </c>
      <c r="E3801" s="443" t="s">
        <v>14</v>
      </c>
      <c r="F3801" s="443" t="s">
        <v>2683</v>
      </c>
      <c r="G3801" s="466" t="s">
        <v>1902</v>
      </c>
      <c r="H3801" s="466"/>
      <c r="I3801" s="332" t="s">
        <v>1050</v>
      </c>
      <c r="J3801" s="333">
        <v>1</v>
      </c>
      <c r="K3801" s="334">
        <v>0.38</v>
      </c>
      <c r="L3801" s="334">
        <v>0.38</v>
      </c>
      <c r="M3801" s="346"/>
    </row>
    <row r="3802" spans="2:13" ht="25.5" outlineLevel="1" x14ac:dyDescent="0.2">
      <c r="B3802" s="345"/>
      <c r="C3802" s="493" t="s">
        <v>1991</v>
      </c>
      <c r="D3802" s="472" t="s">
        <v>2688</v>
      </c>
      <c r="E3802" s="444" t="s">
        <v>14</v>
      </c>
      <c r="F3802" s="444" t="s">
        <v>1503</v>
      </c>
      <c r="G3802" s="473" t="s">
        <v>1994</v>
      </c>
      <c r="H3802" s="473"/>
      <c r="I3802" s="339" t="s">
        <v>29</v>
      </c>
      <c r="J3802" s="340">
        <v>6.3999999999999997E-5</v>
      </c>
      <c r="K3802" s="341">
        <v>5940.44</v>
      </c>
      <c r="L3802" s="341">
        <v>0.38</v>
      </c>
      <c r="M3802" s="346"/>
    </row>
    <row r="3803" spans="2:13" outlineLevel="1" x14ac:dyDescent="0.2">
      <c r="B3803" s="345"/>
      <c r="C3803" s="491"/>
      <c r="D3803" s="469"/>
      <c r="E3803" s="469"/>
      <c r="F3803" s="469"/>
      <c r="G3803" s="469" t="s">
        <v>1917</v>
      </c>
      <c r="H3803" s="470">
        <v>0</v>
      </c>
      <c r="I3803" s="469" t="s">
        <v>1918</v>
      </c>
      <c r="J3803" s="470">
        <v>0</v>
      </c>
      <c r="K3803" s="469" t="s">
        <v>1919</v>
      </c>
      <c r="L3803" s="470">
        <v>0</v>
      </c>
      <c r="M3803" s="346"/>
    </row>
    <row r="3804" spans="2:13" ht="13.5" outlineLevel="1" thickBot="1" x14ac:dyDescent="0.25">
      <c r="B3804" s="345"/>
      <c r="C3804" s="491"/>
      <c r="D3804" s="469"/>
      <c r="E3804" s="469"/>
      <c r="F3804" s="469"/>
      <c r="G3804" s="469" t="s">
        <v>1920</v>
      </c>
      <c r="H3804" s="470">
        <v>0.08</v>
      </c>
      <c r="I3804" s="469"/>
      <c r="J3804" s="471" t="s">
        <v>1921</v>
      </c>
      <c r="K3804" s="471"/>
      <c r="L3804" s="470">
        <v>0.46</v>
      </c>
      <c r="M3804" s="346"/>
    </row>
    <row r="3805" spans="2:13" ht="13.5" outlineLevel="1" thickTop="1" x14ac:dyDescent="0.2">
      <c r="B3805" s="345"/>
      <c r="C3805" s="492"/>
      <c r="D3805" s="338"/>
      <c r="E3805" s="338"/>
      <c r="F3805" s="338"/>
      <c r="G3805" s="338"/>
      <c r="H3805" s="338"/>
      <c r="I3805" s="338"/>
      <c r="J3805" s="338"/>
      <c r="K3805" s="338"/>
      <c r="L3805" s="338"/>
      <c r="M3805" s="346"/>
    </row>
    <row r="3806" spans="2:13" ht="15" outlineLevel="1" x14ac:dyDescent="0.2">
      <c r="B3806" s="345"/>
      <c r="C3806" s="488"/>
      <c r="D3806" s="462" t="s">
        <v>1</v>
      </c>
      <c r="E3806" s="461" t="s">
        <v>2</v>
      </c>
      <c r="F3806" s="461" t="s">
        <v>3</v>
      </c>
      <c r="G3806" s="463" t="s">
        <v>1900</v>
      </c>
      <c r="H3806" s="463"/>
      <c r="I3806" s="464" t="s">
        <v>4</v>
      </c>
      <c r="J3806" s="462" t="s">
        <v>5</v>
      </c>
      <c r="K3806" s="462" t="s">
        <v>6</v>
      </c>
      <c r="L3806" s="462" t="s">
        <v>7</v>
      </c>
      <c r="M3806" s="346"/>
    </row>
    <row r="3807" spans="2:13" ht="51" outlineLevel="1" x14ac:dyDescent="0.2">
      <c r="B3807" s="345"/>
      <c r="C3807" s="489" t="s">
        <v>1901</v>
      </c>
      <c r="D3807" s="465" t="s">
        <v>2680</v>
      </c>
      <c r="E3807" s="443" t="s">
        <v>14</v>
      </c>
      <c r="F3807" s="443" t="s">
        <v>2681</v>
      </c>
      <c r="G3807" s="466" t="s">
        <v>1902</v>
      </c>
      <c r="H3807" s="466"/>
      <c r="I3807" s="332" t="s">
        <v>1050</v>
      </c>
      <c r="J3807" s="333">
        <v>1</v>
      </c>
      <c r="K3807" s="334">
        <v>0.04</v>
      </c>
      <c r="L3807" s="334">
        <v>0.04</v>
      </c>
      <c r="M3807" s="346"/>
    </row>
    <row r="3808" spans="2:13" ht="25.5" outlineLevel="1" x14ac:dyDescent="0.2">
      <c r="B3808" s="345"/>
      <c r="C3808" s="493" t="s">
        <v>1991</v>
      </c>
      <c r="D3808" s="472" t="s">
        <v>2688</v>
      </c>
      <c r="E3808" s="444" t="s">
        <v>14</v>
      </c>
      <c r="F3808" s="444" t="s">
        <v>1503</v>
      </c>
      <c r="G3808" s="473" t="s">
        <v>1994</v>
      </c>
      <c r="H3808" s="473"/>
      <c r="I3808" s="339" t="s">
        <v>29</v>
      </c>
      <c r="J3808" s="340">
        <v>7.6000000000000001E-6</v>
      </c>
      <c r="K3808" s="341">
        <v>5940.44</v>
      </c>
      <c r="L3808" s="341">
        <v>0.04</v>
      </c>
      <c r="M3808" s="346"/>
    </row>
    <row r="3809" spans="2:13" outlineLevel="1" x14ac:dyDescent="0.2">
      <c r="B3809" s="345"/>
      <c r="C3809" s="491"/>
      <c r="D3809" s="469"/>
      <c r="E3809" s="469"/>
      <c r="F3809" s="469"/>
      <c r="G3809" s="469" t="s">
        <v>1917</v>
      </c>
      <c r="H3809" s="470">
        <v>0</v>
      </c>
      <c r="I3809" s="469" t="s">
        <v>1918</v>
      </c>
      <c r="J3809" s="470">
        <v>0</v>
      </c>
      <c r="K3809" s="469" t="s">
        <v>1919</v>
      </c>
      <c r="L3809" s="470">
        <v>0</v>
      </c>
      <c r="M3809" s="346"/>
    </row>
    <row r="3810" spans="2:13" ht="13.5" outlineLevel="1" thickBot="1" x14ac:dyDescent="0.25">
      <c r="B3810" s="345"/>
      <c r="C3810" s="491"/>
      <c r="D3810" s="469"/>
      <c r="E3810" s="469"/>
      <c r="F3810" s="469"/>
      <c r="G3810" s="469" t="s">
        <v>1920</v>
      </c>
      <c r="H3810" s="470">
        <v>0</v>
      </c>
      <c r="I3810" s="469"/>
      <c r="J3810" s="471" t="s">
        <v>1921</v>
      </c>
      <c r="K3810" s="471"/>
      <c r="L3810" s="470">
        <v>0.04</v>
      </c>
      <c r="M3810" s="346"/>
    </row>
    <row r="3811" spans="2:13" ht="13.5" outlineLevel="1" thickTop="1" x14ac:dyDescent="0.2">
      <c r="B3811" s="345"/>
      <c r="C3811" s="492"/>
      <c r="D3811" s="338"/>
      <c r="E3811" s="338"/>
      <c r="F3811" s="338"/>
      <c r="G3811" s="338"/>
      <c r="H3811" s="338"/>
      <c r="I3811" s="338"/>
      <c r="J3811" s="338"/>
      <c r="K3811" s="338"/>
      <c r="L3811" s="338"/>
      <c r="M3811" s="346"/>
    </row>
    <row r="3812" spans="2:13" ht="15" outlineLevel="1" x14ac:dyDescent="0.2">
      <c r="B3812" s="345"/>
      <c r="C3812" s="488"/>
      <c r="D3812" s="462" t="s">
        <v>1</v>
      </c>
      <c r="E3812" s="461" t="s">
        <v>2</v>
      </c>
      <c r="F3812" s="461" t="s">
        <v>3</v>
      </c>
      <c r="G3812" s="463" t="s">
        <v>1900</v>
      </c>
      <c r="H3812" s="463"/>
      <c r="I3812" s="464" t="s">
        <v>4</v>
      </c>
      <c r="J3812" s="462" t="s">
        <v>5</v>
      </c>
      <c r="K3812" s="462" t="s">
        <v>6</v>
      </c>
      <c r="L3812" s="462" t="s">
        <v>7</v>
      </c>
      <c r="M3812" s="346"/>
    </row>
    <row r="3813" spans="2:13" ht="51" outlineLevel="1" x14ac:dyDescent="0.2">
      <c r="B3813" s="345"/>
      <c r="C3813" s="489" t="s">
        <v>1901</v>
      </c>
      <c r="D3813" s="465" t="s">
        <v>2686</v>
      </c>
      <c r="E3813" s="443" t="s">
        <v>14</v>
      </c>
      <c r="F3813" s="443" t="s">
        <v>2687</v>
      </c>
      <c r="G3813" s="466" t="s">
        <v>1902</v>
      </c>
      <c r="H3813" s="466"/>
      <c r="I3813" s="332" t="s">
        <v>1050</v>
      </c>
      <c r="J3813" s="333">
        <v>1</v>
      </c>
      <c r="K3813" s="334">
        <v>0.41</v>
      </c>
      <c r="L3813" s="334">
        <v>0.41</v>
      </c>
      <c r="M3813" s="346"/>
    </row>
    <row r="3814" spans="2:13" ht="25.5" outlineLevel="1" x14ac:dyDescent="0.2">
      <c r="B3814" s="345"/>
      <c r="C3814" s="493" t="s">
        <v>1991</v>
      </c>
      <c r="D3814" s="472" t="s">
        <v>2688</v>
      </c>
      <c r="E3814" s="444" t="s">
        <v>14</v>
      </c>
      <c r="F3814" s="444" t="s">
        <v>1503</v>
      </c>
      <c r="G3814" s="473" t="s">
        <v>1994</v>
      </c>
      <c r="H3814" s="473"/>
      <c r="I3814" s="339" t="s">
        <v>29</v>
      </c>
      <c r="J3814" s="340">
        <v>6.9999999999999994E-5</v>
      </c>
      <c r="K3814" s="341">
        <v>5940.44</v>
      </c>
      <c r="L3814" s="341">
        <v>0.41</v>
      </c>
      <c r="M3814" s="346"/>
    </row>
    <row r="3815" spans="2:13" outlineLevel="1" x14ac:dyDescent="0.2">
      <c r="B3815" s="345"/>
      <c r="C3815" s="491"/>
      <c r="D3815" s="469"/>
      <c r="E3815" s="469"/>
      <c r="F3815" s="469"/>
      <c r="G3815" s="469" t="s">
        <v>1917</v>
      </c>
      <c r="H3815" s="470">
        <v>0</v>
      </c>
      <c r="I3815" s="469" t="s">
        <v>1918</v>
      </c>
      <c r="J3815" s="470">
        <v>0</v>
      </c>
      <c r="K3815" s="469" t="s">
        <v>1919</v>
      </c>
      <c r="L3815" s="470">
        <v>0</v>
      </c>
      <c r="M3815" s="346"/>
    </row>
    <row r="3816" spans="2:13" ht="13.5" outlineLevel="1" thickBot="1" x14ac:dyDescent="0.25">
      <c r="B3816" s="345"/>
      <c r="C3816" s="491"/>
      <c r="D3816" s="469"/>
      <c r="E3816" s="469"/>
      <c r="F3816" s="469"/>
      <c r="G3816" s="469" t="s">
        <v>1920</v>
      </c>
      <c r="H3816" s="470">
        <v>0.09</v>
      </c>
      <c r="I3816" s="469"/>
      <c r="J3816" s="471" t="s">
        <v>1921</v>
      </c>
      <c r="K3816" s="471"/>
      <c r="L3816" s="470">
        <v>0.5</v>
      </c>
      <c r="M3816" s="346"/>
    </row>
    <row r="3817" spans="2:13" ht="13.5" outlineLevel="1" thickTop="1" x14ac:dyDescent="0.2">
      <c r="B3817" s="345"/>
      <c r="C3817" s="492"/>
      <c r="D3817" s="338"/>
      <c r="E3817" s="338"/>
      <c r="F3817" s="338"/>
      <c r="G3817" s="338"/>
      <c r="H3817" s="338"/>
      <c r="I3817" s="338"/>
      <c r="J3817" s="338"/>
      <c r="K3817" s="338"/>
      <c r="L3817" s="338"/>
      <c r="M3817" s="346"/>
    </row>
    <row r="3818" spans="2:13" ht="15" outlineLevel="1" x14ac:dyDescent="0.2">
      <c r="B3818" s="345"/>
      <c r="C3818" s="488"/>
      <c r="D3818" s="462" t="s">
        <v>1</v>
      </c>
      <c r="E3818" s="461" t="s">
        <v>2</v>
      </c>
      <c r="F3818" s="461" t="s">
        <v>3</v>
      </c>
      <c r="G3818" s="463" t="s">
        <v>1900</v>
      </c>
      <c r="H3818" s="463"/>
      <c r="I3818" s="464" t="s">
        <v>4</v>
      </c>
      <c r="J3818" s="462" t="s">
        <v>5</v>
      </c>
      <c r="K3818" s="462" t="s">
        <v>6</v>
      </c>
      <c r="L3818" s="462" t="s">
        <v>7</v>
      </c>
      <c r="M3818" s="346"/>
    </row>
    <row r="3819" spans="2:13" ht="51" outlineLevel="1" x14ac:dyDescent="0.2">
      <c r="B3819" s="345"/>
      <c r="C3819" s="489" t="s">
        <v>1901</v>
      </c>
      <c r="D3819" s="465" t="s">
        <v>2684</v>
      </c>
      <c r="E3819" s="443" t="s">
        <v>14</v>
      </c>
      <c r="F3819" s="443" t="s">
        <v>2685</v>
      </c>
      <c r="G3819" s="466" t="s">
        <v>1902</v>
      </c>
      <c r="H3819" s="466"/>
      <c r="I3819" s="332" t="s">
        <v>1050</v>
      </c>
      <c r="J3819" s="333">
        <v>1</v>
      </c>
      <c r="K3819" s="334">
        <v>0.83</v>
      </c>
      <c r="L3819" s="334">
        <v>0.83</v>
      </c>
      <c r="M3819" s="346"/>
    </row>
    <row r="3820" spans="2:13" outlineLevel="1" x14ac:dyDescent="0.2">
      <c r="B3820" s="345"/>
      <c r="C3820" s="493" t="s">
        <v>1991</v>
      </c>
      <c r="D3820" s="472" t="s">
        <v>2689</v>
      </c>
      <c r="E3820" s="444" t="s">
        <v>14</v>
      </c>
      <c r="F3820" s="444" t="s">
        <v>1496</v>
      </c>
      <c r="G3820" s="473" t="s">
        <v>1993</v>
      </c>
      <c r="H3820" s="473"/>
      <c r="I3820" s="339" t="s">
        <v>1897</v>
      </c>
      <c r="J3820" s="340">
        <v>1.25</v>
      </c>
      <c r="K3820" s="341">
        <v>0.67</v>
      </c>
      <c r="L3820" s="341">
        <v>0.83</v>
      </c>
      <c r="M3820" s="346"/>
    </row>
    <row r="3821" spans="2:13" outlineLevel="1" x14ac:dyDescent="0.2">
      <c r="B3821" s="345"/>
      <c r="C3821" s="491"/>
      <c r="D3821" s="469"/>
      <c r="E3821" s="469"/>
      <c r="F3821" s="469"/>
      <c r="G3821" s="469" t="s">
        <v>1917</v>
      </c>
      <c r="H3821" s="470">
        <v>0</v>
      </c>
      <c r="I3821" s="469" t="s">
        <v>1918</v>
      </c>
      <c r="J3821" s="470">
        <v>0</v>
      </c>
      <c r="K3821" s="469" t="s">
        <v>1919</v>
      </c>
      <c r="L3821" s="470">
        <v>0</v>
      </c>
      <c r="M3821" s="346"/>
    </row>
    <row r="3822" spans="2:13" ht="13.5" outlineLevel="1" thickBot="1" x14ac:dyDescent="0.25">
      <c r="B3822" s="345"/>
      <c r="C3822" s="491"/>
      <c r="D3822" s="469"/>
      <c r="E3822" s="469"/>
      <c r="F3822" s="469"/>
      <c r="G3822" s="469" t="s">
        <v>1920</v>
      </c>
      <c r="H3822" s="470">
        <v>0.18</v>
      </c>
      <c r="I3822" s="469"/>
      <c r="J3822" s="471" t="s">
        <v>1921</v>
      </c>
      <c r="K3822" s="471"/>
      <c r="L3822" s="470">
        <v>1.01</v>
      </c>
      <c r="M3822" s="346"/>
    </row>
    <row r="3823" spans="2:13" ht="13.5" outlineLevel="1" thickTop="1" x14ac:dyDescent="0.2">
      <c r="B3823" s="345"/>
      <c r="C3823" s="492"/>
      <c r="D3823" s="338"/>
      <c r="E3823" s="338"/>
      <c r="F3823" s="338"/>
      <c r="G3823" s="338"/>
      <c r="H3823" s="338"/>
      <c r="I3823" s="338"/>
      <c r="J3823" s="338"/>
      <c r="K3823" s="338"/>
      <c r="L3823" s="338"/>
      <c r="M3823" s="346"/>
    </row>
    <row r="3824" spans="2:13" ht="15" outlineLevel="1" x14ac:dyDescent="0.2">
      <c r="B3824" s="345"/>
      <c r="C3824" s="488"/>
      <c r="D3824" s="462" t="s">
        <v>1</v>
      </c>
      <c r="E3824" s="461" t="s">
        <v>2</v>
      </c>
      <c r="F3824" s="461" t="s">
        <v>3</v>
      </c>
      <c r="G3824" s="463" t="s">
        <v>1900</v>
      </c>
      <c r="H3824" s="463"/>
      <c r="I3824" s="464" t="s">
        <v>4</v>
      </c>
      <c r="J3824" s="462" t="s">
        <v>5</v>
      </c>
      <c r="K3824" s="462" t="s">
        <v>6</v>
      </c>
      <c r="L3824" s="462" t="s">
        <v>7</v>
      </c>
      <c r="M3824" s="346"/>
    </row>
    <row r="3825" spans="2:13" ht="51" outlineLevel="1" x14ac:dyDescent="0.2">
      <c r="B3825" s="345"/>
      <c r="C3825" s="489" t="s">
        <v>1901</v>
      </c>
      <c r="D3825" s="465" t="s">
        <v>2179</v>
      </c>
      <c r="E3825" s="443" t="s">
        <v>14</v>
      </c>
      <c r="F3825" s="443" t="s">
        <v>2180</v>
      </c>
      <c r="G3825" s="466" t="s">
        <v>1902</v>
      </c>
      <c r="H3825" s="466"/>
      <c r="I3825" s="332" t="s">
        <v>2026</v>
      </c>
      <c r="J3825" s="333">
        <v>1</v>
      </c>
      <c r="K3825" s="334">
        <v>1.72</v>
      </c>
      <c r="L3825" s="334">
        <v>1.72</v>
      </c>
      <c r="M3825" s="346"/>
    </row>
    <row r="3826" spans="2:13" ht="51" outlineLevel="1" x14ac:dyDescent="0.2">
      <c r="B3826" s="345"/>
      <c r="C3826" s="490" t="s">
        <v>1903</v>
      </c>
      <c r="D3826" s="467" t="s">
        <v>2690</v>
      </c>
      <c r="E3826" s="442" t="s">
        <v>14</v>
      </c>
      <c r="F3826" s="442" t="s">
        <v>2691</v>
      </c>
      <c r="G3826" s="468" t="s">
        <v>1902</v>
      </c>
      <c r="H3826" s="468"/>
      <c r="I3826" s="335" t="s">
        <v>1050</v>
      </c>
      <c r="J3826" s="336">
        <v>1</v>
      </c>
      <c r="K3826" s="337">
        <v>0.18</v>
      </c>
      <c r="L3826" s="337">
        <v>0.18</v>
      </c>
      <c r="M3826" s="346"/>
    </row>
    <row r="3827" spans="2:13" ht="51" outlineLevel="1" x14ac:dyDescent="0.2">
      <c r="B3827" s="345"/>
      <c r="C3827" s="490" t="s">
        <v>1903</v>
      </c>
      <c r="D3827" s="467" t="s">
        <v>2692</v>
      </c>
      <c r="E3827" s="442" t="s">
        <v>14</v>
      </c>
      <c r="F3827" s="442" t="s">
        <v>2693</v>
      </c>
      <c r="G3827" s="468" t="s">
        <v>1902</v>
      </c>
      <c r="H3827" s="468"/>
      <c r="I3827" s="335" t="s">
        <v>1050</v>
      </c>
      <c r="J3827" s="336">
        <v>1</v>
      </c>
      <c r="K3827" s="337">
        <v>1.54</v>
      </c>
      <c r="L3827" s="337">
        <v>1.54</v>
      </c>
      <c r="M3827" s="346"/>
    </row>
    <row r="3828" spans="2:13" outlineLevel="1" x14ac:dyDescent="0.2">
      <c r="B3828" s="345"/>
      <c r="C3828" s="491"/>
      <c r="D3828" s="469"/>
      <c r="E3828" s="469"/>
      <c r="F3828" s="469"/>
      <c r="G3828" s="469" t="s">
        <v>1917</v>
      </c>
      <c r="H3828" s="470">
        <v>0</v>
      </c>
      <c r="I3828" s="469" t="s">
        <v>1918</v>
      </c>
      <c r="J3828" s="470">
        <v>0</v>
      </c>
      <c r="K3828" s="469" t="s">
        <v>1919</v>
      </c>
      <c r="L3828" s="470">
        <v>0</v>
      </c>
      <c r="M3828" s="346"/>
    </row>
    <row r="3829" spans="2:13" ht="13.5" outlineLevel="1" thickBot="1" x14ac:dyDescent="0.25">
      <c r="B3829" s="345"/>
      <c r="C3829" s="491"/>
      <c r="D3829" s="469"/>
      <c r="E3829" s="469"/>
      <c r="F3829" s="469"/>
      <c r="G3829" s="469" t="s">
        <v>1920</v>
      </c>
      <c r="H3829" s="470">
        <v>0.38</v>
      </c>
      <c r="I3829" s="469"/>
      <c r="J3829" s="471" t="s">
        <v>1921</v>
      </c>
      <c r="K3829" s="471"/>
      <c r="L3829" s="470">
        <v>2.1</v>
      </c>
      <c r="M3829" s="346"/>
    </row>
    <row r="3830" spans="2:13" ht="13.5" outlineLevel="1" thickTop="1" x14ac:dyDescent="0.2">
      <c r="B3830" s="345"/>
      <c r="C3830" s="492"/>
      <c r="D3830" s="338"/>
      <c r="E3830" s="338"/>
      <c r="F3830" s="338"/>
      <c r="G3830" s="338"/>
      <c r="H3830" s="338"/>
      <c r="I3830" s="338"/>
      <c r="J3830" s="338"/>
      <c r="K3830" s="338"/>
      <c r="L3830" s="338"/>
      <c r="M3830" s="346"/>
    </row>
    <row r="3831" spans="2:13" ht="15" outlineLevel="1" x14ac:dyDescent="0.2">
      <c r="B3831" s="345"/>
      <c r="C3831" s="488"/>
      <c r="D3831" s="462" t="s">
        <v>1</v>
      </c>
      <c r="E3831" s="461" t="s">
        <v>2</v>
      </c>
      <c r="F3831" s="461" t="s">
        <v>3</v>
      </c>
      <c r="G3831" s="463" t="s">
        <v>1900</v>
      </c>
      <c r="H3831" s="463"/>
      <c r="I3831" s="464" t="s">
        <v>4</v>
      </c>
      <c r="J3831" s="462" t="s">
        <v>5</v>
      </c>
      <c r="K3831" s="462" t="s">
        <v>6</v>
      </c>
      <c r="L3831" s="462" t="s">
        <v>7</v>
      </c>
      <c r="M3831" s="346"/>
    </row>
    <row r="3832" spans="2:13" ht="51" outlineLevel="1" x14ac:dyDescent="0.2">
      <c r="B3832" s="345"/>
      <c r="C3832" s="489" t="s">
        <v>1901</v>
      </c>
      <c r="D3832" s="465" t="s">
        <v>2177</v>
      </c>
      <c r="E3832" s="443" t="s">
        <v>14</v>
      </c>
      <c r="F3832" s="443" t="s">
        <v>2178</v>
      </c>
      <c r="G3832" s="466" t="s">
        <v>1902</v>
      </c>
      <c r="H3832" s="466"/>
      <c r="I3832" s="332" t="s">
        <v>16</v>
      </c>
      <c r="J3832" s="333">
        <v>1</v>
      </c>
      <c r="K3832" s="334">
        <v>5.08</v>
      </c>
      <c r="L3832" s="334">
        <v>5.08</v>
      </c>
      <c r="M3832" s="346"/>
    </row>
    <row r="3833" spans="2:13" ht="51" outlineLevel="1" x14ac:dyDescent="0.2">
      <c r="B3833" s="345"/>
      <c r="C3833" s="490" t="s">
        <v>1903</v>
      </c>
      <c r="D3833" s="467" t="s">
        <v>2694</v>
      </c>
      <c r="E3833" s="442" t="s">
        <v>14</v>
      </c>
      <c r="F3833" s="442" t="s">
        <v>2695</v>
      </c>
      <c r="G3833" s="468" t="s">
        <v>1902</v>
      </c>
      <c r="H3833" s="468"/>
      <c r="I3833" s="335" t="s">
        <v>1050</v>
      </c>
      <c r="J3833" s="336">
        <v>1</v>
      </c>
      <c r="K3833" s="337">
        <v>1.67</v>
      </c>
      <c r="L3833" s="337">
        <v>1.67</v>
      </c>
      <c r="M3833" s="346"/>
    </row>
    <row r="3834" spans="2:13" ht="51" outlineLevel="1" x14ac:dyDescent="0.2">
      <c r="B3834" s="345"/>
      <c r="C3834" s="490" t="s">
        <v>1903</v>
      </c>
      <c r="D3834" s="467" t="s">
        <v>2690</v>
      </c>
      <c r="E3834" s="442" t="s">
        <v>14</v>
      </c>
      <c r="F3834" s="442" t="s">
        <v>2691</v>
      </c>
      <c r="G3834" s="468" t="s">
        <v>1902</v>
      </c>
      <c r="H3834" s="468"/>
      <c r="I3834" s="335" t="s">
        <v>1050</v>
      </c>
      <c r="J3834" s="336">
        <v>1</v>
      </c>
      <c r="K3834" s="337">
        <v>0.18</v>
      </c>
      <c r="L3834" s="337">
        <v>0.18</v>
      </c>
      <c r="M3834" s="346"/>
    </row>
    <row r="3835" spans="2:13" ht="51" outlineLevel="1" x14ac:dyDescent="0.2">
      <c r="B3835" s="345"/>
      <c r="C3835" s="490" t="s">
        <v>1903</v>
      </c>
      <c r="D3835" s="467" t="s">
        <v>2696</v>
      </c>
      <c r="E3835" s="442" t="s">
        <v>14</v>
      </c>
      <c r="F3835" s="442" t="s">
        <v>2697</v>
      </c>
      <c r="G3835" s="468" t="s">
        <v>1902</v>
      </c>
      <c r="H3835" s="468"/>
      <c r="I3835" s="335" t="s">
        <v>1050</v>
      </c>
      <c r="J3835" s="336">
        <v>1</v>
      </c>
      <c r="K3835" s="337">
        <v>1.69</v>
      </c>
      <c r="L3835" s="337">
        <v>1.69</v>
      </c>
      <c r="M3835" s="346"/>
    </row>
    <row r="3836" spans="2:13" ht="51" outlineLevel="1" x14ac:dyDescent="0.2">
      <c r="B3836" s="345"/>
      <c r="C3836" s="490" t="s">
        <v>1903</v>
      </c>
      <c r="D3836" s="467" t="s">
        <v>2692</v>
      </c>
      <c r="E3836" s="442" t="s">
        <v>14</v>
      </c>
      <c r="F3836" s="442" t="s">
        <v>2693</v>
      </c>
      <c r="G3836" s="468" t="s">
        <v>1902</v>
      </c>
      <c r="H3836" s="468"/>
      <c r="I3836" s="335" t="s">
        <v>1050</v>
      </c>
      <c r="J3836" s="336">
        <v>1</v>
      </c>
      <c r="K3836" s="337">
        <v>1.54</v>
      </c>
      <c r="L3836" s="337">
        <v>1.54</v>
      </c>
      <c r="M3836" s="346"/>
    </row>
    <row r="3837" spans="2:13" outlineLevel="1" x14ac:dyDescent="0.2">
      <c r="B3837" s="345"/>
      <c r="C3837" s="491"/>
      <c r="D3837" s="469"/>
      <c r="E3837" s="469"/>
      <c r="F3837" s="469"/>
      <c r="G3837" s="469" t="s">
        <v>1917</v>
      </c>
      <c r="H3837" s="470">
        <v>0</v>
      </c>
      <c r="I3837" s="469" t="s">
        <v>1918</v>
      </c>
      <c r="J3837" s="470">
        <v>0</v>
      </c>
      <c r="K3837" s="469" t="s">
        <v>1919</v>
      </c>
      <c r="L3837" s="470">
        <v>0</v>
      </c>
      <c r="M3837" s="346"/>
    </row>
    <row r="3838" spans="2:13" ht="13.5" outlineLevel="1" thickBot="1" x14ac:dyDescent="0.25">
      <c r="B3838" s="345"/>
      <c r="C3838" s="491"/>
      <c r="D3838" s="469"/>
      <c r="E3838" s="469"/>
      <c r="F3838" s="469"/>
      <c r="G3838" s="469" t="s">
        <v>1920</v>
      </c>
      <c r="H3838" s="470">
        <v>1.1200000000000001</v>
      </c>
      <c r="I3838" s="469"/>
      <c r="J3838" s="471" t="s">
        <v>1921</v>
      </c>
      <c r="K3838" s="471"/>
      <c r="L3838" s="470">
        <v>6.2</v>
      </c>
      <c r="M3838" s="346"/>
    </row>
    <row r="3839" spans="2:13" ht="13.5" outlineLevel="1" thickTop="1" x14ac:dyDescent="0.2">
      <c r="B3839" s="345"/>
      <c r="C3839" s="492"/>
      <c r="D3839" s="338"/>
      <c r="E3839" s="338"/>
      <c r="F3839" s="338"/>
      <c r="G3839" s="338"/>
      <c r="H3839" s="338"/>
      <c r="I3839" s="338"/>
      <c r="J3839" s="338"/>
      <c r="K3839" s="338"/>
      <c r="L3839" s="338"/>
      <c r="M3839" s="346"/>
    </row>
    <row r="3840" spans="2:13" ht="15" outlineLevel="1" x14ac:dyDescent="0.2">
      <c r="B3840" s="345"/>
      <c r="C3840" s="488"/>
      <c r="D3840" s="462" t="s">
        <v>1</v>
      </c>
      <c r="E3840" s="461" t="s">
        <v>2</v>
      </c>
      <c r="F3840" s="461" t="s">
        <v>3</v>
      </c>
      <c r="G3840" s="463" t="s">
        <v>1900</v>
      </c>
      <c r="H3840" s="463"/>
      <c r="I3840" s="464" t="s">
        <v>4</v>
      </c>
      <c r="J3840" s="462" t="s">
        <v>5</v>
      </c>
      <c r="K3840" s="462" t="s">
        <v>6</v>
      </c>
      <c r="L3840" s="462" t="s">
        <v>7</v>
      </c>
      <c r="M3840" s="346"/>
    </row>
    <row r="3841" spans="2:13" ht="51" outlineLevel="1" x14ac:dyDescent="0.2">
      <c r="B3841" s="345"/>
      <c r="C3841" s="489" t="s">
        <v>1901</v>
      </c>
      <c r="D3841" s="465" t="s">
        <v>2692</v>
      </c>
      <c r="E3841" s="443" t="s">
        <v>14</v>
      </c>
      <c r="F3841" s="443" t="s">
        <v>2693</v>
      </c>
      <c r="G3841" s="466" t="s">
        <v>1902</v>
      </c>
      <c r="H3841" s="466"/>
      <c r="I3841" s="332" t="s">
        <v>1050</v>
      </c>
      <c r="J3841" s="333">
        <v>1</v>
      </c>
      <c r="K3841" s="334">
        <v>1.54</v>
      </c>
      <c r="L3841" s="334">
        <v>1.54</v>
      </c>
      <c r="M3841" s="346"/>
    </row>
    <row r="3842" spans="2:13" ht="25.5" outlineLevel="1" x14ac:dyDescent="0.2">
      <c r="B3842" s="345"/>
      <c r="C3842" s="493" t="s">
        <v>1991</v>
      </c>
      <c r="D3842" s="472" t="s">
        <v>1693</v>
      </c>
      <c r="E3842" s="444" t="s">
        <v>14</v>
      </c>
      <c r="F3842" s="444" t="s">
        <v>1694</v>
      </c>
      <c r="G3842" s="473" t="s">
        <v>1994</v>
      </c>
      <c r="H3842" s="473"/>
      <c r="I3842" s="339" t="s">
        <v>29</v>
      </c>
      <c r="J3842" s="340">
        <v>6.3999999999999997E-5</v>
      </c>
      <c r="K3842" s="341">
        <v>24164.5</v>
      </c>
      <c r="L3842" s="341">
        <v>1.54</v>
      </c>
      <c r="M3842" s="346"/>
    </row>
    <row r="3843" spans="2:13" outlineLevel="1" x14ac:dyDescent="0.2">
      <c r="B3843" s="345"/>
      <c r="C3843" s="491"/>
      <c r="D3843" s="469"/>
      <c r="E3843" s="469"/>
      <c r="F3843" s="469"/>
      <c r="G3843" s="469" t="s">
        <v>1917</v>
      </c>
      <c r="H3843" s="470">
        <v>0</v>
      </c>
      <c r="I3843" s="469" t="s">
        <v>1918</v>
      </c>
      <c r="J3843" s="470">
        <v>0</v>
      </c>
      <c r="K3843" s="469" t="s">
        <v>1919</v>
      </c>
      <c r="L3843" s="470">
        <v>0</v>
      </c>
      <c r="M3843" s="346"/>
    </row>
    <row r="3844" spans="2:13" ht="13.5" outlineLevel="1" thickBot="1" x14ac:dyDescent="0.25">
      <c r="B3844" s="345"/>
      <c r="C3844" s="491"/>
      <c r="D3844" s="469"/>
      <c r="E3844" s="469"/>
      <c r="F3844" s="469"/>
      <c r="G3844" s="469" t="s">
        <v>1920</v>
      </c>
      <c r="H3844" s="470">
        <v>0.34</v>
      </c>
      <c r="I3844" s="469"/>
      <c r="J3844" s="471" t="s">
        <v>1921</v>
      </c>
      <c r="K3844" s="471"/>
      <c r="L3844" s="470">
        <v>1.88</v>
      </c>
      <c r="M3844" s="346"/>
    </row>
    <row r="3845" spans="2:13" ht="13.5" outlineLevel="1" thickTop="1" x14ac:dyDescent="0.2">
      <c r="B3845" s="345"/>
      <c r="C3845" s="492"/>
      <c r="D3845" s="338"/>
      <c r="E3845" s="338"/>
      <c r="F3845" s="338"/>
      <c r="G3845" s="338"/>
      <c r="H3845" s="338"/>
      <c r="I3845" s="338"/>
      <c r="J3845" s="338"/>
      <c r="K3845" s="338"/>
      <c r="L3845" s="338"/>
      <c r="M3845" s="346"/>
    </row>
    <row r="3846" spans="2:13" ht="15" outlineLevel="1" x14ac:dyDescent="0.2">
      <c r="B3846" s="345"/>
      <c r="C3846" s="488"/>
      <c r="D3846" s="462" t="s">
        <v>1</v>
      </c>
      <c r="E3846" s="461" t="s">
        <v>2</v>
      </c>
      <c r="F3846" s="461" t="s">
        <v>3</v>
      </c>
      <c r="G3846" s="463" t="s">
        <v>1900</v>
      </c>
      <c r="H3846" s="463"/>
      <c r="I3846" s="464" t="s">
        <v>4</v>
      </c>
      <c r="J3846" s="462" t="s">
        <v>5</v>
      </c>
      <c r="K3846" s="462" t="s">
        <v>6</v>
      </c>
      <c r="L3846" s="462" t="s">
        <v>7</v>
      </c>
      <c r="M3846" s="346"/>
    </row>
    <row r="3847" spans="2:13" ht="51" outlineLevel="1" x14ac:dyDescent="0.2">
      <c r="B3847" s="345"/>
      <c r="C3847" s="489" t="s">
        <v>1901</v>
      </c>
      <c r="D3847" s="465" t="s">
        <v>2690</v>
      </c>
      <c r="E3847" s="443" t="s">
        <v>14</v>
      </c>
      <c r="F3847" s="443" t="s">
        <v>2691</v>
      </c>
      <c r="G3847" s="466" t="s">
        <v>1902</v>
      </c>
      <c r="H3847" s="466"/>
      <c r="I3847" s="332" t="s">
        <v>1050</v>
      </c>
      <c r="J3847" s="333">
        <v>1</v>
      </c>
      <c r="K3847" s="334">
        <v>0.18</v>
      </c>
      <c r="L3847" s="334">
        <v>0.18</v>
      </c>
      <c r="M3847" s="346"/>
    </row>
    <row r="3848" spans="2:13" ht="25.5" outlineLevel="1" x14ac:dyDescent="0.2">
      <c r="B3848" s="345"/>
      <c r="C3848" s="493" t="s">
        <v>1991</v>
      </c>
      <c r="D3848" s="472" t="s">
        <v>1693</v>
      </c>
      <c r="E3848" s="444" t="s">
        <v>14</v>
      </c>
      <c r="F3848" s="444" t="s">
        <v>1694</v>
      </c>
      <c r="G3848" s="473" t="s">
        <v>1994</v>
      </c>
      <c r="H3848" s="473"/>
      <c r="I3848" s="339" t="s">
        <v>29</v>
      </c>
      <c r="J3848" s="340">
        <v>7.6000000000000001E-6</v>
      </c>
      <c r="K3848" s="341">
        <v>24164.5</v>
      </c>
      <c r="L3848" s="341">
        <v>0.18</v>
      </c>
      <c r="M3848" s="346"/>
    </row>
    <row r="3849" spans="2:13" outlineLevel="1" x14ac:dyDescent="0.2">
      <c r="B3849" s="345"/>
      <c r="C3849" s="491"/>
      <c r="D3849" s="469"/>
      <c r="E3849" s="469"/>
      <c r="F3849" s="469"/>
      <c r="G3849" s="469" t="s">
        <v>1917</v>
      </c>
      <c r="H3849" s="470">
        <v>0</v>
      </c>
      <c r="I3849" s="469" t="s">
        <v>1918</v>
      </c>
      <c r="J3849" s="470">
        <v>0</v>
      </c>
      <c r="K3849" s="469" t="s">
        <v>1919</v>
      </c>
      <c r="L3849" s="470">
        <v>0</v>
      </c>
      <c r="M3849" s="346"/>
    </row>
    <row r="3850" spans="2:13" ht="13.5" outlineLevel="1" thickBot="1" x14ac:dyDescent="0.25">
      <c r="B3850" s="345"/>
      <c r="C3850" s="491"/>
      <c r="D3850" s="469"/>
      <c r="E3850" s="469"/>
      <c r="F3850" s="469"/>
      <c r="G3850" s="469" t="s">
        <v>1920</v>
      </c>
      <c r="H3850" s="470">
        <v>0.04</v>
      </c>
      <c r="I3850" s="469"/>
      <c r="J3850" s="471" t="s">
        <v>1921</v>
      </c>
      <c r="K3850" s="471"/>
      <c r="L3850" s="470">
        <v>0.22</v>
      </c>
      <c r="M3850" s="346"/>
    </row>
    <row r="3851" spans="2:13" ht="13.5" outlineLevel="1" thickTop="1" x14ac:dyDescent="0.2">
      <c r="B3851" s="345"/>
      <c r="C3851" s="492"/>
      <c r="D3851" s="338"/>
      <c r="E3851" s="338"/>
      <c r="F3851" s="338"/>
      <c r="G3851" s="338"/>
      <c r="H3851" s="338"/>
      <c r="I3851" s="338"/>
      <c r="J3851" s="338"/>
      <c r="K3851" s="338"/>
      <c r="L3851" s="338"/>
      <c r="M3851" s="346"/>
    </row>
    <row r="3852" spans="2:13" ht="15" outlineLevel="1" x14ac:dyDescent="0.2">
      <c r="B3852" s="345"/>
      <c r="C3852" s="488"/>
      <c r="D3852" s="462" t="s">
        <v>1</v>
      </c>
      <c r="E3852" s="461" t="s">
        <v>2</v>
      </c>
      <c r="F3852" s="461" t="s">
        <v>3</v>
      </c>
      <c r="G3852" s="463" t="s">
        <v>1900</v>
      </c>
      <c r="H3852" s="463"/>
      <c r="I3852" s="464" t="s">
        <v>4</v>
      </c>
      <c r="J3852" s="462" t="s">
        <v>5</v>
      </c>
      <c r="K3852" s="462" t="s">
        <v>6</v>
      </c>
      <c r="L3852" s="462" t="s">
        <v>7</v>
      </c>
      <c r="M3852" s="346"/>
    </row>
    <row r="3853" spans="2:13" ht="51" outlineLevel="1" x14ac:dyDescent="0.2">
      <c r="B3853" s="345"/>
      <c r="C3853" s="489" t="s">
        <v>1901</v>
      </c>
      <c r="D3853" s="465" t="s">
        <v>2696</v>
      </c>
      <c r="E3853" s="443" t="s">
        <v>14</v>
      </c>
      <c r="F3853" s="443" t="s">
        <v>2697</v>
      </c>
      <c r="G3853" s="466" t="s">
        <v>1902</v>
      </c>
      <c r="H3853" s="466"/>
      <c r="I3853" s="332" t="s">
        <v>1050</v>
      </c>
      <c r="J3853" s="333">
        <v>1</v>
      </c>
      <c r="K3853" s="334">
        <v>1.69</v>
      </c>
      <c r="L3853" s="334">
        <v>1.69</v>
      </c>
      <c r="M3853" s="346"/>
    </row>
    <row r="3854" spans="2:13" ht="25.5" outlineLevel="1" x14ac:dyDescent="0.2">
      <c r="B3854" s="345"/>
      <c r="C3854" s="493" t="s">
        <v>1991</v>
      </c>
      <c r="D3854" s="472" t="s">
        <v>1693</v>
      </c>
      <c r="E3854" s="444" t="s">
        <v>14</v>
      </c>
      <c r="F3854" s="444" t="s">
        <v>1694</v>
      </c>
      <c r="G3854" s="473" t="s">
        <v>1994</v>
      </c>
      <c r="H3854" s="473"/>
      <c r="I3854" s="339" t="s">
        <v>29</v>
      </c>
      <c r="J3854" s="340">
        <v>6.9999999999999994E-5</v>
      </c>
      <c r="K3854" s="341">
        <v>24164.5</v>
      </c>
      <c r="L3854" s="341">
        <v>1.69</v>
      </c>
      <c r="M3854" s="346"/>
    </row>
    <row r="3855" spans="2:13" outlineLevel="1" x14ac:dyDescent="0.2">
      <c r="B3855" s="345"/>
      <c r="C3855" s="491"/>
      <c r="D3855" s="469"/>
      <c r="E3855" s="469"/>
      <c r="F3855" s="469"/>
      <c r="G3855" s="469" t="s">
        <v>1917</v>
      </c>
      <c r="H3855" s="470">
        <v>0</v>
      </c>
      <c r="I3855" s="469" t="s">
        <v>1918</v>
      </c>
      <c r="J3855" s="470">
        <v>0</v>
      </c>
      <c r="K3855" s="469" t="s">
        <v>1919</v>
      </c>
      <c r="L3855" s="470">
        <v>0</v>
      </c>
      <c r="M3855" s="346"/>
    </row>
    <row r="3856" spans="2:13" ht="13.5" outlineLevel="1" thickBot="1" x14ac:dyDescent="0.25">
      <c r="B3856" s="345"/>
      <c r="C3856" s="491"/>
      <c r="D3856" s="469"/>
      <c r="E3856" s="469"/>
      <c r="F3856" s="469"/>
      <c r="G3856" s="469" t="s">
        <v>1920</v>
      </c>
      <c r="H3856" s="470">
        <v>0.37</v>
      </c>
      <c r="I3856" s="469"/>
      <c r="J3856" s="471" t="s">
        <v>1921</v>
      </c>
      <c r="K3856" s="471"/>
      <c r="L3856" s="470">
        <v>2.06</v>
      </c>
      <c r="M3856" s="346"/>
    </row>
    <row r="3857" spans="2:13" ht="13.5" outlineLevel="1" thickTop="1" x14ac:dyDescent="0.2">
      <c r="B3857" s="345"/>
      <c r="C3857" s="492"/>
      <c r="D3857" s="338"/>
      <c r="E3857" s="338"/>
      <c r="F3857" s="338"/>
      <c r="G3857" s="338"/>
      <c r="H3857" s="338"/>
      <c r="I3857" s="338"/>
      <c r="J3857" s="338"/>
      <c r="K3857" s="338"/>
      <c r="L3857" s="338"/>
      <c r="M3857" s="346"/>
    </row>
    <row r="3858" spans="2:13" ht="15" outlineLevel="1" x14ac:dyDescent="0.2">
      <c r="B3858" s="345"/>
      <c r="C3858" s="488"/>
      <c r="D3858" s="462" t="s">
        <v>1</v>
      </c>
      <c r="E3858" s="461" t="s">
        <v>2</v>
      </c>
      <c r="F3858" s="461" t="s">
        <v>3</v>
      </c>
      <c r="G3858" s="463" t="s">
        <v>1900</v>
      </c>
      <c r="H3858" s="463"/>
      <c r="I3858" s="464" t="s">
        <v>4</v>
      </c>
      <c r="J3858" s="462" t="s">
        <v>5</v>
      </c>
      <c r="K3858" s="462" t="s">
        <v>6</v>
      </c>
      <c r="L3858" s="462" t="s">
        <v>7</v>
      </c>
      <c r="M3858" s="346"/>
    </row>
    <row r="3859" spans="2:13" ht="51" outlineLevel="1" x14ac:dyDescent="0.2">
      <c r="B3859" s="345"/>
      <c r="C3859" s="489" t="s">
        <v>1901</v>
      </c>
      <c r="D3859" s="465" t="s">
        <v>2694</v>
      </c>
      <c r="E3859" s="443" t="s">
        <v>14</v>
      </c>
      <c r="F3859" s="443" t="s">
        <v>2695</v>
      </c>
      <c r="G3859" s="466" t="s">
        <v>1902</v>
      </c>
      <c r="H3859" s="466"/>
      <c r="I3859" s="332" t="s">
        <v>1050</v>
      </c>
      <c r="J3859" s="333">
        <v>1</v>
      </c>
      <c r="K3859" s="334">
        <v>1.67</v>
      </c>
      <c r="L3859" s="334">
        <v>1.67</v>
      </c>
      <c r="M3859" s="346"/>
    </row>
    <row r="3860" spans="2:13" outlineLevel="1" x14ac:dyDescent="0.2">
      <c r="B3860" s="345"/>
      <c r="C3860" s="493" t="s">
        <v>1991</v>
      </c>
      <c r="D3860" s="472" t="s">
        <v>2689</v>
      </c>
      <c r="E3860" s="444" t="s">
        <v>14</v>
      </c>
      <c r="F3860" s="444" t="s">
        <v>1496</v>
      </c>
      <c r="G3860" s="473" t="s">
        <v>1993</v>
      </c>
      <c r="H3860" s="473"/>
      <c r="I3860" s="339" t="s">
        <v>1897</v>
      </c>
      <c r="J3860" s="340">
        <v>2.5</v>
      </c>
      <c r="K3860" s="341">
        <v>0.67</v>
      </c>
      <c r="L3860" s="341">
        <v>1.67</v>
      </c>
      <c r="M3860" s="346"/>
    </row>
    <row r="3861" spans="2:13" outlineLevel="1" x14ac:dyDescent="0.2">
      <c r="B3861" s="345"/>
      <c r="C3861" s="491"/>
      <c r="D3861" s="469"/>
      <c r="E3861" s="469"/>
      <c r="F3861" s="469"/>
      <c r="G3861" s="469" t="s">
        <v>1917</v>
      </c>
      <c r="H3861" s="470">
        <v>0</v>
      </c>
      <c r="I3861" s="469" t="s">
        <v>1918</v>
      </c>
      <c r="J3861" s="470">
        <v>0</v>
      </c>
      <c r="K3861" s="469" t="s">
        <v>1919</v>
      </c>
      <c r="L3861" s="470">
        <v>0</v>
      </c>
      <c r="M3861" s="346"/>
    </row>
    <row r="3862" spans="2:13" ht="13.5" outlineLevel="1" thickBot="1" x14ac:dyDescent="0.25">
      <c r="B3862" s="345"/>
      <c r="C3862" s="491"/>
      <c r="D3862" s="469"/>
      <c r="E3862" s="469"/>
      <c r="F3862" s="469"/>
      <c r="G3862" s="469" t="s">
        <v>1920</v>
      </c>
      <c r="H3862" s="470">
        <v>0.37</v>
      </c>
      <c r="I3862" s="469"/>
      <c r="J3862" s="471" t="s">
        <v>1921</v>
      </c>
      <c r="K3862" s="471"/>
      <c r="L3862" s="470">
        <v>2.04</v>
      </c>
      <c r="M3862" s="346"/>
    </row>
    <row r="3863" spans="2:13" ht="13.5" outlineLevel="1" thickTop="1" x14ac:dyDescent="0.2">
      <c r="B3863" s="345"/>
      <c r="C3863" s="492"/>
      <c r="D3863" s="338"/>
      <c r="E3863" s="338"/>
      <c r="F3863" s="338"/>
      <c r="G3863" s="338"/>
      <c r="H3863" s="338"/>
      <c r="I3863" s="338"/>
      <c r="J3863" s="338"/>
      <c r="K3863" s="338"/>
      <c r="L3863" s="338"/>
      <c r="M3863" s="346"/>
    </row>
    <row r="3864" spans="2:13" ht="15" outlineLevel="1" x14ac:dyDescent="0.2">
      <c r="B3864" s="345"/>
      <c r="C3864" s="488"/>
      <c r="D3864" s="462" t="s">
        <v>1</v>
      </c>
      <c r="E3864" s="461" t="s">
        <v>2</v>
      </c>
      <c r="F3864" s="461" t="s">
        <v>3</v>
      </c>
      <c r="G3864" s="463" t="s">
        <v>1900</v>
      </c>
      <c r="H3864" s="463"/>
      <c r="I3864" s="464" t="s">
        <v>4</v>
      </c>
      <c r="J3864" s="462" t="s">
        <v>5</v>
      </c>
      <c r="K3864" s="462" t="s">
        <v>6</v>
      </c>
      <c r="L3864" s="462" t="s">
        <v>7</v>
      </c>
      <c r="M3864" s="346"/>
    </row>
    <row r="3865" spans="2:13" ht="63.75" outlineLevel="1" x14ac:dyDescent="0.2">
      <c r="B3865" s="345"/>
      <c r="C3865" s="489" t="s">
        <v>1901</v>
      </c>
      <c r="D3865" s="465" t="s">
        <v>1957</v>
      </c>
      <c r="E3865" s="443" t="s">
        <v>14</v>
      </c>
      <c r="F3865" s="443" t="s">
        <v>1958</v>
      </c>
      <c r="G3865" s="466" t="s">
        <v>1948</v>
      </c>
      <c r="H3865" s="466"/>
      <c r="I3865" s="332" t="s">
        <v>83</v>
      </c>
      <c r="J3865" s="333">
        <v>1</v>
      </c>
      <c r="K3865" s="334">
        <v>3.08</v>
      </c>
      <c r="L3865" s="334">
        <v>3.08</v>
      </c>
      <c r="M3865" s="346"/>
    </row>
    <row r="3866" spans="2:13" ht="25.5" outlineLevel="1" x14ac:dyDescent="0.2">
      <c r="B3866" s="345"/>
      <c r="C3866" s="490" t="s">
        <v>1903</v>
      </c>
      <c r="D3866" s="467" t="s">
        <v>2174</v>
      </c>
      <c r="E3866" s="442" t="s">
        <v>14</v>
      </c>
      <c r="F3866" s="442" t="s">
        <v>2175</v>
      </c>
      <c r="G3866" s="468" t="s">
        <v>1916</v>
      </c>
      <c r="H3866" s="468"/>
      <c r="I3866" s="335" t="s">
        <v>1050</v>
      </c>
      <c r="J3866" s="336">
        <v>2.4E-2</v>
      </c>
      <c r="K3866" s="337">
        <v>22.19</v>
      </c>
      <c r="L3866" s="337">
        <v>0.53</v>
      </c>
      <c r="M3866" s="346"/>
    </row>
    <row r="3867" spans="2:13" ht="25.5" outlineLevel="1" x14ac:dyDescent="0.2">
      <c r="B3867" s="345"/>
      <c r="C3867" s="490" t="s">
        <v>1903</v>
      </c>
      <c r="D3867" s="467" t="s">
        <v>1995</v>
      </c>
      <c r="E3867" s="442" t="s">
        <v>14</v>
      </c>
      <c r="F3867" s="442" t="s">
        <v>1996</v>
      </c>
      <c r="G3867" s="468" t="s">
        <v>1916</v>
      </c>
      <c r="H3867" s="468"/>
      <c r="I3867" s="335" t="s">
        <v>1050</v>
      </c>
      <c r="J3867" s="336">
        <v>2.4E-2</v>
      </c>
      <c r="K3867" s="337">
        <v>28.58</v>
      </c>
      <c r="L3867" s="337">
        <v>0.68</v>
      </c>
      <c r="M3867" s="346"/>
    </row>
    <row r="3868" spans="2:13" ht="25.5" outlineLevel="1" x14ac:dyDescent="0.2">
      <c r="B3868" s="345"/>
      <c r="C3868" s="493" t="s">
        <v>1991</v>
      </c>
      <c r="D3868" s="472" t="s">
        <v>1797</v>
      </c>
      <c r="E3868" s="444" t="s">
        <v>14</v>
      </c>
      <c r="F3868" s="444" t="s">
        <v>1798</v>
      </c>
      <c r="G3868" s="473" t="s">
        <v>1993</v>
      </c>
      <c r="H3868" s="473"/>
      <c r="I3868" s="339" t="s">
        <v>83</v>
      </c>
      <c r="J3868" s="340">
        <v>1.19</v>
      </c>
      <c r="K3868" s="341">
        <v>1.54</v>
      </c>
      <c r="L3868" s="341">
        <v>1.83</v>
      </c>
      <c r="M3868" s="346"/>
    </row>
    <row r="3869" spans="2:13" outlineLevel="1" x14ac:dyDescent="0.2">
      <c r="B3869" s="345"/>
      <c r="C3869" s="493" t="s">
        <v>1991</v>
      </c>
      <c r="D3869" s="472" t="s">
        <v>2359</v>
      </c>
      <c r="E3869" s="444" t="s">
        <v>14</v>
      </c>
      <c r="F3869" s="444" t="s">
        <v>1466</v>
      </c>
      <c r="G3869" s="473" t="s">
        <v>1993</v>
      </c>
      <c r="H3869" s="473"/>
      <c r="I3869" s="339" t="s">
        <v>29</v>
      </c>
      <c r="J3869" s="340">
        <v>8.9999999999999993E-3</v>
      </c>
      <c r="K3869" s="341">
        <v>4.45</v>
      </c>
      <c r="L3869" s="341">
        <v>0.04</v>
      </c>
      <c r="M3869" s="346"/>
    </row>
    <row r="3870" spans="2:13" outlineLevel="1" x14ac:dyDescent="0.2">
      <c r="B3870" s="345"/>
      <c r="C3870" s="491"/>
      <c r="D3870" s="469"/>
      <c r="E3870" s="469"/>
      <c r="F3870" s="469"/>
      <c r="G3870" s="469" t="s">
        <v>1917</v>
      </c>
      <c r="H3870" s="470">
        <v>0.39497477871894926</v>
      </c>
      <c r="I3870" s="469" t="s">
        <v>1918</v>
      </c>
      <c r="J3870" s="470">
        <v>0.44</v>
      </c>
      <c r="K3870" s="469" t="s">
        <v>1919</v>
      </c>
      <c r="L3870" s="470">
        <v>0.83</v>
      </c>
      <c r="M3870" s="346"/>
    </row>
    <row r="3871" spans="2:13" ht="13.5" outlineLevel="1" thickBot="1" x14ac:dyDescent="0.25">
      <c r="B3871" s="345"/>
      <c r="C3871" s="491"/>
      <c r="D3871" s="469"/>
      <c r="E3871" s="469"/>
      <c r="F3871" s="469"/>
      <c r="G3871" s="469" t="s">
        <v>1920</v>
      </c>
      <c r="H3871" s="470">
        <v>0.68</v>
      </c>
      <c r="I3871" s="469"/>
      <c r="J3871" s="471" t="s">
        <v>1921</v>
      </c>
      <c r="K3871" s="471"/>
      <c r="L3871" s="470">
        <v>3.76</v>
      </c>
      <c r="M3871" s="346"/>
    </row>
    <row r="3872" spans="2:13" ht="13.5" outlineLevel="1" thickTop="1" x14ac:dyDescent="0.2">
      <c r="B3872" s="345"/>
      <c r="C3872" s="492"/>
      <c r="D3872" s="338"/>
      <c r="E3872" s="338"/>
      <c r="F3872" s="338"/>
      <c r="G3872" s="338"/>
      <c r="H3872" s="338"/>
      <c r="I3872" s="338"/>
      <c r="J3872" s="338"/>
      <c r="K3872" s="338"/>
      <c r="L3872" s="338"/>
      <c r="M3872" s="346"/>
    </row>
    <row r="3873" spans="2:13" ht="15" outlineLevel="1" x14ac:dyDescent="0.2">
      <c r="B3873" s="345"/>
      <c r="C3873" s="488"/>
      <c r="D3873" s="462" t="s">
        <v>1</v>
      </c>
      <c r="E3873" s="461" t="s">
        <v>2</v>
      </c>
      <c r="F3873" s="461" t="s">
        <v>3</v>
      </c>
      <c r="G3873" s="463" t="s">
        <v>1900</v>
      </c>
      <c r="H3873" s="463"/>
      <c r="I3873" s="464" t="s">
        <v>4</v>
      </c>
      <c r="J3873" s="462" t="s">
        <v>5</v>
      </c>
      <c r="K3873" s="462" t="s">
        <v>6</v>
      </c>
      <c r="L3873" s="462" t="s">
        <v>7</v>
      </c>
      <c r="M3873" s="346"/>
    </row>
    <row r="3874" spans="2:13" ht="63.75" outlineLevel="1" x14ac:dyDescent="0.2">
      <c r="B3874" s="345"/>
      <c r="C3874" s="489" t="s">
        <v>1901</v>
      </c>
      <c r="D3874" s="465" t="s">
        <v>1999</v>
      </c>
      <c r="E3874" s="443" t="s">
        <v>14</v>
      </c>
      <c r="F3874" s="443" t="s">
        <v>2000</v>
      </c>
      <c r="G3874" s="466" t="s">
        <v>1948</v>
      </c>
      <c r="H3874" s="466"/>
      <c r="I3874" s="332" t="s">
        <v>83</v>
      </c>
      <c r="J3874" s="333">
        <v>1</v>
      </c>
      <c r="K3874" s="334">
        <v>18.03</v>
      </c>
      <c r="L3874" s="334">
        <v>18.03</v>
      </c>
      <c r="M3874" s="346"/>
    </row>
    <row r="3875" spans="2:13" ht="25.5" outlineLevel="1" x14ac:dyDescent="0.2">
      <c r="B3875" s="345"/>
      <c r="C3875" s="490" t="s">
        <v>1903</v>
      </c>
      <c r="D3875" s="467" t="s">
        <v>2174</v>
      </c>
      <c r="E3875" s="442" t="s">
        <v>14</v>
      </c>
      <c r="F3875" s="442" t="s">
        <v>2175</v>
      </c>
      <c r="G3875" s="468" t="s">
        <v>1916</v>
      </c>
      <c r="H3875" s="468"/>
      <c r="I3875" s="335" t="s">
        <v>1050</v>
      </c>
      <c r="J3875" s="336">
        <v>1.2999999999999999E-2</v>
      </c>
      <c r="K3875" s="337">
        <v>22.19</v>
      </c>
      <c r="L3875" s="337">
        <v>0.28000000000000003</v>
      </c>
      <c r="M3875" s="346"/>
    </row>
    <row r="3876" spans="2:13" ht="25.5" outlineLevel="1" x14ac:dyDescent="0.2">
      <c r="B3876" s="345"/>
      <c r="C3876" s="490" t="s">
        <v>1903</v>
      </c>
      <c r="D3876" s="467" t="s">
        <v>1995</v>
      </c>
      <c r="E3876" s="442" t="s">
        <v>14</v>
      </c>
      <c r="F3876" s="442" t="s">
        <v>1996</v>
      </c>
      <c r="G3876" s="468" t="s">
        <v>1916</v>
      </c>
      <c r="H3876" s="468"/>
      <c r="I3876" s="335" t="s">
        <v>1050</v>
      </c>
      <c r="J3876" s="336">
        <v>1.2999999999999999E-2</v>
      </c>
      <c r="K3876" s="337">
        <v>28.58</v>
      </c>
      <c r="L3876" s="337">
        <v>0.37</v>
      </c>
      <c r="M3876" s="346"/>
    </row>
    <row r="3877" spans="2:13" ht="38.25" outlineLevel="1" x14ac:dyDescent="0.2">
      <c r="B3877" s="345"/>
      <c r="C3877" s="493" t="s">
        <v>1991</v>
      </c>
      <c r="D3877" s="472" t="s">
        <v>2698</v>
      </c>
      <c r="E3877" s="444" t="s">
        <v>14</v>
      </c>
      <c r="F3877" s="444" t="s">
        <v>1412</v>
      </c>
      <c r="G3877" s="473" t="s">
        <v>1993</v>
      </c>
      <c r="H3877" s="473"/>
      <c r="I3877" s="339" t="s">
        <v>83</v>
      </c>
      <c r="J3877" s="340">
        <v>1.0269999999999999</v>
      </c>
      <c r="K3877" s="341">
        <v>16.89</v>
      </c>
      <c r="L3877" s="341">
        <v>17.34</v>
      </c>
      <c r="M3877" s="346"/>
    </row>
    <row r="3878" spans="2:13" outlineLevel="1" x14ac:dyDescent="0.2">
      <c r="B3878" s="345"/>
      <c r="C3878" s="493" t="s">
        <v>1991</v>
      </c>
      <c r="D3878" s="472" t="s">
        <v>2359</v>
      </c>
      <c r="E3878" s="444" t="s">
        <v>14</v>
      </c>
      <c r="F3878" s="444" t="s">
        <v>1466</v>
      </c>
      <c r="G3878" s="473" t="s">
        <v>1993</v>
      </c>
      <c r="H3878" s="473"/>
      <c r="I3878" s="339" t="s">
        <v>29</v>
      </c>
      <c r="J3878" s="340">
        <v>0.01</v>
      </c>
      <c r="K3878" s="341">
        <v>4.45</v>
      </c>
      <c r="L3878" s="341">
        <v>0.04</v>
      </c>
      <c r="M3878" s="346"/>
    </row>
    <row r="3879" spans="2:13" outlineLevel="1" x14ac:dyDescent="0.2">
      <c r="B3879" s="345"/>
      <c r="C3879" s="491"/>
      <c r="D3879" s="469"/>
      <c r="E3879" s="469"/>
      <c r="F3879" s="469"/>
      <c r="G3879" s="469" t="s">
        <v>1917</v>
      </c>
      <c r="H3879" s="470">
        <v>0.20938422004378035</v>
      </c>
      <c r="I3879" s="469" t="s">
        <v>1918</v>
      </c>
      <c r="J3879" s="470">
        <v>0.23</v>
      </c>
      <c r="K3879" s="469" t="s">
        <v>1919</v>
      </c>
      <c r="L3879" s="470">
        <v>0.44</v>
      </c>
      <c r="M3879" s="346"/>
    </row>
    <row r="3880" spans="2:13" ht="13.5" outlineLevel="1" thickBot="1" x14ac:dyDescent="0.25">
      <c r="B3880" s="345"/>
      <c r="C3880" s="491"/>
      <c r="D3880" s="469"/>
      <c r="E3880" s="469"/>
      <c r="F3880" s="469"/>
      <c r="G3880" s="469" t="s">
        <v>1920</v>
      </c>
      <c r="H3880" s="470">
        <v>4</v>
      </c>
      <c r="I3880" s="469"/>
      <c r="J3880" s="471" t="s">
        <v>1921</v>
      </c>
      <c r="K3880" s="471"/>
      <c r="L3880" s="470">
        <v>22.03</v>
      </c>
      <c r="M3880" s="346"/>
    </row>
    <row r="3881" spans="2:13" ht="13.5" outlineLevel="1" thickTop="1" x14ac:dyDescent="0.2">
      <c r="B3881" s="345"/>
      <c r="C3881" s="492"/>
      <c r="D3881" s="338"/>
      <c r="E3881" s="338"/>
      <c r="F3881" s="338"/>
      <c r="G3881" s="338"/>
      <c r="H3881" s="338"/>
      <c r="I3881" s="338"/>
      <c r="J3881" s="338"/>
      <c r="K3881" s="338"/>
      <c r="L3881" s="338"/>
      <c r="M3881" s="346"/>
    </row>
    <row r="3882" spans="2:13" ht="15" outlineLevel="1" x14ac:dyDescent="0.2">
      <c r="B3882" s="345"/>
      <c r="C3882" s="488"/>
      <c r="D3882" s="462" t="s">
        <v>1</v>
      </c>
      <c r="E3882" s="461" t="s">
        <v>2</v>
      </c>
      <c r="F3882" s="461" t="s">
        <v>3</v>
      </c>
      <c r="G3882" s="463" t="s">
        <v>1900</v>
      </c>
      <c r="H3882" s="463"/>
      <c r="I3882" s="464" t="s">
        <v>4</v>
      </c>
      <c r="J3882" s="462" t="s">
        <v>5</v>
      </c>
      <c r="K3882" s="462" t="s">
        <v>6</v>
      </c>
      <c r="L3882" s="462" t="s">
        <v>7</v>
      </c>
      <c r="M3882" s="346"/>
    </row>
    <row r="3883" spans="2:13" ht="25.5" outlineLevel="1" x14ac:dyDescent="0.2">
      <c r="B3883" s="345"/>
      <c r="C3883" s="489" t="s">
        <v>1901</v>
      </c>
      <c r="D3883" s="465" t="s">
        <v>1974</v>
      </c>
      <c r="E3883" s="443" t="s">
        <v>14</v>
      </c>
      <c r="F3883" s="443" t="s">
        <v>1975</v>
      </c>
      <c r="G3883" s="466" t="s">
        <v>1970</v>
      </c>
      <c r="H3883" s="466"/>
      <c r="I3883" s="332" t="s">
        <v>29</v>
      </c>
      <c r="J3883" s="333">
        <v>1</v>
      </c>
      <c r="K3883" s="334">
        <v>170.88</v>
      </c>
      <c r="L3883" s="334">
        <v>170.88</v>
      </c>
      <c r="M3883" s="346"/>
    </row>
    <row r="3884" spans="2:13" ht="51" outlineLevel="1" x14ac:dyDescent="0.2">
      <c r="B3884" s="345"/>
      <c r="C3884" s="490" t="s">
        <v>1903</v>
      </c>
      <c r="D3884" s="467" t="s">
        <v>2036</v>
      </c>
      <c r="E3884" s="442" t="s">
        <v>14</v>
      </c>
      <c r="F3884" s="442" t="s">
        <v>2037</v>
      </c>
      <c r="G3884" s="468" t="s">
        <v>1902</v>
      </c>
      <c r="H3884" s="468"/>
      <c r="I3884" s="335" t="s">
        <v>2026</v>
      </c>
      <c r="J3884" s="336">
        <v>3.15E-2</v>
      </c>
      <c r="K3884" s="337">
        <v>57.64</v>
      </c>
      <c r="L3884" s="337">
        <v>1.81</v>
      </c>
      <c r="M3884" s="346"/>
    </row>
    <row r="3885" spans="2:13" ht="51" outlineLevel="1" x14ac:dyDescent="0.2">
      <c r="B3885" s="345"/>
      <c r="C3885" s="490" t="s">
        <v>1903</v>
      </c>
      <c r="D3885" s="467" t="s">
        <v>2038</v>
      </c>
      <c r="E3885" s="442" t="s">
        <v>14</v>
      </c>
      <c r="F3885" s="442" t="s">
        <v>2039</v>
      </c>
      <c r="G3885" s="468" t="s">
        <v>1902</v>
      </c>
      <c r="H3885" s="468"/>
      <c r="I3885" s="335" t="s">
        <v>16</v>
      </c>
      <c r="J3885" s="336">
        <v>1.55E-2</v>
      </c>
      <c r="K3885" s="337">
        <v>147.93</v>
      </c>
      <c r="L3885" s="337">
        <v>2.29</v>
      </c>
      <c r="M3885" s="346"/>
    </row>
    <row r="3886" spans="2:13" ht="38.25" outlineLevel="1" x14ac:dyDescent="0.2">
      <c r="B3886" s="345"/>
      <c r="C3886" s="490" t="s">
        <v>1903</v>
      </c>
      <c r="D3886" s="467" t="s">
        <v>392</v>
      </c>
      <c r="E3886" s="442" t="s">
        <v>14</v>
      </c>
      <c r="F3886" s="442" t="s">
        <v>393</v>
      </c>
      <c r="G3886" s="468" t="s">
        <v>1984</v>
      </c>
      <c r="H3886" s="468"/>
      <c r="I3886" s="335" t="s">
        <v>90</v>
      </c>
      <c r="J3886" s="336">
        <v>1.9199999999999998E-2</v>
      </c>
      <c r="K3886" s="337">
        <v>353.59</v>
      </c>
      <c r="L3886" s="337">
        <v>6.78</v>
      </c>
      <c r="M3886" s="346"/>
    </row>
    <row r="3887" spans="2:13" ht="25.5" outlineLevel="1" x14ac:dyDescent="0.2">
      <c r="B3887" s="345"/>
      <c r="C3887" s="490" t="s">
        <v>1903</v>
      </c>
      <c r="D3887" s="467" t="s">
        <v>2014</v>
      </c>
      <c r="E3887" s="442" t="s">
        <v>14</v>
      </c>
      <c r="F3887" s="442" t="s">
        <v>2015</v>
      </c>
      <c r="G3887" s="468" t="s">
        <v>1916</v>
      </c>
      <c r="H3887" s="468"/>
      <c r="I3887" s="335" t="s">
        <v>1050</v>
      </c>
      <c r="J3887" s="336">
        <v>4.1500000000000002E-2</v>
      </c>
      <c r="K3887" s="337">
        <v>28.33</v>
      </c>
      <c r="L3887" s="337">
        <v>1.17</v>
      </c>
      <c r="M3887" s="346"/>
    </row>
    <row r="3888" spans="2:13" ht="25.5" outlineLevel="1" x14ac:dyDescent="0.2">
      <c r="B3888" s="345"/>
      <c r="C3888" s="490" t="s">
        <v>1903</v>
      </c>
      <c r="D3888" s="467" t="s">
        <v>1997</v>
      </c>
      <c r="E3888" s="442" t="s">
        <v>14</v>
      </c>
      <c r="F3888" s="442" t="s">
        <v>1998</v>
      </c>
      <c r="G3888" s="468" t="s">
        <v>1916</v>
      </c>
      <c r="H3888" s="468"/>
      <c r="I3888" s="335" t="s">
        <v>1050</v>
      </c>
      <c r="J3888" s="336">
        <v>3.2599999999999997E-2</v>
      </c>
      <c r="K3888" s="337">
        <v>21.09</v>
      </c>
      <c r="L3888" s="337">
        <v>0.68</v>
      </c>
      <c r="M3888" s="346"/>
    </row>
    <row r="3889" spans="2:13" ht="25.5" outlineLevel="1" x14ac:dyDescent="0.2">
      <c r="B3889" s="345"/>
      <c r="C3889" s="493" t="s">
        <v>1991</v>
      </c>
      <c r="D3889" s="472" t="s">
        <v>1695</v>
      </c>
      <c r="E3889" s="444" t="s">
        <v>14</v>
      </c>
      <c r="F3889" s="444" t="s">
        <v>1696</v>
      </c>
      <c r="G3889" s="473" t="s">
        <v>1993</v>
      </c>
      <c r="H3889" s="473"/>
      <c r="I3889" s="339" t="s">
        <v>29</v>
      </c>
      <c r="J3889" s="340">
        <v>1</v>
      </c>
      <c r="K3889" s="341">
        <v>158.15</v>
      </c>
      <c r="L3889" s="341">
        <v>158.15</v>
      </c>
      <c r="M3889" s="346"/>
    </row>
    <row r="3890" spans="2:13" outlineLevel="1" x14ac:dyDescent="0.2">
      <c r="B3890" s="345"/>
      <c r="C3890" s="491"/>
      <c r="D3890" s="469"/>
      <c r="E3890" s="469"/>
      <c r="F3890" s="469"/>
      <c r="G3890" s="469" t="s">
        <v>1917</v>
      </c>
      <c r="H3890" s="470">
        <v>1.8178357285619111</v>
      </c>
      <c r="I3890" s="469" t="s">
        <v>1918</v>
      </c>
      <c r="J3890" s="470">
        <v>2</v>
      </c>
      <c r="K3890" s="469" t="s">
        <v>1919</v>
      </c>
      <c r="L3890" s="470">
        <v>3.82</v>
      </c>
      <c r="M3890" s="346"/>
    </row>
    <row r="3891" spans="2:13" ht="13.5" outlineLevel="1" thickBot="1" x14ac:dyDescent="0.25">
      <c r="B3891" s="345"/>
      <c r="C3891" s="491"/>
      <c r="D3891" s="469"/>
      <c r="E3891" s="469"/>
      <c r="F3891" s="469"/>
      <c r="G3891" s="469" t="s">
        <v>1920</v>
      </c>
      <c r="H3891" s="470">
        <v>37.979999999999997</v>
      </c>
      <c r="I3891" s="469"/>
      <c r="J3891" s="471" t="s">
        <v>1921</v>
      </c>
      <c r="K3891" s="471"/>
      <c r="L3891" s="470">
        <v>208.86</v>
      </c>
      <c r="M3891" s="346"/>
    </row>
    <row r="3892" spans="2:13" ht="13.5" outlineLevel="1" thickTop="1" x14ac:dyDescent="0.2">
      <c r="B3892" s="345"/>
      <c r="C3892" s="492"/>
      <c r="D3892" s="338"/>
      <c r="E3892" s="338"/>
      <c r="F3892" s="338"/>
      <c r="G3892" s="338"/>
      <c r="H3892" s="338"/>
      <c r="I3892" s="338"/>
      <c r="J3892" s="338"/>
      <c r="K3892" s="338"/>
      <c r="L3892" s="338"/>
      <c r="M3892" s="346"/>
    </row>
    <row r="3893" spans="2:13" ht="15" outlineLevel="1" x14ac:dyDescent="0.2">
      <c r="B3893" s="345"/>
      <c r="C3893" s="488"/>
      <c r="D3893" s="462" t="s">
        <v>1</v>
      </c>
      <c r="E3893" s="461" t="s">
        <v>2</v>
      </c>
      <c r="F3893" s="461" t="s">
        <v>3</v>
      </c>
      <c r="G3893" s="463" t="s">
        <v>1900</v>
      </c>
      <c r="H3893" s="463"/>
      <c r="I3893" s="464" t="s">
        <v>4</v>
      </c>
      <c r="J3893" s="462" t="s">
        <v>5</v>
      </c>
      <c r="K3893" s="462" t="s">
        <v>6</v>
      </c>
      <c r="L3893" s="462" t="s">
        <v>7</v>
      </c>
      <c r="M3893" s="346"/>
    </row>
    <row r="3894" spans="2:13" ht="38.25" outlineLevel="1" x14ac:dyDescent="0.2">
      <c r="B3894" s="345"/>
      <c r="C3894" s="489" t="s">
        <v>1901</v>
      </c>
      <c r="D3894" s="465" t="s">
        <v>1972</v>
      </c>
      <c r="E3894" s="443" t="s">
        <v>14</v>
      </c>
      <c r="F3894" s="443" t="s">
        <v>1973</v>
      </c>
      <c r="G3894" s="466" t="s">
        <v>1970</v>
      </c>
      <c r="H3894" s="466"/>
      <c r="I3894" s="332" t="s">
        <v>29</v>
      </c>
      <c r="J3894" s="333">
        <v>1</v>
      </c>
      <c r="K3894" s="334">
        <v>473.33</v>
      </c>
      <c r="L3894" s="334">
        <v>473.33</v>
      </c>
      <c r="M3894" s="346"/>
    </row>
    <row r="3895" spans="2:13" ht="51" outlineLevel="1" x14ac:dyDescent="0.2">
      <c r="B3895" s="345"/>
      <c r="C3895" s="490" t="s">
        <v>1903</v>
      </c>
      <c r="D3895" s="467" t="s">
        <v>2036</v>
      </c>
      <c r="E3895" s="442" t="s">
        <v>14</v>
      </c>
      <c r="F3895" s="442" t="s">
        <v>2037</v>
      </c>
      <c r="G3895" s="468" t="s">
        <v>1902</v>
      </c>
      <c r="H3895" s="468"/>
      <c r="I3895" s="335" t="s">
        <v>2026</v>
      </c>
      <c r="J3895" s="336">
        <v>1.78E-2</v>
      </c>
      <c r="K3895" s="337">
        <v>57.64</v>
      </c>
      <c r="L3895" s="337">
        <v>1.02</v>
      </c>
      <c r="M3895" s="346"/>
    </row>
    <row r="3896" spans="2:13" ht="51" outlineLevel="1" x14ac:dyDescent="0.2">
      <c r="B3896" s="345"/>
      <c r="C3896" s="490" t="s">
        <v>1903</v>
      </c>
      <c r="D3896" s="467" t="s">
        <v>2038</v>
      </c>
      <c r="E3896" s="442" t="s">
        <v>14</v>
      </c>
      <c r="F3896" s="442" t="s">
        <v>2039</v>
      </c>
      <c r="G3896" s="468" t="s">
        <v>1902</v>
      </c>
      <c r="H3896" s="468"/>
      <c r="I3896" s="335" t="s">
        <v>16</v>
      </c>
      <c r="J3896" s="336">
        <v>8.6999999999999994E-3</v>
      </c>
      <c r="K3896" s="337">
        <v>147.93</v>
      </c>
      <c r="L3896" s="337">
        <v>1.28</v>
      </c>
      <c r="M3896" s="346"/>
    </row>
    <row r="3897" spans="2:13" ht="25.5" outlineLevel="1" x14ac:dyDescent="0.2">
      <c r="B3897" s="345"/>
      <c r="C3897" s="490" t="s">
        <v>1903</v>
      </c>
      <c r="D3897" s="467" t="s">
        <v>2066</v>
      </c>
      <c r="E3897" s="442" t="s">
        <v>14</v>
      </c>
      <c r="F3897" s="442" t="s">
        <v>2067</v>
      </c>
      <c r="G3897" s="468" t="s">
        <v>1941</v>
      </c>
      <c r="H3897" s="468"/>
      <c r="I3897" s="335" t="s">
        <v>90</v>
      </c>
      <c r="J3897" s="336">
        <v>7.4399999999999994E-2</v>
      </c>
      <c r="K3897" s="337">
        <v>553.46</v>
      </c>
      <c r="L3897" s="337">
        <v>41.17</v>
      </c>
      <c r="M3897" s="346"/>
    </row>
    <row r="3898" spans="2:13" ht="25.5" outlineLevel="1" x14ac:dyDescent="0.2">
      <c r="B3898" s="345"/>
      <c r="C3898" s="490" t="s">
        <v>1903</v>
      </c>
      <c r="D3898" s="467" t="s">
        <v>2108</v>
      </c>
      <c r="E3898" s="442" t="s">
        <v>14</v>
      </c>
      <c r="F3898" s="442" t="s">
        <v>2109</v>
      </c>
      <c r="G3898" s="468" t="s">
        <v>1941</v>
      </c>
      <c r="H3898" s="468"/>
      <c r="I3898" s="335" t="s">
        <v>90</v>
      </c>
      <c r="J3898" s="336">
        <v>4.48E-2</v>
      </c>
      <c r="K3898" s="337">
        <v>2594.56</v>
      </c>
      <c r="L3898" s="337">
        <v>116.23</v>
      </c>
      <c r="M3898" s="346"/>
    </row>
    <row r="3899" spans="2:13" ht="38.25" outlineLevel="1" x14ac:dyDescent="0.2">
      <c r="B3899" s="345"/>
      <c r="C3899" s="490" t="s">
        <v>1903</v>
      </c>
      <c r="D3899" s="467" t="s">
        <v>183</v>
      </c>
      <c r="E3899" s="442" t="s">
        <v>14</v>
      </c>
      <c r="F3899" s="442" t="s">
        <v>184</v>
      </c>
      <c r="G3899" s="468" t="s">
        <v>1984</v>
      </c>
      <c r="H3899" s="468"/>
      <c r="I3899" s="335" t="s">
        <v>24</v>
      </c>
      <c r="J3899" s="336">
        <v>0.81</v>
      </c>
      <c r="K3899" s="337">
        <v>6.28</v>
      </c>
      <c r="L3899" s="337">
        <v>5.08</v>
      </c>
      <c r="M3899" s="346"/>
    </row>
    <row r="3900" spans="2:13" ht="25.5" outlineLevel="1" x14ac:dyDescent="0.2">
      <c r="B3900" s="345"/>
      <c r="C3900" s="490" t="s">
        <v>1903</v>
      </c>
      <c r="D3900" s="467" t="s">
        <v>2106</v>
      </c>
      <c r="E3900" s="442" t="s">
        <v>14</v>
      </c>
      <c r="F3900" s="442" t="s">
        <v>2107</v>
      </c>
      <c r="G3900" s="468" t="s">
        <v>1916</v>
      </c>
      <c r="H3900" s="468"/>
      <c r="I3900" s="335" t="s">
        <v>90</v>
      </c>
      <c r="J3900" s="336">
        <v>1.4800000000000001E-2</v>
      </c>
      <c r="K3900" s="337">
        <v>550.04</v>
      </c>
      <c r="L3900" s="337">
        <v>8.14</v>
      </c>
      <c r="M3900" s="346"/>
    </row>
    <row r="3901" spans="2:13" ht="38.25" outlineLevel="1" x14ac:dyDescent="0.2">
      <c r="B3901" s="345"/>
      <c r="C3901" s="490" t="s">
        <v>1903</v>
      </c>
      <c r="D3901" s="467" t="s">
        <v>2110</v>
      </c>
      <c r="E3901" s="442" t="s">
        <v>14</v>
      </c>
      <c r="F3901" s="442" t="s">
        <v>2111</v>
      </c>
      <c r="G3901" s="468" t="s">
        <v>1916</v>
      </c>
      <c r="H3901" s="468"/>
      <c r="I3901" s="335" t="s">
        <v>90</v>
      </c>
      <c r="J3901" s="336">
        <v>7.2800000000000004E-2</v>
      </c>
      <c r="K3901" s="337">
        <v>811.12</v>
      </c>
      <c r="L3901" s="337">
        <v>59.04</v>
      </c>
      <c r="M3901" s="346"/>
    </row>
    <row r="3902" spans="2:13" ht="25.5" outlineLevel="1" x14ac:dyDescent="0.2">
      <c r="B3902" s="345"/>
      <c r="C3902" s="490" t="s">
        <v>1903</v>
      </c>
      <c r="D3902" s="467" t="s">
        <v>2014</v>
      </c>
      <c r="E3902" s="442" t="s">
        <v>14</v>
      </c>
      <c r="F3902" s="442" t="s">
        <v>2015</v>
      </c>
      <c r="G3902" s="468" t="s">
        <v>1916</v>
      </c>
      <c r="H3902" s="468"/>
      <c r="I3902" s="335" t="s">
        <v>1050</v>
      </c>
      <c r="J3902" s="336">
        <v>3.5684</v>
      </c>
      <c r="K3902" s="337">
        <v>28.33</v>
      </c>
      <c r="L3902" s="337">
        <v>101.09</v>
      </c>
      <c r="M3902" s="346"/>
    </row>
    <row r="3903" spans="2:13" ht="25.5" outlineLevel="1" x14ac:dyDescent="0.2">
      <c r="B3903" s="345"/>
      <c r="C3903" s="490" t="s">
        <v>1903</v>
      </c>
      <c r="D3903" s="467" t="s">
        <v>1997</v>
      </c>
      <c r="E3903" s="442" t="s">
        <v>14</v>
      </c>
      <c r="F3903" s="442" t="s">
        <v>1998</v>
      </c>
      <c r="G3903" s="468" t="s">
        <v>1916</v>
      </c>
      <c r="H3903" s="468"/>
      <c r="I3903" s="335" t="s">
        <v>1050</v>
      </c>
      <c r="J3903" s="336">
        <v>2.8037999999999998</v>
      </c>
      <c r="K3903" s="337">
        <v>21.09</v>
      </c>
      <c r="L3903" s="337">
        <v>59.13</v>
      </c>
      <c r="M3903" s="346"/>
    </row>
    <row r="3904" spans="2:13" outlineLevel="1" x14ac:dyDescent="0.2">
      <c r="B3904" s="345"/>
      <c r="C3904" s="493" t="s">
        <v>1991</v>
      </c>
      <c r="D3904" s="472" t="s">
        <v>1791</v>
      </c>
      <c r="E3904" s="444" t="s">
        <v>14</v>
      </c>
      <c r="F3904" s="444" t="s">
        <v>1792</v>
      </c>
      <c r="G3904" s="473" t="s">
        <v>1993</v>
      </c>
      <c r="H3904" s="473"/>
      <c r="I3904" s="339" t="s">
        <v>29</v>
      </c>
      <c r="J3904" s="340">
        <v>20.761500000000002</v>
      </c>
      <c r="K3904" s="341">
        <v>3.3</v>
      </c>
      <c r="L3904" s="341">
        <v>68.510000000000005</v>
      </c>
      <c r="M3904" s="346"/>
    </row>
    <row r="3905" spans="2:13" ht="25.5" outlineLevel="1" x14ac:dyDescent="0.2">
      <c r="B3905" s="345"/>
      <c r="C3905" s="493" t="s">
        <v>1991</v>
      </c>
      <c r="D3905" s="472" t="s">
        <v>1841</v>
      </c>
      <c r="E3905" s="444" t="s">
        <v>14</v>
      </c>
      <c r="F3905" s="444" t="s">
        <v>1842</v>
      </c>
      <c r="G3905" s="473" t="s">
        <v>1993</v>
      </c>
      <c r="H3905" s="473"/>
      <c r="I3905" s="339" t="s">
        <v>1892</v>
      </c>
      <c r="J3905" s="340">
        <v>5.4000000000000003E-3</v>
      </c>
      <c r="K3905" s="341">
        <v>8.6</v>
      </c>
      <c r="L3905" s="341">
        <v>0.04</v>
      </c>
      <c r="M3905" s="346"/>
    </row>
    <row r="3906" spans="2:13" outlineLevel="1" x14ac:dyDescent="0.2">
      <c r="B3906" s="345"/>
      <c r="C3906" s="493" t="s">
        <v>1991</v>
      </c>
      <c r="D3906" s="472" t="s">
        <v>2077</v>
      </c>
      <c r="E3906" s="444" t="s">
        <v>14</v>
      </c>
      <c r="F3906" s="444" t="s">
        <v>1402</v>
      </c>
      <c r="G3906" s="473" t="s">
        <v>1993</v>
      </c>
      <c r="H3906" s="473"/>
      <c r="I3906" s="339" t="s">
        <v>83</v>
      </c>
      <c r="J3906" s="340">
        <v>0.11840000000000001</v>
      </c>
      <c r="K3906" s="341">
        <v>8.6199999999999992</v>
      </c>
      <c r="L3906" s="341">
        <v>1.02</v>
      </c>
      <c r="M3906" s="346"/>
    </row>
    <row r="3907" spans="2:13" outlineLevel="1" x14ac:dyDescent="0.2">
      <c r="B3907" s="345"/>
      <c r="C3907" s="493" t="s">
        <v>1991</v>
      </c>
      <c r="D3907" s="472" t="s">
        <v>1877</v>
      </c>
      <c r="E3907" s="444" t="s">
        <v>14</v>
      </c>
      <c r="F3907" s="444" t="s">
        <v>1878</v>
      </c>
      <c r="G3907" s="473" t="s">
        <v>1993</v>
      </c>
      <c r="H3907" s="473"/>
      <c r="I3907" s="339" t="s">
        <v>166</v>
      </c>
      <c r="J3907" s="340">
        <v>1.2500000000000001E-2</v>
      </c>
      <c r="K3907" s="341">
        <v>23.12</v>
      </c>
      <c r="L3907" s="341">
        <v>0.28000000000000003</v>
      </c>
      <c r="M3907" s="346"/>
    </row>
    <row r="3908" spans="2:13" outlineLevel="1" x14ac:dyDescent="0.2">
      <c r="B3908" s="345"/>
      <c r="C3908" s="493" t="s">
        <v>1991</v>
      </c>
      <c r="D3908" s="472" t="s">
        <v>2136</v>
      </c>
      <c r="E3908" s="444" t="s">
        <v>14</v>
      </c>
      <c r="F3908" s="444" t="s">
        <v>1419</v>
      </c>
      <c r="G3908" s="473" t="s">
        <v>1993</v>
      </c>
      <c r="H3908" s="473"/>
      <c r="I3908" s="339" t="s">
        <v>83</v>
      </c>
      <c r="J3908" s="340">
        <v>0.14080000000000001</v>
      </c>
      <c r="K3908" s="341">
        <v>3.01</v>
      </c>
      <c r="L3908" s="341">
        <v>0.42</v>
      </c>
      <c r="M3908" s="346"/>
    </row>
    <row r="3909" spans="2:13" ht="25.5" outlineLevel="1" x14ac:dyDescent="0.2">
      <c r="B3909" s="345"/>
      <c r="C3909" s="493" t="s">
        <v>1991</v>
      </c>
      <c r="D3909" s="472" t="s">
        <v>2078</v>
      </c>
      <c r="E3909" s="444" t="s">
        <v>14</v>
      </c>
      <c r="F3909" s="444" t="s">
        <v>1438</v>
      </c>
      <c r="G3909" s="473" t="s">
        <v>1993</v>
      </c>
      <c r="H3909" s="473"/>
      <c r="I3909" s="339" t="s">
        <v>83</v>
      </c>
      <c r="J3909" s="340">
        <v>0.44159999999999999</v>
      </c>
      <c r="K3909" s="341">
        <v>24.66</v>
      </c>
      <c r="L3909" s="341">
        <v>10.88</v>
      </c>
      <c r="M3909" s="346"/>
    </row>
    <row r="3910" spans="2:13" outlineLevel="1" x14ac:dyDescent="0.2">
      <c r="B3910" s="345"/>
      <c r="C3910" s="491"/>
      <c r="D3910" s="469"/>
      <c r="E3910" s="469"/>
      <c r="F3910" s="469"/>
      <c r="G3910" s="469" t="s">
        <v>1917</v>
      </c>
      <c r="H3910" s="470">
        <v>80.627200913676603</v>
      </c>
      <c r="I3910" s="469" t="s">
        <v>1918</v>
      </c>
      <c r="J3910" s="470">
        <v>88.8</v>
      </c>
      <c r="K3910" s="469" t="s">
        <v>1919</v>
      </c>
      <c r="L3910" s="470">
        <v>169.43</v>
      </c>
      <c r="M3910" s="346"/>
    </row>
    <row r="3911" spans="2:13" ht="13.5" outlineLevel="1" thickBot="1" x14ac:dyDescent="0.25">
      <c r="B3911" s="345"/>
      <c r="C3911" s="491"/>
      <c r="D3911" s="469"/>
      <c r="E3911" s="469"/>
      <c r="F3911" s="469"/>
      <c r="G3911" s="469" t="s">
        <v>1920</v>
      </c>
      <c r="H3911" s="470">
        <v>105.22</v>
      </c>
      <c r="I3911" s="469"/>
      <c r="J3911" s="471" t="s">
        <v>1921</v>
      </c>
      <c r="K3911" s="471"/>
      <c r="L3911" s="470">
        <v>578.54999999999995</v>
      </c>
      <c r="M3911" s="346"/>
    </row>
    <row r="3912" spans="2:13" ht="13.5" outlineLevel="1" thickTop="1" x14ac:dyDescent="0.2">
      <c r="B3912" s="345"/>
      <c r="C3912" s="492"/>
      <c r="D3912" s="338"/>
      <c r="E3912" s="338"/>
      <c r="F3912" s="338"/>
      <c r="G3912" s="338"/>
      <c r="H3912" s="338"/>
      <c r="I3912" s="338"/>
      <c r="J3912" s="338"/>
      <c r="K3912" s="338"/>
      <c r="L3912" s="338"/>
      <c r="M3912" s="346"/>
    </row>
    <row r="3913" spans="2:13" ht="15" outlineLevel="1" x14ac:dyDescent="0.2">
      <c r="B3913" s="345"/>
      <c r="C3913" s="488"/>
      <c r="D3913" s="462" t="s">
        <v>1</v>
      </c>
      <c r="E3913" s="461" t="s">
        <v>2</v>
      </c>
      <c r="F3913" s="461" t="s">
        <v>3</v>
      </c>
      <c r="G3913" s="463" t="s">
        <v>1900</v>
      </c>
      <c r="H3913" s="463"/>
      <c r="I3913" s="464" t="s">
        <v>4</v>
      </c>
      <c r="J3913" s="462" t="s">
        <v>5</v>
      </c>
      <c r="K3913" s="462" t="s">
        <v>6</v>
      </c>
      <c r="L3913" s="462" t="s">
        <v>7</v>
      </c>
      <c r="M3913" s="346"/>
    </row>
    <row r="3914" spans="2:13" ht="63.75" outlineLevel="1" x14ac:dyDescent="0.2">
      <c r="B3914" s="345"/>
      <c r="C3914" s="489" t="s">
        <v>1901</v>
      </c>
      <c r="D3914" s="465" t="s">
        <v>1950</v>
      </c>
      <c r="E3914" s="443" t="s">
        <v>14</v>
      </c>
      <c r="F3914" s="443" t="s">
        <v>1951</v>
      </c>
      <c r="G3914" s="466" t="s">
        <v>1948</v>
      </c>
      <c r="H3914" s="466"/>
      <c r="I3914" s="332" t="s">
        <v>29</v>
      </c>
      <c r="J3914" s="333">
        <v>1</v>
      </c>
      <c r="K3914" s="334">
        <v>13.35</v>
      </c>
      <c r="L3914" s="334">
        <v>13.35</v>
      </c>
      <c r="M3914" s="346"/>
    </row>
    <row r="3915" spans="2:13" ht="25.5" outlineLevel="1" x14ac:dyDescent="0.2">
      <c r="B3915" s="345"/>
      <c r="C3915" s="490" t="s">
        <v>1903</v>
      </c>
      <c r="D3915" s="467" t="s">
        <v>2174</v>
      </c>
      <c r="E3915" s="442" t="s">
        <v>14</v>
      </c>
      <c r="F3915" s="442" t="s">
        <v>2175</v>
      </c>
      <c r="G3915" s="468" t="s">
        <v>1916</v>
      </c>
      <c r="H3915" s="468"/>
      <c r="I3915" s="335" t="s">
        <v>1050</v>
      </c>
      <c r="J3915" s="336">
        <v>0.14299999999999999</v>
      </c>
      <c r="K3915" s="337">
        <v>22.19</v>
      </c>
      <c r="L3915" s="337">
        <v>3.17</v>
      </c>
      <c r="M3915" s="346"/>
    </row>
    <row r="3916" spans="2:13" ht="25.5" outlineLevel="1" x14ac:dyDescent="0.2">
      <c r="B3916" s="345"/>
      <c r="C3916" s="490" t="s">
        <v>1903</v>
      </c>
      <c r="D3916" s="467" t="s">
        <v>1995</v>
      </c>
      <c r="E3916" s="442" t="s">
        <v>14</v>
      </c>
      <c r="F3916" s="442" t="s">
        <v>1996</v>
      </c>
      <c r="G3916" s="468" t="s">
        <v>1916</v>
      </c>
      <c r="H3916" s="468"/>
      <c r="I3916" s="335" t="s">
        <v>1050</v>
      </c>
      <c r="J3916" s="336">
        <v>0.14299999999999999</v>
      </c>
      <c r="K3916" s="337">
        <v>28.58</v>
      </c>
      <c r="L3916" s="337">
        <v>4.08</v>
      </c>
      <c r="M3916" s="346"/>
    </row>
    <row r="3917" spans="2:13" ht="25.5" outlineLevel="1" x14ac:dyDescent="0.2">
      <c r="B3917" s="345"/>
      <c r="C3917" s="493" t="s">
        <v>1991</v>
      </c>
      <c r="D3917" s="472" t="s">
        <v>1825</v>
      </c>
      <c r="E3917" s="444" t="s">
        <v>14</v>
      </c>
      <c r="F3917" s="444" t="s">
        <v>1826</v>
      </c>
      <c r="G3917" s="473" t="s">
        <v>1993</v>
      </c>
      <c r="H3917" s="473"/>
      <c r="I3917" s="339" t="s">
        <v>29</v>
      </c>
      <c r="J3917" s="340">
        <v>1</v>
      </c>
      <c r="K3917" s="341">
        <v>6.1</v>
      </c>
      <c r="L3917" s="341">
        <v>6.1</v>
      </c>
      <c r="M3917" s="346"/>
    </row>
    <row r="3918" spans="2:13" outlineLevel="1" x14ac:dyDescent="0.2">
      <c r="B3918" s="345"/>
      <c r="C3918" s="491"/>
      <c r="D3918" s="469"/>
      <c r="E3918" s="469"/>
      <c r="F3918" s="469"/>
      <c r="G3918" s="469" t="s">
        <v>1917</v>
      </c>
      <c r="H3918" s="470">
        <v>2.3746074045874179</v>
      </c>
      <c r="I3918" s="469" t="s">
        <v>1918</v>
      </c>
      <c r="J3918" s="470">
        <v>2.62</v>
      </c>
      <c r="K3918" s="469" t="s">
        <v>1919</v>
      </c>
      <c r="L3918" s="470">
        <v>4.99</v>
      </c>
      <c r="M3918" s="346"/>
    </row>
    <row r="3919" spans="2:13" ht="13.5" outlineLevel="1" thickBot="1" x14ac:dyDescent="0.25">
      <c r="B3919" s="345"/>
      <c r="C3919" s="491"/>
      <c r="D3919" s="469"/>
      <c r="E3919" s="469"/>
      <c r="F3919" s="469"/>
      <c r="G3919" s="469" t="s">
        <v>1920</v>
      </c>
      <c r="H3919" s="470">
        <v>2.96</v>
      </c>
      <c r="I3919" s="469"/>
      <c r="J3919" s="471" t="s">
        <v>1921</v>
      </c>
      <c r="K3919" s="471"/>
      <c r="L3919" s="470">
        <v>16.309999999999999</v>
      </c>
      <c r="M3919" s="346"/>
    </row>
    <row r="3920" spans="2:13" ht="13.5" outlineLevel="1" thickTop="1" x14ac:dyDescent="0.2">
      <c r="B3920" s="345"/>
      <c r="C3920" s="492"/>
      <c r="D3920" s="338"/>
      <c r="E3920" s="338"/>
      <c r="F3920" s="338"/>
      <c r="G3920" s="338"/>
      <c r="H3920" s="338"/>
      <c r="I3920" s="338"/>
      <c r="J3920" s="338"/>
      <c r="K3920" s="338"/>
      <c r="L3920" s="338"/>
      <c r="M3920" s="346"/>
    </row>
    <row r="3921" spans="2:13" ht="15" outlineLevel="1" x14ac:dyDescent="0.2">
      <c r="B3921" s="345"/>
      <c r="C3921" s="488"/>
      <c r="D3921" s="462" t="s">
        <v>1</v>
      </c>
      <c r="E3921" s="461" t="s">
        <v>2</v>
      </c>
      <c r="F3921" s="461" t="s">
        <v>3</v>
      </c>
      <c r="G3921" s="463" t="s">
        <v>1900</v>
      </c>
      <c r="H3921" s="463"/>
      <c r="I3921" s="464" t="s">
        <v>4</v>
      </c>
      <c r="J3921" s="462" t="s">
        <v>5</v>
      </c>
      <c r="K3921" s="462" t="s">
        <v>6</v>
      </c>
      <c r="L3921" s="462" t="s">
        <v>7</v>
      </c>
      <c r="M3921" s="346"/>
    </row>
    <row r="3922" spans="2:13" ht="25.5" outlineLevel="1" x14ac:dyDescent="0.2">
      <c r="B3922" s="345"/>
      <c r="C3922" s="489" t="s">
        <v>1901</v>
      </c>
      <c r="D3922" s="465" t="s">
        <v>2523</v>
      </c>
      <c r="E3922" s="443" t="s">
        <v>14</v>
      </c>
      <c r="F3922" s="443" t="s">
        <v>2524</v>
      </c>
      <c r="G3922" s="466" t="s">
        <v>1916</v>
      </c>
      <c r="H3922" s="466"/>
      <c r="I3922" s="332" t="s">
        <v>1050</v>
      </c>
      <c r="J3922" s="333">
        <v>1</v>
      </c>
      <c r="K3922" s="334">
        <v>26.25</v>
      </c>
      <c r="L3922" s="334">
        <v>26.25</v>
      </c>
      <c r="M3922" s="346"/>
    </row>
    <row r="3923" spans="2:13" ht="25.5" outlineLevel="1" x14ac:dyDescent="0.2">
      <c r="B3923" s="345"/>
      <c r="C3923" s="490" t="s">
        <v>1903</v>
      </c>
      <c r="D3923" s="467" t="s">
        <v>2699</v>
      </c>
      <c r="E3923" s="442" t="s">
        <v>14</v>
      </c>
      <c r="F3923" s="442" t="s">
        <v>2700</v>
      </c>
      <c r="G3923" s="468" t="s">
        <v>1916</v>
      </c>
      <c r="H3923" s="468"/>
      <c r="I3923" s="335" t="s">
        <v>1050</v>
      </c>
      <c r="J3923" s="336">
        <v>1</v>
      </c>
      <c r="K3923" s="337">
        <v>0.17</v>
      </c>
      <c r="L3923" s="337">
        <v>0.17</v>
      </c>
      <c r="M3923" s="346"/>
    </row>
    <row r="3924" spans="2:13" outlineLevel="1" x14ac:dyDescent="0.2">
      <c r="B3924" s="345"/>
      <c r="C3924" s="493" t="s">
        <v>1991</v>
      </c>
      <c r="D3924" s="472" t="s">
        <v>2610</v>
      </c>
      <c r="E3924" s="444" t="s">
        <v>14</v>
      </c>
      <c r="F3924" s="444" t="s">
        <v>1213</v>
      </c>
      <c r="G3924" s="473" t="s">
        <v>2596</v>
      </c>
      <c r="H3924" s="473"/>
      <c r="I3924" s="339" t="s">
        <v>1050</v>
      </c>
      <c r="J3924" s="340">
        <v>1</v>
      </c>
      <c r="K3924" s="341">
        <v>3.29</v>
      </c>
      <c r="L3924" s="341">
        <v>3.29</v>
      </c>
      <c r="M3924" s="346"/>
    </row>
    <row r="3925" spans="2:13" outlineLevel="1" x14ac:dyDescent="0.2">
      <c r="B3925" s="345"/>
      <c r="C3925" s="493" t="s">
        <v>1991</v>
      </c>
      <c r="D3925" s="472" t="s">
        <v>2701</v>
      </c>
      <c r="E3925" s="444" t="s">
        <v>14</v>
      </c>
      <c r="F3925" s="444" t="s">
        <v>1306</v>
      </c>
      <c r="G3925" s="473" t="s">
        <v>2019</v>
      </c>
      <c r="H3925" s="473"/>
      <c r="I3925" s="339" t="s">
        <v>1050</v>
      </c>
      <c r="J3925" s="340">
        <v>1</v>
      </c>
      <c r="K3925" s="341">
        <v>18.170000000000002</v>
      </c>
      <c r="L3925" s="341">
        <v>18.170000000000002</v>
      </c>
      <c r="M3925" s="346"/>
    </row>
    <row r="3926" spans="2:13" outlineLevel="1" x14ac:dyDescent="0.2">
      <c r="B3926" s="345"/>
      <c r="C3926" s="493" t="s">
        <v>1991</v>
      </c>
      <c r="D3926" s="472" t="s">
        <v>2612</v>
      </c>
      <c r="E3926" s="444" t="s">
        <v>14</v>
      </c>
      <c r="F3926" s="444" t="s">
        <v>1284</v>
      </c>
      <c r="G3926" s="473" t="s">
        <v>1994</v>
      </c>
      <c r="H3926" s="473"/>
      <c r="I3926" s="339" t="s">
        <v>1050</v>
      </c>
      <c r="J3926" s="340">
        <v>1</v>
      </c>
      <c r="K3926" s="341">
        <v>1.17</v>
      </c>
      <c r="L3926" s="341">
        <v>1.17</v>
      </c>
      <c r="M3926" s="346"/>
    </row>
    <row r="3927" spans="2:13" ht="25.5" outlineLevel="1" x14ac:dyDescent="0.2">
      <c r="B3927" s="345"/>
      <c r="C3927" s="493" t="s">
        <v>1991</v>
      </c>
      <c r="D3927" s="472" t="s">
        <v>2613</v>
      </c>
      <c r="E3927" s="444" t="s">
        <v>14</v>
      </c>
      <c r="F3927" s="444" t="s">
        <v>1305</v>
      </c>
      <c r="G3927" s="473" t="s">
        <v>1994</v>
      </c>
      <c r="H3927" s="473"/>
      <c r="I3927" s="339" t="s">
        <v>1050</v>
      </c>
      <c r="J3927" s="340">
        <v>1</v>
      </c>
      <c r="K3927" s="341">
        <v>0.84</v>
      </c>
      <c r="L3927" s="341">
        <v>0.84</v>
      </c>
      <c r="M3927" s="346"/>
    </row>
    <row r="3928" spans="2:13" outlineLevel="1" x14ac:dyDescent="0.2">
      <c r="B3928" s="345"/>
      <c r="C3928" s="493" t="s">
        <v>1991</v>
      </c>
      <c r="D3928" s="472" t="s">
        <v>2595</v>
      </c>
      <c r="E3928" s="444" t="s">
        <v>14</v>
      </c>
      <c r="F3928" s="444" t="s">
        <v>1237</v>
      </c>
      <c r="G3928" s="473" t="s">
        <v>2596</v>
      </c>
      <c r="H3928" s="473"/>
      <c r="I3928" s="339" t="s">
        <v>1050</v>
      </c>
      <c r="J3928" s="340">
        <v>1</v>
      </c>
      <c r="K3928" s="341">
        <v>1.05</v>
      </c>
      <c r="L3928" s="341">
        <v>1.05</v>
      </c>
      <c r="M3928" s="346"/>
    </row>
    <row r="3929" spans="2:13" outlineLevel="1" x14ac:dyDescent="0.2">
      <c r="B3929" s="345"/>
      <c r="C3929" s="493" t="s">
        <v>1991</v>
      </c>
      <c r="D3929" s="472" t="s">
        <v>2597</v>
      </c>
      <c r="E3929" s="444" t="s">
        <v>14</v>
      </c>
      <c r="F3929" s="444" t="s">
        <v>1373</v>
      </c>
      <c r="G3929" s="473" t="s">
        <v>2010</v>
      </c>
      <c r="H3929" s="473"/>
      <c r="I3929" s="339" t="s">
        <v>1050</v>
      </c>
      <c r="J3929" s="340">
        <v>1</v>
      </c>
      <c r="K3929" s="341">
        <v>0.06</v>
      </c>
      <c r="L3929" s="341">
        <v>0.06</v>
      </c>
      <c r="M3929" s="346"/>
    </row>
    <row r="3930" spans="2:13" outlineLevel="1" x14ac:dyDescent="0.2">
      <c r="B3930" s="345"/>
      <c r="C3930" s="493" t="s">
        <v>1991</v>
      </c>
      <c r="D3930" s="472" t="s">
        <v>2614</v>
      </c>
      <c r="E3930" s="444" t="s">
        <v>14</v>
      </c>
      <c r="F3930" s="444" t="s">
        <v>1227</v>
      </c>
      <c r="G3930" s="473" t="s">
        <v>2271</v>
      </c>
      <c r="H3930" s="473"/>
      <c r="I3930" s="339" t="s">
        <v>1050</v>
      </c>
      <c r="J3930" s="340">
        <v>1</v>
      </c>
      <c r="K3930" s="341">
        <v>1.5</v>
      </c>
      <c r="L3930" s="341">
        <v>1.5</v>
      </c>
      <c r="M3930" s="346"/>
    </row>
    <row r="3931" spans="2:13" outlineLevel="1" x14ac:dyDescent="0.2">
      <c r="B3931" s="345"/>
      <c r="C3931" s="491"/>
      <c r="D3931" s="469"/>
      <c r="E3931" s="469"/>
      <c r="F3931" s="469"/>
      <c r="G3931" s="469" t="s">
        <v>1917</v>
      </c>
      <c r="H3931" s="470">
        <v>8.7275150000000004</v>
      </c>
      <c r="I3931" s="469" t="s">
        <v>1918</v>
      </c>
      <c r="J3931" s="470">
        <v>9.61</v>
      </c>
      <c r="K3931" s="469" t="s">
        <v>1919</v>
      </c>
      <c r="L3931" s="470">
        <v>18.34</v>
      </c>
      <c r="M3931" s="346"/>
    </row>
    <row r="3932" spans="2:13" ht="13.5" outlineLevel="1" thickBot="1" x14ac:dyDescent="0.25">
      <c r="B3932" s="345"/>
      <c r="C3932" s="491"/>
      <c r="D3932" s="469"/>
      <c r="E3932" s="469"/>
      <c r="F3932" s="469"/>
      <c r="G3932" s="469" t="s">
        <v>1920</v>
      </c>
      <c r="H3932" s="470">
        <v>5.83</v>
      </c>
      <c r="I3932" s="469"/>
      <c r="J3932" s="471" t="s">
        <v>1921</v>
      </c>
      <c r="K3932" s="471"/>
      <c r="L3932" s="470">
        <v>32.08</v>
      </c>
      <c r="M3932" s="346"/>
    </row>
    <row r="3933" spans="2:13" ht="13.5" outlineLevel="1" thickTop="1" x14ac:dyDescent="0.2">
      <c r="B3933" s="345"/>
      <c r="C3933" s="492"/>
      <c r="D3933" s="338"/>
      <c r="E3933" s="338"/>
      <c r="F3933" s="338"/>
      <c r="G3933" s="338"/>
      <c r="H3933" s="338"/>
      <c r="I3933" s="338"/>
      <c r="J3933" s="338"/>
      <c r="K3933" s="338"/>
      <c r="L3933" s="338"/>
      <c r="M3933" s="346"/>
    </row>
    <row r="3934" spans="2:13" ht="15" outlineLevel="1" x14ac:dyDescent="0.2">
      <c r="B3934" s="345"/>
      <c r="C3934" s="488"/>
      <c r="D3934" s="462" t="s">
        <v>1</v>
      </c>
      <c r="E3934" s="461" t="s">
        <v>2</v>
      </c>
      <c r="F3934" s="461" t="s">
        <v>3</v>
      </c>
      <c r="G3934" s="463" t="s">
        <v>1900</v>
      </c>
      <c r="H3934" s="463"/>
      <c r="I3934" s="464" t="s">
        <v>4</v>
      </c>
      <c r="J3934" s="462" t="s">
        <v>5</v>
      </c>
      <c r="K3934" s="462" t="s">
        <v>6</v>
      </c>
      <c r="L3934" s="462" t="s">
        <v>7</v>
      </c>
      <c r="M3934" s="346"/>
    </row>
    <row r="3935" spans="2:13" ht="51" outlineLevel="1" x14ac:dyDescent="0.2">
      <c r="B3935" s="345"/>
      <c r="C3935" s="489" t="s">
        <v>1901</v>
      </c>
      <c r="D3935" s="465" t="s">
        <v>2049</v>
      </c>
      <c r="E3935" s="443" t="s">
        <v>14</v>
      </c>
      <c r="F3935" s="443" t="s">
        <v>2050</v>
      </c>
      <c r="G3935" s="466" t="s">
        <v>1902</v>
      </c>
      <c r="H3935" s="466"/>
      <c r="I3935" s="332" t="s">
        <v>2026</v>
      </c>
      <c r="J3935" s="333">
        <v>1</v>
      </c>
      <c r="K3935" s="334">
        <v>48.07</v>
      </c>
      <c r="L3935" s="334">
        <v>48.07</v>
      </c>
      <c r="M3935" s="346"/>
    </row>
    <row r="3936" spans="2:13" ht="51" outlineLevel="1" x14ac:dyDescent="0.2">
      <c r="B3936" s="345"/>
      <c r="C3936" s="490" t="s">
        <v>1903</v>
      </c>
      <c r="D3936" s="467" t="s">
        <v>2702</v>
      </c>
      <c r="E3936" s="442" t="s">
        <v>14</v>
      </c>
      <c r="F3936" s="442" t="s">
        <v>2703</v>
      </c>
      <c r="G3936" s="468" t="s">
        <v>1902</v>
      </c>
      <c r="H3936" s="468"/>
      <c r="I3936" s="335" t="s">
        <v>1050</v>
      </c>
      <c r="J3936" s="336">
        <v>1</v>
      </c>
      <c r="K3936" s="337">
        <v>3.72</v>
      </c>
      <c r="L3936" s="337">
        <v>3.72</v>
      </c>
      <c r="M3936" s="346"/>
    </row>
    <row r="3937" spans="2:13" ht="51" outlineLevel="1" x14ac:dyDescent="0.2">
      <c r="B3937" s="345"/>
      <c r="C3937" s="490" t="s">
        <v>1903</v>
      </c>
      <c r="D3937" s="467" t="s">
        <v>2704</v>
      </c>
      <c r="E3937" s="442" t="s">
        <v>14</v>
      </c>
      <c r="F3937" s="442" t="s">
        <v>2705</v>
      </c>
      <c r="G3937" s="468" t="s">
        <v>1902</v>
      </c>
      <c r="H3937" s="468"/>
      <c r="I3937" s="335" t="s">
        <v>1050</v>
      </c>
      <c r="J3937" s="336">
        <v>1</v>
      </c>
      <c r="K3937" s="337">
        <v>19.059999999999999</v>
      </c>
      <c r="L3937" s="337">
        <v>19.059999999999999</v>
      </c>
      <c r="M3937" s="346"/>
    </row>
    <row r="3938" spans="2:13" ht="51" outlineLevel="1" x14ac:dyDescent="0.2">
      <c r="B3938" s="345"/>
      <c r="C3938" s="490" t="s">
        <v>1903</v>
      </c>
      <c r="D3938" s="467" t="s">
        <v>2706</v>
      </c>
      <c r="E3938" s="442" t="s">
        <v>14</v>
      </c>
      <c r="F3938" s="442" t="s">
        <v>2707</v>
      </c>
      <c r="G3938" s="468" t="s">
        <v>1902</v>
      </c>
      <c r="H3938" s="468"/>
      <c r="I3938" s="335" t="s">
        <v>1050</v>
      </c>
      <c r="J3938" s="336">
        <v>1</v>
      </c>
      <c r="K3938" s="337">
        <v>2.94</v>
      </c>
      <c r="L3938" s="337">
        <v>2.94</v>
      </c>
      <c r="M3938" s="346"/>
    </row>
    <row r="3939" spans="2:13" ht="25.5" outlineLevel="1" x14ac:dyDescent="0.2">
      <c r="B3939" s="345"/>
      <c r="C3939" s="490" t="s">
        <v>1903</v>
      </c>
      <c r="D3939" s="467" t="s">
        <v>2708</v>
      </c>
      <c r="E3939" s="442" t="s">
        <v>14</v>
      </c>
      <c r="F3939" s="442" t="s">
        <v>2709</v>
      </c>
      <c r="G3939" s="468" t="s">
        <v>1916</v>
      </c>
      <c r="H3939" s="468"/>
      <c r="I3939" s="335" t="s">
        <v>1050</v>
      </c>
      <c r="J3939" s="336">
        <v>1</v>
      </c>
      <c r="K3939" s="337">
        <v>22.35</v>
      </c>
      <c r="L3939" s="337">
        <v>22.35</v>
      </c>
      <c r="M3939" s="346"/>
    </row>
    <row r="3940" spans="2:13" outlineLevel="1" x14ac:dyDescent="0.2">
      <c r="B3940" s="345"/>
      <c r="C3940" s="491"/>
      <c r="D3940" s="469"/>
      <c r="E3940" s="469"/>
      <c r="F3940" s="469"/>
      <c r="G3940" s="469" t="s">
        <v>1917</v>
      </c>
      <c r="H3940" s="470">
        <v>7.4331398000000002</v>
      </c>
      <c r="I3940" s="469" t="s">
        <v>1918</v>
      </c>
      <c r="J3940" s="470">
        <v>8.19</v>
      </c>
      <c r="K3940" s="469" t="s">
        <v>1919</v>
      </c>
      <c r="L3940" s="470">
        <v>15.62</v>
      </c>
      <c r="M3940" s="346"/>
    </row>
    <row r="3941" spans="2:13" ht="13.5" outlineLevel="1" thickBot="1" x14ac:dyDescent="0.25">
      <c r="B3941" s="345"/>
      <c r="C3941" s="491"/>
      <c r="D3941" s="469"/>
      <c r="E3941" s="469"/>
      <c r="F3941" s="469"/>
      <c r="G3941" s="469" t="s">
        <v>1920</v>
      </c>
      <c r="H3941" s="470">
        <v>10.68</v>
      </c>
      <c r="I3941" s="469"/>
      <c r="J3941" s="471" t="s">
        <v>1921</v>
      </c>
      <c r="K3941" s="471"/>
      <c r="L3941" s="470">
        <v>58.75</v>
      </c>
      <c r="M3941" s="346"/>
    </row>
    <row r="3942" spans="2:13" ht="13.5" outlineLevel="1" thickTop="1" x14ac:dyDescent="0.2">
      <c r="B3942" s="345"/>
      <c r="C3942" s="492"/>
      <c r="D3942" s="338"/>
      <c r="E3942" s="338"/>
      <c r="F3942" s="338"/>
      <c r="G3942" s="338"/>
      <c r="H3942" s="338"/>
      <c r="I3942" s="338"/>
      <c r="J3942" s="338"/>
      <c r="K3942" s="338"/>
      <c r="L3942" s="338"/>
      <c r="M3942" s="346"/>
    </row>
    <row r="3943" spans="2:13" ht="15" outlineLevel="1" x14ac:dyDescent="0.2">
      <c r="B3943" s="345"/>
      <c r="C3943" s="488"/>
      <c r="D3943" s="462" t="s">
        <v>1</v>
      </c>
      <c r="E3943" s="461" t="s">
        <v>2</v>
      </c>
      <c r="F3943" s="461" t="s">
        <v>3</v>
      </c>
      <c r="G3943" s="463" t="s">
        <v>1900</v>
      </c>
      <c r="H3943" s="463"/>
      <c r="I3943" s="464" t="s">
        <v>4</v>
      </c>
      <c r="J3943" s="462" t="s">
        <v>5</v>
      </c>
      <c r="K3943" s="462" t="s">
        <v>6</v>
      </c>
      <c r="L3943" s="462" t="s">
        <v>7</v>
      </c>
      <c r="M3943" s="346"/>
    </row>
    <row r="3944" spans="2:13" ht="51" outlineLevel="1" x14ac:dyDescent="0.2">
      <c r="B3944" s="345"/>
      <c r="C3944" s="489" t="s">
        <v>1901</v>
      </c>
      <c r="D3944" s="465" t="s">
        <v>2051</v>
      </c>
      <c r="E3944" s="443" t="s">
        <v>14</v>
      </c>
      <c r="F3944" s="443" t="s">
        <v>2052</v>
      </c>
      <c r="G3944" s="466" t="s">
        <v>1902</v>
      </c>
      <c r="H3944" s="466"/>
      <c r="I3944" s="332" t="s">
        <v>16</v>
      </c>
      <c r="J3944" s="333">
        <v>1</v>
      </c>
      <c r="K3944" s="334">
        <v>172.62</v>
      </c>
      <c r="L3944" s="334">
        <v>172.62</v>
      </c>
      <c r="M3944" s="346"/>
    </row>
    <row r="3945" spans="2:13" ht="51" outlineLevel="1" x14ac:dyDescent="0.2">
      <c r="B3945" s="345"/>
      <c r="C3945" s="490" t="s">
        <v>1903</v>
      </c>
      <c r="D3945" s="467" t="s">
        <v>2710</v>
      </c>
      <c r="E3945" s="442" t="s">
        <v>14</v>
      </c>
      <c r="F3945" s="442" t="s">
        <v>2711</v>
      </c>
      <c r="G3945" s="468" t="s">
        <v>1902</v>
      </c>
      <c r="H3945" s="468"/>
      <c r="I3945" s="335" t="s">
        <v>1050</v>
      </c>
      <c r="J3945" s="336">
        <v>1</v>
      </c>
      <c r="K3945" s="337">
        <v>90.3</v>
      </c>
      <c r="L3945" s="337">
        <v>90.3</v>
      </c>
      <c r="M3945" s="346"/>
    </row>
    <row r="3946" spans="2:13" ht="51" outlineLevel="1" x14ac:dyDescent="0.2">
      <c r="B3946" s="345"/>
      <c r="C3946" s="490" t="s">
        <v>1903</v>
      </c>
      <c r="D3946" s="467" t="s">
        <v>2704</v>
      </c>
      <c r="E3946" s="442" t="s">
        <v>14</v>
      </c>
      <c r="F3946" s="442" t="s">
        <v>2705</v>
      </c>
      <c r="G3946" s="468" t="s">
        <v>1902</v>
      </c>
      <c r="H3946" s="468"/>
      <c r="I3946" s="335" t="s">
        <v>1050</v>
      </c>
      <c r="J3946" s="336">
        <v>1</v>
      </c>
      <c r="K3946" s="337">
        <v>19.059999999999999</v>
      </c>
      <c r="L3946" s="337">
        <v>19.059999999999999</v>
      </c>
      <c r="M3946" s="346"/>
    </row>
    <row r="3947" spans="2:13" ht="51" outlineLevel="1" x14ac:dyDescent="0.2">
      <c r="B3947" s="345"/>
      <c r="C3947" s="490" t="s">
        <v>1903</v>
      </c>
      <c r="D3947" s="467" t="s">
        <v>2702</v>
      </c>
      <c r="E3947" s="442" t="s">
        <v>14</v>
      </c>
      <c r="F3947" s="442" t="s">
        <v>2703</v>
      </c>
      <c r="G3947" s="468" t="s">
        <v>1902</v>
      </c>
      <c r="H3947" s="468"/>
      <c r="I3947" s="335" t="s">
        <v>1050</v>
      </c>
      <c r="J3947" s="336">
        <v>1</v>
      </c>
      <c r="K3947" s="337">
        <v>3.72</v>
      </c>
      <c r="L3947" s="337">
        <v>3.72</v>
      </c>
      <c r="M3947" s="346"/>
    </row>
    <row r="3948" spans="2:13" ht="51" outlineLevel="1" x14ac:dyDescent="0.2">
      <c r="B3948" s="345"/>
      <c r="C3948" s="490" t="s">
        <v>1903</v>
      </c>
      <c r="D3948" s="467" t="s">
        <v>2712</v>
      </c>
      <c r="E3948" s="442" t="s">
        <v>14</v>
      </c>
      <c r="F3948" s="442" t="s">
        <v>2713</v>
      </c>
      <c r="G3948" s="468" t="s">
        <v>1902</v>
      </c>
      <c r="H3948" s="468"/>
      <c r="I3948" s="335" t="s">
        <v>1050</v>
      </c>
      <c r="J3948" s="336">
        <v>1</v>
      </c>
      <c r="K3948" s="337">
        <v>34.25</v>
      </c>
      <c r="L3948" s="337">
        <v>34.25</v>
      </c>
      <c r="M3948" s="346"/>
    </row>
    <row r="3949" spans="2:13" ht="51" outlineLevel="1" x14ac:dyDescent="0.2">
      <c r="B3949" s="345"/>
      <c r="C3949" s="490" t="s">
        <v>1903</v>
      </c>
      <c r="D3949" s="467" t="s">
        <v>2706</v>
      </c>
      <c r="E3949" s="442" t="s">
        <v>14</v>
      </c>
      <c r="F3949" s="442" t="s">
        <v>2707</v>
      </c>
      <c r="G3949" s="468" t="s">
        <v>1902</v>
      </c>
      <c r="H3949" s="468"/>
      <c r="I3949" s="335" t="s">
        <v>1050</v>
      </c>
      <c r="J3949" s="336">
        <v>1</v>
      </c>
      <c r="K3949" s="337">
        <v>2.94</v>
      </c>
      <c r="L3949" s="337">
        <v>2.94</v>
      </c>
      <c r="M3949" s="346"/>
    </row>
    <row r="3950" spans="2:13" ht="25.5" outlineLevel="1" x14ac:dyDescent="0.2">
      <c r="B3950" s="345"/>
      <c r="C3950" s="490" t="s">
        <v>1903</v>
      </c>
      <c r="D3950" s="467" t="s">
        <v>2708</v>
      </c>
      <c r="E3950" s="442" t="s">
        <v>14</v>
      </c>
      <c r="F3950" s="442" t="s">
        <v>2709</v>
      </c>
      <c r="G3950" s="468" t="s">
        <v>1916</v>
      </c>
      <c r="H3950" s="468"/>
      <c r="I3950" s="335" t="s">
        <v>1050</v>
      </c>
      <c r="J3950" s="336">
        <v>1</v>
      </c>
      <c r="K3950" s="337">
        <v>22.35</v>
      </c>
      <c r="L3950" s="337">
        <v>22.35</v>
      </c>
      <c r="M3950" s="346"/>
    </row>
    <row r="3951" spans="2:13" outlineLevel="1" x14ac:dyDescent="0.2">
      <c r="B3951" s="345"/>
      <c r="C3951" s="491"/>
      <c r="D3951" s="469"/>
      <c r="E3951" s="469"/>
      <c r="F3951" s="469"/>
      <c r="G3951" s="469" t="s">
        <v>1917</v>
      </c>
      <c r="H3951" s="470">
        <v>7.4331398000000002</v>
      </c>
      <c r="I3951" s="469" t="s">
        <v>1918</v>
      </c>
      <c r="J3951" s="470">
        <v>8.19</v>
      </c>
      <c r="K3951" s="469" t="s">
        <v>1919</v>
      </c>
      <c r="L3951" s="470">
        <v>15.62</v>
      </c>
      <c r="M3951" s="346"/>
    </row>
    <row r="3952" spans="2:13" ht="13.5" outlineLevel="1" thickBot="1" x14ac:dyDescent="0.25">
      <c r="B3952" s="345"/>
      <c r="C3952" s="491"/>
      <c r="D3952" s="469"/>
      <c r="E3952" s="469"/>
      <c r="F3952" s="469"/>
      <c r="G3952" s="469" t="s">
        <v>1920</v>
      </c>
      <c r="H3952" s="470">
        <v>38.369999999999997</v>
      </c>
      <c r="I3952" s="469"/>
      <c r="J3952" s="471" t="s">
        <v>1921</v>
      </c>
      <c r="K3952" s="471"/>
      <c r="L3952" s="470">
        <v>210.99</v>
      </c>
      <c r="M3952" s="346"/>
    </row>
    <row r="3953" spans="2:13" ht="13.5" outlineLevel="1" thickTop="1" x14ac:dyDescent="0.2">
      <c r="B3953" s="345"/>
      <c r="C3953" s="492"/>
      <c r="D3953" s="338"/>
      <c r="E3953" s="338"/>
      <c r="F3953" s="338"/>
      <c r="G3953" s="338"/>
      <c r="H3953" s="338"/>
      <c r="I3953" s="338"/>
      <c r="J3953" s="338"/>
      <c r="K3953" s="338"/>
      <c r="L3953" s="338"/>
      <c r="M3953" s="346"/>
    </row>
    <row r="3954" spans="2:13" ht="15" outlineLevel="1" x14ac:dyDescent="0.2">
      <c r="B3954" s="345"/>
      <c r="C3954" s="488"/>
      <c r="D3954" s="462" t="s">
        <v>1</v>
      </c>
      <c r="E3954" s="461" t="s">
        <v>2</v>
      </c>
      <c r="F3954" s="461" t="s">
        <v>3</v>
      </c>
      <c r="G3954" s="463" t="s">
        <v>1900</v>
      </c>
      <c r="H3954" s="463"/>
      <c r="I3954" s="464" t="s">
        <v>4</v>
      </c>
      <c r="J3954" s="462" t="s">
        <v>5</v>
      </c>
      <c r="K3954" s="462" t="s">
        <v>6</v>
      </c>
      <c r="L3954" s="462" t="s">
        <v>7</v>
      </c>
      <c r="M3954" s="346"/>
    </row>
    <row r="3955" spans="2:13" ht="51" outlineLevel="1" x14ac:dyDescent="0.2">
      <c r="B3955" s="345"/>
      <c r="C3955" s="489" t="s">
        <v>1901</v>
      </c>
      <c r="D3955" s="465" t="s">
        <v>2704</v>
      </c>
      <c r="E3955" s="443" t="s">
        <v>14</v>
      </c>
      <c r="F3955" s="443" t="s">
        <v>2705</v>
      </c>
      <c r="G3955" s="466" t="s">
        <v>1902</v>
      </c>
      <c r="H3955" s="466"/>
      <c r="I3955" s="332" t="s">
        <v>1050</v>
      </c>
      <c r="J3955" s="333">
        <v>1</v>
      </c>
      <c r="K3955" s="334">
        <v>19.059999999999999</v>
      </c>
      <c r="L3955" s="334">
        <v>19.059999999999999</v>
      </c>
      <c r="M3955" s="346"/>
    </row>
    <row r="3956" spans="2:13" ht="25.5" outlineLevel="1" x14ac:dyDescent="0.2">
      <c r="B3956" s="345"/>
      <c r="C3956" s="493" t="s">
        <v>1991</v>
      </c>
      <c r="D3956" s="472" t="s">
        <v>2714</v>
      </c>
      <c r="E3956" s="444" t="s">
        <v>14</v>
      </c>
      <c r="F3956" s="444" t="s">
        <v>1415</v>
      </c>
      <c r="G3956" s="473" t="s">
        <v>1993</v>
      </c>
      <c r="H3956" s="473"/>
      <c r="I3956" s="339" t="s">
        <v>29</v>
      </c>
      <c r="J3956" s="340">
        <v>6.0300000000000002E-5</v>
      </c>
      <c r="K3956" s="341">
        <v>54685.31</v>
      </c>
      <c r="L3956" s="341">
        <v>3.29</v>
      </c>
      <c r="M3956" s="346"/>
    </row>
    <row r="3957" spans="2:13" ht="38.25" outlineLevel="1" x14ac:dyDescent="0.2">
      <c r="B3957" s="345"/>
      <c r="C3957" s="493" t="s">
        <v>1991</v>
      </c>
      <c r="D3957" s="472" t="s">
        <v>2715</v>
      </c>
      <c r="E3957" s="444" t="s">
        <v>14</v>
      </c>
      <c r="F3957" s="444" t="s">
        <v>1268</v>
      </c>
      <c r="G3957" s="473" t="s">
        <v>1994</v>
      </c>
      <c r="H3957" s="473"/>
      <c r="I3957" s="339" t="s">
        <v>29</v>
      </c>
      <c r="J3957" s="340">
        <v>3.4199999999999998E-5</v>
      </c>
      <c r="K3957" s="341">
        <v>461261.01</v>
      </c>
      <c r="L3957" s="341">
        <v>15.77</v>
      </c>
      <c r="M3957" s="346"/>
    </row>
    <row r="3958" spans="2:13" outlineLevel="1" x14ac:dyDescent="0.2">
      <c r="B3958" s="345"/>
      <c r="C3958" s="491"/>
      <c r="D3958" s="469"/>
      <c r="E3958" s="469"/>
      <c r="F3958" s="469"/>
      <c r="G3958" s="469" t="s">
        <v>1917</v>
      </c>
      <c r="H3958" s="470">
        <v>0</v>
      </c>
      <c r="I3958" s="469" t="s">
        <v>1918</v>
      </c>
      <c r="J3958" s="470">
        <v>0</v>
      </c>
      <c r="K3958" s="469" t="s">
        <v>1919</v>
      </c>
      <c r="L3958" s="470">
        <v>0</v>
      </c>
      <c r="M3958" s="346"/>
    </row>
    <row r="3959" spans="2:13" ht="13.5" outlineLevel="1" thickBot="1" x14ac:dyDescent="0.25">
      <c r="B3959" s="345"/>
      <c r="C3959" s="491"/>
      <c r="D3959" s="469"/>
      <c r="E3959" s="469"/>
      <c r="F3959" s="469"/>
      <c r="G3959" s="469" t="s">
        <v>1920</v>
      </c>
      <c r="H3959" s="470">
        <v>4.2300000000000004</v>
      </c>
      <c r="I3959" s="469"/>
      <c r="J3959" s="471" t="s">
        <v>1921</v>
      </c>
      <c r="K3959" s="471"/>
      <c r="L3959" s="470">
        <v>23.29</v>
      </c>
      <c r="M3959" s="346"/>
    </row>
    <row r="3960" spans="2:13" ht="13.5" outlineLevel="1" thickTop="1" x14ac:dyDescent="0.2">
      <c r="B3960" s="345"/>
      <c r="C3960" s="492"/>
      <c r="D3960" s="338"/>
      <c r="E3960" s="338"/>
      <c r="F3960" s="338"/>
      <c r="G3960" s="338"/>
      <c r="H3960" s="338"/>
      <c r="I3960" s="338"/>
      <c r="J3960" s="338"/>
      <c r="K3960" s="338"/>
      <c r="L3960" s="338"/>
      <c r="M3960" s="346"/>
    </row>
    <row r="3961" spans="2:13" ht="15" outlineLevel="1" x14ac:dyDescent="0.2">
      <c r="B3961" s="345"/>
      <c r="C3961" s="488"/>
      <c r="D3961" s="462" t="s">
        <v>1</v>
      </c>
      <c r="E3961" s="461" t="s">
        <v>2</v>
      </c>
      <c r="F3961" s="461" t="s">
        <v>3</v>
      </c>
      <c r="G3961" s="463" t="s">
        <v>1900</v>
      </c>
      <c r="H3961" s="463"/>
      <c r="I3961" s="464" t="s">
        <v>4</v>
      </c>
      <c r="J3961" s="462" t="s">
        <v>5</v>
      </c>
      <c r="K3961" s="462" t="s">
        <v>6</v>
      </c>
      <c r="L3961" s="462" t="s">
        <v>7</v>
      </c>
      <c r="M3961" s="346"/>
    </row>
    <row r="3962" spans="2:13" ht="51" outlineLevel="1" x14ac:dyDescent="0.2">
      <c r="B3962" s="345"/>
      <c r="C3962" s="489" t="s">
        <v>1901</v>
      </c>
      <c r="D3962" s="465" t="s">
        <v>2706</v>
      </c>
      <c r="E3962" s="443" t="s">
        <v>14</v>
      </c>
      <c r="F3962" s="443" t="s">
        <v>2707</v>
      </c>
      <c r="G3962" s="466" t="s">
        <v>1902</v>
      </c>
      <c r="H3962" s="466"/>
      <c r="I3962" s="332" t="s">
        <v>1050</v>
      </c>
      <c r="J3962" s="333">
        <v>1</v>
      </c>
      <c r="K3962" s="334">
        <v>2.94</v>
      </c>
      <c r="L3962" s="334">
        <v>2.94</v>
      </c>
      <c r="M3962" s="346"/>
    </row>
    <row r="3963" spans="2:13" ht="25.5" outlineLevel="1" x14ac:dyDescent="0.2">
      <c r="B3963" s="345"/>
      <c r="C3963" s="493" t="s">
        <v>1991</v>
      </c>
      <c r="D3963" s="472" t="s">
        <v>2714</v>
      </c>
      <c r="E3963" s="444" t="s">
        <v>14</v>
      </c>
      <c r="F3963" s="444" t="s">
        <v>1415</v>
      </c>
      <c r="G3963" s="473" t="s">
        <v>1993</v>
      </c>
      <c r="H3963" s="473"/>
      <c r="I3963" s="339" t="s">
        <v>29</v>
      </c>
      <c r="J3963" s="340">
        <v>5.9000000000000003E-6</v>
      </c>
      <c r="K3963" s="341">
        <v>54685.31</v>
      </c>
      <c r="L3963" s="341">
        <v>0.32</v>
      </c>
      <c r="M3963" s="346"/>
    </row>
    <row r="3964" spans="2:13" ht="38.25" outlineLevel="1" x14ac:dyDescent="0.2">
      <c r="B3964" s="345"/>
      <c r="C3964" s="493" t="s">
        <v>1991</v>
      </c>
      <c r="D3964" s="472" t="s">
        <v>2715</v>
      </c>
      <c r="E3964" s="444" t="s">
        <v>14</v>
      </c>
      <c r="F3964" s="444" t="s">
        <v>1268</v>
      </c>
      <c r="G3964" s="473" t="s">
        <v>1994</v>
      </c>
      <c r="H3964" s="473"/>
      <c r="I3964" s="339" t="s">
        <v>29</v>
      </c>
      <c r="J3964" s="340">
        <v>5.6999999999999996E-6</v>
      </c>
      <c r="K3964" s="341">
        <v>461261.01</v>
      </c>
      <c r="L3964" s="341">
        <v>2.62</v>
      </c>
      <c r="M3964" s="346"/>
    </row>
    <row r="3965" spans="2:13" outlineLevel="1" x14ac:dyDescent="0.2">
      <c r="B3965" s="345"/>
      <c r="C3965" s="491"/>
      <c r="D3965" s="469"/>
      <c r="E3965" s="469"/>
      <c r="F3965" s="469"/>
      <c r="G3965" s="469" t="s">
        <v>1917</v>
      </c>
      <c r="H3965" s="470">
        <v>0</v>
      </c>
      <c r="I3965" s="469" t="s">
        <v>1918</v>
      </c>
      <c r="J3965" s="470">
        <v>0</v>
      </c>
      <c r="K3965" s="469" t="s">
        <v>1919</v>
      </c>
      <c r="L3965" s="470">
        <v>0</v>
      </c>
      <c r="M3965" s="346"/>
    </row>
    <row r="3966" spans="2:13" ht="13.5" outlineLevel="1" thickBot="1" x14ac:dyDescent="0.25">
      <c r="B3966" s="345"/>
      <c r="C3966" s="491"/>
      <c r="D3966" s="469"/>
      <c r="E3966" s="469"/>
      <c r="F3966" s="469"/>
      <c r="G3966" s="469" t="s">
        <v>1920</v>
      </c>
      <c r="H3966" s="470">
        <v>0.65</v>
      </c>
      <c r="I3966" s="469"/>
      <c r="J3966" s="471" t="s">
        <v>1921</v>
      </c>
      <c r="K3966" s="471"/>
      <c r="L3966" s="470">
        <v>3.59</v>
      </c>
      <c r="M3966" s="346"/>
    </row>
    <row r="3967" spans="2:13" ht="13.5" outlineLevel="1" thickTop="1" x14ac:dyDescent="0.2">
      <c r="B3967" s="345"/>
      <c r="C3967" s="492"/>
      <c r="D3967" s="338"/>
      <c r="E3967" s="338"/>
      <c r="F3967" s="338"/>
      <c r="G3967" s="338"/>
      <c r="H3967" s="338"/>
      <c r="I3967" s="338"/>
      <c r="J3967" s="338"/>
      <c r="K3967" s="338"/>
      <c r="L3967" s="338"/>
      <c r="M3967" s="346"/>
    </row>
    <row r="3968" spans="2:13" ht="15" outlineLevel="1" x14ac:dyDescent="0.2">
      <c r="B3968" s="345"/>
      <c r="C3968" s="488"/>
      <c r="D3968" s="462" t="s">
        <v>1</v>
      </c>
      <c r="E3968" s="461" t="s">
        <v>2</v>
      </c>
      <c r="F3968" s="461" t="s">
        <v>3</v>
      </c>
      <c r="G3968" s="463" t="s">
        <v>1900</v>
      </c>
      <c r="H3968" s="463"/>
      <c r="I3968" s="464" t="s">
        <v>4</v>
      </c>
      <c r="J3968" s="462" t="s">
        <v>5</v>
      </c>
      <c r="K3968" s="462" t="s">
        <v>6</v>
      </c>
      <c r="L3968" s="462" t="s">
        <v>7</v>
      </c>
      <c r="M3968" s="346"/>
    </row>
    <row r="3969" spans="2:13" ht="51" outlineLevel="1" x14ac:dyDescent="0.2">
      <c r="B3969" s="345"/>
      <c r="C3969" s="489" t="s">
        <v>1901</v>
      </c>
      <c r="D3969" s="465" t="s">
        <v>2702</v>
      </c>
      <c r="E3969" s="443" t="s">
        <v>14</v>
      </c>
      <c r="F3969" s="443" t="s">
        <v>2703</v>
      </c>
      <c r="G3969" s="466" t="s">
        <v>1902</v>
      </c>
      <c r="H3969" s="466"/>
      <c r="I3969" s="332" t="s">
        <v>1050</v>
      </c>
      <c r="J3969" s="333">
        <v>1</v>
      </c>
      <c r="K3969" s="334">
        <v>3.72</v>
      </c>
      <c r="L3969" s="334">
        <v>3.72</v>
      </c>
      <c r="M3969" s="346"/>
    </row>
    <row r="3970" spans="2:13" ht="25.5" outlineLevel="1" x14ac:dyDescent="0.2">
      <c r="B3970" s="345"/>
      <c r="C3970" s="493" t="s">
        <v>1991</v>
      </c>
      <c r="D3970" s="472" t="s">
        <v>2714</v>
      </c>
      <c r="E3970" s="444" t="s">
        <v>14</v>
      </c>
      <c r="F3970" s="444" t="s">
        <v>1415</v>
      </c>
      <c r="G3970" s="473" t="s">
        <v>1993</v>
      </c>
      <c r="H3970" s="473"/>
      <c r="I3970" s="339" t="s">
        <v>29</v>
      </c>
      <c r="J3970" s="340">
        <v>7.4000000000000003E-6</v>
      </c>
      <c r="K3970" s="341">
        <v>54685.31</v>
      </c>
      <c r="L3970" s="341">
        <v>0.4</v>
      </c>
      <c r="M3970" s="346"/>
    </row>
    <row r="3971" spans="2:13" ht="38.25" outlineLevel="1" x14ac:dyDescent="0.2">
      <c r="B3971" s="345"/>
      <c r="C3971" s="493" t="s">
        <v>1991</v>
      </c>
      <c r="D3971" s="472" t="s">
        <v>2715</v>
      </c>
      <c r="E3971" s="444" t="s">
        <v>14</v>
      </c>
      <c r="F3971" s="444" t="s">
        <v>1268</v>
      </c>
      <c r="G3971" s="473" t="s">
        <v>1994</v>
      </c>
      <c r="H3971" s="473"/>
      <c r="I3971" s="339" t="s">
        <v>29</v>
      </c>
      <c r="J3971" s="340">
        <v>7.1999999999999997E-6</v>
      </c>
      <c r="K3971" s="341">
        <v>461261.01</v>
      </c>
      <c r="L3971" s="341">
        <v>3.32</v>
      </c>
      <c r="M3971" s="346"/>
    </row>
    <row r="3972" spans="2:13" outlineLevel="1" x14ac:dyDescent="0.2">
      <c r="B3972" s="345"/>
      <c r="C3972" s="491"/>
      <c r="D3972" s="469"/>
      <c r="E3972" s="469"/>
      <c r="F3972" s="469"/>
      <c r="G3972" s="469" t="s">
        <v>1917</v>
      </c>
      <c r="H3972" s="470">
        <v>0</v>
      </c>
      <c r="I3972" s="469" t="s">
        <v>1918</v>
      </c>
      <c r="J3972" s="470">
        <v>0</v>
      </c>
      <c r="K3972" s="469" t="s">
        <v>1919</v>
      </c>
      <c r="L3972" s="470">
        <v>0</v>
      </c>
      <c r="M3972" s="346"/>
    </row>
    <row r="3973" spans="2:13" ht="13.5" outlineLevel="1" thickBot="1" x14ac:dyDescent="0.25">
      <c r="B3973" s="345"/>
      <c r="C3973" s="491"/>
      <c r="D3973" s="469"/>
      <c r="E3973" s="469"/>
      <c r="F3973" s="469"/>
      <c r="G3973" s="469" t="s">
        <v>1920</v>
      </c>
      <c r="H3973" s="470">
        <v>0.82</v>
      </c>
      <c r="I3973" s="469"/>
      <c r="J3973" s="471" t="s">
        <v>1921</v>
      </c>
      <c r="K3973" s="471"/>
      <c r="L3973" s="470">
        <v>4.54</v>
      </c>
      <c r="M3973" s="346"/>
    </row>
    <row r="3974" spans="2:13" ht="13.5" outlineLevel="1" thickTop="1" x14ac:dyDescent="0.2">
      <c r="B3974" s="345"/>
      <c r="C3974" s="492"/>
      <c r="D3974" s="338"/>
      <c r="E3974" s="338"/>
      <c r="F3974" s="338"/>
      <c r="G3974" s="338"/>
      <c r="H3974" s="338"/>
      <c r="I3974" s="338"/>
      <c r="J3974" s="338"/>
      <c r="K3974" s="338"/>
      <c r="L3974" s="338"/>
      <c r="M3974" s="346"/>
    </row>
    <row r="3975" spans="2:13" ht="15" outlineLevel="1" x14ac:dyDescent="0.2">
      <c r="B3975" s="345"/>
      <c r="C3975" s="488"/>
      <c r="D3975" s="462" t="s">
        <v>1</v>
      </c>
      <c r="E3975" s="461" t="s">
        <v>2</v>
      </c>
      <c r="F3975" s="461" t="s">
        <v>3</v>
      </c>
      <c r="G3975" s="463" t="s">
        <v>1900</v>
      </c>
      <c r="H3975" s="463"/>
      <c r="I3975" s="464" t="s">
        <v>4</v>
      </c>
      <c r="J3975" s="462" t="s">
        <v>5</v>
      </c>
      <c r="K3975" s="462" t="s">
        <v>6</v>
      </c>
      <c r="L3975" s="462" t="s">
        <v>7</v>
      </c>
      <c r="M3975" s="346"/>
    </row>
    <row r="3976" spans="2:13" ht="51" outlineLevel="1" x14ac:dyDescent="0.2">
      <c r="B3976" s="345"/>
      <c r="C3976" s="489" t="s">
        <v>1901</v>
      </c>
      <c r="D3976" s="465" t="s">
        <v>2712</v>
      </c>
      <c r="E3976" s="443" t="s">
        <v>14</v>
      </c>
      <c r="F3976" s="443" t="s">
        <v>2713</v>
      </c>
      <c r="G3976" s="466" t="s">
        <v>1902</v>
      </c>
      <c r="H3976" s="466"/>
      <c r="I3976" s="332" t="s">
        <v>1050</v>
      </c>
      <c r="J3976" s="333">
        <v>1</v>
      </c>
      <c r="K3976" s="334">
        <v>34.25</v>
      </c>
      <c r="L3976" s="334">
        <v>34.25</v>
      </c>
      <c r="M3976" s="346"/>
    </row>
    <row r="3977" spans="2:13" ht="25.5" outlineLevel="1" x14ac:dyDescent="0.2">
      <c r="B3977" s="345"/>
      <c r="C3977" s="493" t="s">
        <v>1991</v>
      </c>
      <c r="D3977" s="472" t="s">
        <v>2714</v>
      </c>
      <c r="E3977" s="444" t="s">
        <v>14</v>
      </c>
      <c r="F3977" s="444" t="s">
        <v>1415</v>
      </c>
      <c r="G3977" s="473" t="s">
        <v>1993</v>
      </c>
      <c r="H3977" s="473"/>
      <c r="I3977" s="339" t="s">
        <v>29</v>
      </c>
      <c r="J3977" s="340">
        <v>8.4900000000000004E-5</v>
      </c>
      <c r="K3977" s="341">
        <v>54685.31</v>
      </c>
      <c r="L3977" s="341">
        <v>4.6399999999999997</v>
      </c>
      <c r="M3977" s="346"/>
    </row>
    <row r="3978" spans="2:13" ht="38.25" outlineLevel="1" x14ac:dyDescent="0.2">
      <c r="B3978" s="345"/>
      <c r="C3978" s="493" t="s">
        <v>1991</v>
      </c>
      <c r="D3978" s="472" t="s">
        <v>2715</v>
      </c>
      <c r="E3978" s="444" t="s">
        <v>14</v>
      </c>
      <c r="F3978" s="444" t="s">
        <v>1268</v>
      </c>
      <c r="G3978" s="473" t="s">
        <v>1994</v>
      </c>
      <c r="H3978" s="473"/>
      <c r="I3978" s="339" t="s">
        <v>29</v>
      </c>
      <c r="J3978" s="340">
        <v>6.4200000000000002E-5</v>
      </c>
      <c r="K3978" s="341">
        <v>461261.01</v>
      </c>
      <c r="L3978" s="341">
        <v>29.61</v>
      </c>
      <c r="M3978" s="346"/>
    </row>
    <row r="3979" spans="2:13" outlineLevel="1" x14ac:dyDescent="0.2">
      <c r="B3979" s="345"/>
      <c r="C3979" s="491"/>
      <c r="D3979" s="469"/>
      <c r="E3979" s="469"/>
      <c r="F3979" s="469"/>
      <c r="G3979" s="469" t="s">
        <v>1917</v>
      </c>
      <c r="H3979" s="470">
        <v>0</v>
      </c>
      <c r="I3979" s="469" t="s">
        <v>1918</v>
      </c>
      <c r="J3979" s="470">
        <v>0</v>
      </c>
      <c r="K3979" s="469" t="s">
        <v>1919</v>
      </c>
      <c r="L3979" s="470">
        <v>0</v>
      </c>
      <c r="M3979" s="346"/>
    </row>
    <row r="3980" spans="2:13" ht="13.5" outlineLevel="1" thickBot="1" x14ac:dyDescent="0.25">
      <c r="B3980" s="345"/>
      <c r="C3980" s="491"/>
      <c r="D3980" s="469"/>
      <c r="E3980" s="469"/>
      <c r="F3980" s="469"/>
      <c r="G3980" s="469" t="s">
        <v>1920</v>
      </c>
      <c r="H3980" s="470">
        <v>7.61</v>
      </c>
      <c r="I3980" s="469"/>
      <c r="J3980" s="471" t="s">
        <v>1921</v>
      </c>
      <c r="K3980" s="471"/>
      <c r="L3980" s="470">
        <v>41.86</v>
      </c>
      <c r="M3980" s="346"/>
    </row>
    <row r="3981" spans="2:13" ht="13.5" outlineLevel="1" thickTop="1" x14ac:dyDescent="0.2">
      <c r="B3981" s="345"/>
      <c r="C3981" s="492"/>
      <c r="D3981" s="338"/>
      <c r="E3981" s="338"/>
      <c r="F3981" s="338"/>
      <c r="G3981" s="338"/>
      <c r="H3981" s="338"/>
      <c r="I3981" s="338"/>
      <c r="J3981" s="338"/>
      <c r="K3981" s="338"/>
      <c r="L3981" s="338"/>
      <c r="M3981" s="346"/>
    </row>
    <row r="3982" spans="2:13" ht="15" outlineLevel="1" x14ac:dyDescent="0.2">
      <c r="B3982" s="345"/>
      <c r="C3982" s="488"/>
      <c r="D3982" s="462" t="s">
        <v>1</v>
      </c>
      <c r="E3982" s="461" t="s">
        <v>2</v>
      </c>
      <c r="F3982" s="461" t="s">
        <v>3</v>
      </c>
      <c r="G3982" s="463" t="s">
        <v>1900</v>
      </c>
      <c r="H3982" s="463"/>
      <c r="I3982" s="464" t="s">
        <v>4</v>
      </c>
      <c r="J3982" s="462" t="s">
        <v>5</v>
      </c>
      <c r="K3982" s="462" t="s">
        <v>6</v>
      </c>
      <c r="L3982" s="462" t="s">
        <v>7</v>
      </c>
      <c r="M3982" s="346"/>
    </row>
    <row r="3983" spans="2:13" ht="51" outlineLevel="1" x14ac:dyDescent="0.2">
      <c r="B3983" s="345"/>
      <c r="C3983" s="489" t="s">
        <v>1901</v>
      </c>
      <c r="D3983" s="465" t="s">
        <v>2710</v>
      </c>
      <c r="E3983" s="443" t="s">
        <v>14</v>
      </c>
      <c r="F3983" s="443" t="s">
        <v>2711</v>
      </c>
      <c r="G3983" s="466" t="s">
        <v>1902</v>
      </c>
      <c r="H3983" s="466"/>
      <c r="I3983" s="332" t="s">
        <v>1050</v>
      </c>
      <c r="J3983" s="333">
        <v>1</v>
      </c>
      <c r="K3983" s="334">
        <v>90.3</v>
      </c>
      <c r="L3983" s="334">
        <v>90.3</v>
      </c>
      <c r="M3983" s="346"/>
    </row>
    <row r="3984" spans="2:13" outlineLevel="1" x14ac:dyDescent="0.2">
      <c r="B3984" s="345"/>
      <c r="C3984" s="493" t="s">
        <v>1991</v>
      </c>
      <c r="D3984" s="472" t="s">
        <v>2716</v>
      </c>
      <c r="E3984" s="444" t="s">
        <v>14</v>
      </c>
      <c r="F3984" s="444" t="s">
        <v>1241</v>
      </c>
      <c r="G3984" s="473" t="s">
        <v>1993</v>
      </c>
      <c r="H3984" s="473"/>
      <c r="I3984" s="339" t="s">
        <v>1892</v>
      </c>
      <c r="J3984" s="340">
        <v>13.62</v>
      </c>
      <c r="K3984" s="341">
        <v>6.63</v>
      </c>
      <c r="L3984" s="341">
        <v>90.3</v>
      </c>
      <c r="M3984" s="346"/>
    </row>
    <row r="3985" spans="2:13" outlineLevel="1" x14ac:dyDescent="0.2">
      <c r="B3985" s="345"/>
      <c r="C3985" s="491"/>
      <c r="D3985" s="469"/>
      <c r="E3985" s="469"/>
      <c r="F3985" s="469"/>
      <c r="G3985" s="469" t="s">
        <v>1917</v>
      </c>
      <c r="H3985" s="470">
        <v>0</v>
      </c>
      <c r="I3985" s="469" t="s">
        <v>1918</v>
      </c>
      <c r="J3985" s="470">
        <v>0</v>
      </c>
      <c r="K3985" s="469" t="s">
        <v>1919</v>
      </c>
      <c r="L3985" s="470">
        <v>0</v>
      </c>
      <c r="M3985" s="346"/>
    </row>
    <row r="3986" spans="2:13" ht="13.5" outlineLevel="1" thickBot="1" x14ac:dyDescent="0.25">
      <c r="B3986" s="345"/>
      <c r="C3986" s="491"/>
      <c r="D3986" s="469"/>
      <c r="E3986" s="469"/>
      <c r="F3986" s="469"/>
      <c r="G3986" s="469" t="s">
        <v>1920</v>
      </c>
      <c r="H3986" s="470">
        <v>20.07</v>
      </c>
      <c r="I3986" s="469"/>
      <c r="J3986" s="471" t="s">
        <v>1921</v>
      </c>
      <c r="K3986" s="471"/>
      <c r="L3986" s="470">
        <v>110.37</v>
      </c>
      <c r="M3986" s="346"/>
    </row>
    <row r="3987" spans="2:13" ht="13.5" outlineLevel="1" thickTop="1" x14ac:dyDescent="0.2">
      <c r="B3987" s="345"/>
      <c r="C3987" s="492"/>
      <c r="D3987" s="338"/>
      <c r="E3987" s="338"/>
      <c r="F3987" s="338"/>
      <c r="G3987" s="338"/>
      <c r="H3987" s="338"/>
      <c r="I3987" s="338"/>
      <c r="J3987" s="338"/>
      <c r="K3987" s="338"/>
      <c r="L3987" s="338"/>
      <c r="M3987" s="346"/>
    </row>
    <row r="3988" spans="2:13" ht="15" outlineLevel="1" x14ac:dyDescent="0.2">
      <c r="B3988" s="345"/>
      <c r="C3988" s="488"/>
      <c r="D3988" s="462" t="s">
        <v>1</v>
      </c>
      <c r="E3988" s="461" t="s">
        <v>2</v>
      </c>
      <c r="F3988" s="461" t="s">
        <v>3</v>
      </c>
      <c r="G3988" s="463" t="s">
        <v>1900</v>
      </c>
      <c r="H3988" s="463"/>
      <c r="I3988" s="464" t="s">
        <v>4</v>
      </c>
      <c r="J3988" s="462" t="s">
        <v>5</v>
      </c>
      <c r="K3988" s="462" t="s">
        <v>6</v>
      </c>
      <c r="L3988" s="462" t="s">
        <v>7</v>
      </c>
      <c r="M3988" s="346"/>
    </row>
    <row r="3989" spans="2:13" ht="51" outlineLevel="1" x14ac:dyDescent="0.2">
      <c r="B3989" s="345"/>
      <c r="C3989" s="489" t="s">
        <v>1901</v>
      </c>
      <c r="D3989" s="465" t="s">
        <v>2507</v>
      </c>
      <c r="E3989" s="443" t="s">
        <v>14</v>
      </c>
      <c r="F3989" s="443" t="s">
        <v>2508</v>
      </c>
      <c r="G3989" s="466" t="s">
        <v>1902</v>
      </c>
      <c r="H3989" s="466"/>
      <c r="I3989" s="332" t="s">
        <v>2026</v>
      </c>
      <c r="J3989" s="333">
        <v>1</v>
      </c>
      <c r="K3989" s="334">
        <v>56.37</v>
      </c>
      <c r="L3989" s="334">
        <v>56.37</v>
      </c>
      <c r="M3989" s="346"/>
    </row>
    <row r="3990" spans="2:13" ht="51" outlineLevel="1" x14ac:dyDescent="0.2">
      <c r="B3990" s="345"/>
      <c r="C3990" s="490" t="s">
        <v>1903</v>
      </c>
      <c r="D3990" s="467" t="s">
        <v>2717</v>
      </c>
      <c r="E3990" s="442" t="s">
        <v>14</v>
      </c>
      <c r="F3990" s="442" t="s">
        <v>2718</v>
      </c>
      <c r="G3990" s="468" t="s">
        <v>1902</v>
      </c>
      <c r="H3990" s="468"/>
      <c r="I3990" s="335" t="s">
        <v>1050</v>
      </c>
      <c r="J3990" s="336">
        <v>1</v>
      </c>
      <c r="K3990" s="337">
        <v>4.78</v>
      </c>
      <c r="L3990" s="337">
        <v>4.78</v>
      </c>
      <c r="M3990" s="346"/>
    </row>
    <row r="3991" spans="2:13" ht="51" outlineLevel="1" x14ac:dyDescent="0.2">
      <c r="B3991" s="345"/>
      <c r="C3991" s="490" t="s">
        <v>1903</v>
      </c>
      <c r="D3991" s="467" t="s">
        <v>2719</v>
      </c>
      <c r="E3991" s="442" t="s">
        <v>14</v>
      </c>
      <c r="F3991" s="442" t="s">
        <v>2720</v>
      </c>
      <c r="G3991" s="468" t="s">
        <v>1902</v>
      </c>
      <c r="H3991" s="468"/>
      <c r="I3991" s="335" t="s">
        <v>1050</v>
      </c>
      <c r="J3991" s="336">
        <v>1</v>
      </c>
      <c r="K3991" s="337">
        <v>24.5</v>
      </c>
      <c r="L3991" s="337">
        <v>24.5</v>
      </c>
      <c r="M3991" s="346"/>
    </row>
    <row r="3992" spans="2:13" ht="51" outlineLevel="1" x14ac:dyDescent="0.2">
      <c r="B3992" s="345"/>
      <c r="C3992" s="490" t="s">
        <v>1903</v>
      </c>
      <c r="D3992" s="467" t="s">
        <v>2721</v>
      </c>
      <c r="E3992" s="442" t="s">
        <v>14</v>
      </c>
      <c r="F3992" s="442" t="s">
        <v>2722</v>
      </c>
      <c r="G3992" s="468" t="s">
        <v>1902</v>
      </c>
      <c r="H3992" s="468"/>
      <c r="I3992" s="335" t="s">
        <v>1050</v>
      </c>
      <c r="J3992" s="336">
        <v>1</v>
      </c>
      <c r="K3992" s="337">
        <v>3.79</v>
      </c>
      <c r="L3992" s="337">
        <v>3.79</v>
      </c>
      <c r="M3992" s="346"/>
    </row>
    <row r="3993" spans="2:13" ht="25.5" outlineLevel="1" x14ac:dyDescent="0.2">
      <c r="B3993" s="345"/>
      <c r="C3993" s="490" t="s">
        <v>1903</v>
      </c>
      <c r="D3993" s="467" t="s">
        <v>2723</v>
      </c>
      <c r="E3993" s="442" t="s">
        <v>14</v>
      </c>
      <c r="F3993" s="442" t="s">
        <v>2724</v>
      </c>
      <c r="G3993" s="468" t="s">
        <v>1916</v>
      </c>
      <c r="H3993" s="468"/>
      <c r="I3993" s="335" t="s">
        <v>1050</v>
      </c>
      <c r="J3993" s="336">
        <v>1</v>
      </c>
      <c r="K3993" s="337">
        <v>23.3</v>
      </c>
      <c r="L3993" s="337">
        <v>23.3</v>
      </c>
      <c r="M3993" s="346"/>
    </row>
    <row r="3994" spans="2:13" outlineLevel="1" x14ac:dyDescent="0.2">
      <c r="B3994" s="345"/>
      <c r="C3994" s="491"/>
      <c r="D3994" s="469"/>
      <c r="E3994" s="469"/>
      <c r="F3994" s="469"/>
      <c r="G3994" s="469" t="s">
        <v>1917</v>
      </c>
      <c r="H3994" s="470">
        <v>7.8852194000000004</v>
      </c>
      <c r="I3994" s="469" t="s">
        <v>1918</v>
      </c>
      <c r="J3994" s="470">
        <v>8.68</v>
      </c>
      <c r="K3994" s="469" t="s">
        <v>1919</v>
      </c>
      <c r="L3994" s="470">
        <v>16.57</v>
      </c>
      <c r="M3994" s="346"/>
    </row>
    <row r="3995" spans="2:13" ht="13.5" outlineLevel="1" thickBot="1" x14ac:dyDescent="0.25">
      <c r="B3995" s="345"/>
      <c r="C3995" s="491"/>
      <c r="D3995" s="469"/>
      <c r="E3995" s="469"/>
      <c r="F3995" s="469"/>
      <c r="G3995" s="469" t="s">
        <v>1920</v>
      </c>
      <c r="H3995" s="470">
        <v>12.53</v>
      </c>
      <c r="I3995" s="469"/>
      <c r="J3995" s="471" t="s">
        <v>1921</v>
      </c>
      <c r="K3995" s="471"/>
      <c r="L3995" s="470">
        <v>68.900000000000006</v>
      </c>
      <c r="M3995" s="346"/>
    </row>
    <row r="3996" spans="2:13" ht="13.5" outlineLevel="1" thickTop="1" x14ac:dyDescent="0.2">
      <c r="B3996" s="345"/>
      <c r="C3996" s="492"/>
      <c r="D3996" s="338"/>
      <c r="E3996" s="338"/>
      <c r="F3996" s="338"/>
      <c r="G3996" s="338"/>
      <c r="H3996" s="338"/>
      <c r="I3996" s="338"/>
      <c r="J3996" s="338"/>
      <c r="K3996" s="338"/>
      <c r="L3996" s="338"/>
      <c r="M3996" s="346"/>
    </row>
    <row r="3997" spans="2:13" ht="15" outlineLevel="1" x14ac:dyDescent="0.2">
      <c r="B3997" s="345"/>
      <c r="C3997" s="488"/>
      <c r="D3997" s="462" t="s">
        <v>1</v>
      </c>
      <c r="E3997" s="461" t="s">
        <v>2</v>
      </c>
      <c r="F3997" s="461" t="s">
        <v>3</v>
      </c>
      <c r="G3997" s="463" t="s">
        <v>1900</v>
      </c>
      <c r="H3997" s="463"/>
      <c r="I3997" s="464" t="s">
        <v>4</v>
      </c>
      <c r="J3997" s="462" t="s">
        <v>5</v>
      </c>
      <c r="K3997" s="462" t="s">
        <v>6</v>
      </c>
      <c r="L3997" s="462" t="s">
        <v>7</v>
      </c>
      <c r="M3997" s="346"/>
    </row>
    <row r="3998" spans="2:13" ht="51" outlineLevel="1" x14ac:dyDescent="0.2">
      <c r="B3998" s="345"/>
      <c r="C3998" s="489" t="s">
        <v>1901</v>
      </c>
      <c r="D3998" s="465" t="s">
        <v>2505</v>
      </c>
      <c r="E3998" s="443" t="s">
        <v>14</v>
      </c>
      <c r="F3998" s="443" t="s">
        <v>2506</v>
      </c>
      <c r="G3998" s="466" t="s">
        <v>1902</v>
      </c>
      <c r="H3998" s="466"/>
      <c r="I3998" s="332" t="s">
        <v>16</v>
      </c>
      <c r="J3998" s="333">
        <v>1</v>
      </c>
      <c r="K3998" s="334">
        <v>312.67</v>
      </c>
      <c r="L3998" s="334">
        <v>312.67</v>
      </c>
      <c r="M3998" s="346"/>
    </row>
    <row r="3999" spans="2:13" ht="51" outlineLevel="1" x14ac:dyDescent="0.2">
      <c r="B3999" s="345"/>
      <c r="C3999" s="490" t="s">
        <v>1903</v>
      </c>
      <c r="D3999" s="467" t="s">
        <v>2725</v>
      </c>
      <c r="E3999" s="442" t="s">
        <v>14</v>
      </c>
      <c r="F3999" s="442" t="s">
        <v>2726</v>
      </c>
      <c r="G3999" s="468" t="s">
        <v>1902</v>
      </c>
      <c r="H3999" s="468"/>
      <c r="I3999" s="335" t="s">
        <v>1050</v>
      </c>
      <c r="J3999" s="336">
        <v>1</v>
      </c>
      <c r="K3999" s="337">
        <v>43.08</v>
      </c>
      <c r="L3999" s="337">
        <v>43.08</v>
      </c>
      <c r="M3999" s="346"/>
    </row>
    <row r="4000" spans="2:13" ht="51" outlineLevel="1" x14ac:dyDescent="0.2">
      <c r="B4000" s="345"/>
      <c r="C4000" s="490" t="s">
        <v>1903</v>
      </c>
      <c r="D4000" s="467" t="s">
        <v>2727</v>
      </c>
      <c r="E4000" s="442" t="s">
        <v>14</v>
      </c>
      <c r="F4000" s="442" t="s">
        <v>2728</v>
      </c>
      <c r="G4000" s="468" t="s">
        <v>1902</v>
      </c>
      <c r="H4000" s="468"/>
      <c r="I4000" s="335" t="s">
        <v>1050</v>
      </c>
      <c r="J4000" s="336">
        <v>1</v>
      </c>
      <c r="K4000" s="337">
        <v>213.22</v>
      </c>
      <c r="L4000" s="337">
        <v>213.22</v>
      </c>
      <c r="M4000" s="346"/>
    </row>
    <row r="4001" spans="2:13" ht="51" outlineLevel="1" x14ac:dyDescent="0.2">
      <c r="B4001" s="345"/>
      <c r="C4001" s="490" t="s">
        <v>1903</v>
      </c>
      <c r="D4001" s="467" t="s">
        <v>2717</v>
      </c>
      <c r="E4001" s="442" t="s">
        <v>14</v>
      </c>
      <c r="F4001" s="442" t="s">
        <v>2718</v>
      </c>
      <c r="G4001" s="468" t="s">
        <v>1902</v>
      </c>
      <c r="H4001" s="468"/>
      <c r="I4001" s="335" t="s">
        <v>1050</v>
      </c>
      <c r="J4001" s="336">
        <v>1</v>
      </c>
      <c r="K4001" s="337">
        <v>4.78</v>
      </c>
      <c r="L4001" s="337">
        <v>4.78</v>
      </c>
      <c r="M4001" s="346"/>
    </row>
    <row r="4002" spans="2:13" ht="51" outlineLevel="1" x14ac:dyDescent="0.2">
      <c r="B4002" s="345"/>
      <c r="C4002" s="490" t="s">
        <v>1903</v>
      </c>
      <c r="D4002" s="467" t="s">
        <v>2719</v>
      </c>
      <c r="E4002" s="442" t="s">
        <v>14</v>
      </c>
      <c r="F4002" s="442" t="s">
        <v>2720</v>
      </c>
      <c r="G4002" s="468" t="s">
        <v>1902</v>
      </c>
      <c r="H4002" s="468"/>
      <c r="I4002" s="335" t="s">
        <v>1050</v>
      </c>
      <c r="J4002" s="336">
        <v>1</v>
      </c>
      <c r="K4002" s="337">
        <v>24.5</v>
      </c>
      <c r="L4002" s="337">
        <v>24.5</v>
      </c>
      <c r="M4002" s="346"/>
    </row>
    <row r="4003" spans="2:13" ht="51" outlineLevel="1" x14ac:dyDescent="0.2">
      <c r="B4003" s="345"/>
      <c r="C4003" s="490" t="s">
        <v>1903</v>
      </c>
      <c r="D4003" s="467" t="s">
        <v>2721</v>
      </c>
      <c r="E4003" s="442" t="s">
        <v>14</v>
      </c>
      <c r="F4003" s="442" t="s">
        <v>2722</v>
      </c>
      <c r="G4003" s="468" t="s">
        <v>1902</v>
      </c>
      <c r="H4003" s="468"/>
      <c r="I4003" s="335" t="s">
        <v>1050</v>
      </c>
      <c r="J4003" s="336">
        <v>1</v>
      </c>
      <c r="K4003" s="337">
        <v>3.79</v>
      </c>
      <c r="L4003" s="337">
        <v>3.79</v>
      </c>
      <c r="M4003" s="346"/>
    </row>
    <row r="4004" spans="2:13" ht="25.5" outlineLevel="1" x14ac:dyDescent="0.2">
      <c r="B4004" s="345"/>
      <c r="C4004" s="490" t="s">
        <v>1903</v>
      </c>
      <c r="D4004" s="467" t="s">
        <v>2723</v>
      </c>
      <c r="E4004" s="442" t="s">
        <v>14</v>
      </c>
      <c r="F4004" s="442" t="s">
        <v>2724</v>
      </c>
      <c r="G4004" s="468" t="s">
        <v>1916</v>
      </c>
      <c r="H4004" s="468"/>
      <c r="I4004" s="335" t="s">
        <v>1050</v>
      </c>
      <c r="J4004" s="336">
        <v>1</v>
      </c>
      <c r="K4004" s="337">
        <v>23.3</v>
      </c>
      <c r="L4004" s="337">
        <v>23.3</v>
      </c>
      <c r="M4004" s="346"/>
    </row>
    <row r="4005" spans="2:13" outlineLevel="1" x14ac:dyDescent="0.2">
      <c r="B4005" s="345"/>
      <c r="C4005" s="491"/>
      <c r="D4005" s="469"/>
      <c r="E4005" s="469"/>
      <c r="F4005" s="469"/>
      <c r="G4005" s="469" t="s">
        <v>1917</v>
      </c>
      <c r="H4005" s="470">
        <v>7.8852194000000004</v>
      </c>
      <c r="I4005" s="469" t="s">
        <v>1918</v>
      </c>
      <c r="J4005" s="470">
        <v>8.68</v>
      </c>
      <c r="K4005" s="469" t="s">
        <v>1919</v>
      </c>
      <c r="L4005" s="470">
        <v>16.57</v>
      </c>
      <c r="M4005" s="346"/>
    </row>
    <row r="4006" spans="2:13" ht="13.5" outlineLevel="1" thickBot="1" x14ac:dyDescent="0.25">
      <c r="B4006" s="345"/>
      <c r="C4006" s="491"/>
      <c r="D4006" s="469"/>
      <c r="E4006" s="469"/>
      <c r="F4006" s="469"/>
      <c r="G4006" s="469" t="s">
        <v>1920</v>
      </c>
      <c r="H4006" s="470">
        <v>69.5</v>
      </c>
      <c r="I4006" s="469"/>
      <c r="J4006" s="471" t="s">
        <v>1921</v>
      </c>
      <c r="K4006" s="471"/>
      <c r="L4006" s="470">
        <v>382.17</v>
      </c>
      <c r="M4006" s="346"/>
    </row>
    <row r="4007" spans="2:13" ht="13.5" outlineLevel="1" thickTop="1" x14ac:dyDescent="0.2">
      <c r="B4007" s="345"/>
      <c r="C4007" s="492"/>
      <c r="D4007" s="338"/>
      <c r="E4007" s="338"/>
      <c r="F4007" s="338"/>
      <c r="G4007" s="338"/>
      <c r="H4007" s="338"/>
      <c r="I4007" s="338"/>
      <c r="J4007" s="338"/>
      <c r="K4007" s="338"/>
      <c r="L4007" s="338"/>
      <c r="M4007" s="346"/>
    </row>
    <row r="4008" spans="2:13" ht="15" outlineLevel="1" x14ac:dyDescent="0.2">
      <c r="B4008" s="345"/>
      <c r="C4008" s="488"/>
      <c r="D4008" s="462" t="s">
        <v>1</v>
      </c>
      <c r="E4008" s="461" t="s">
        <v>2</v>
      </c>
      <c r="F4008" s="461" t="s">
        <v>3</v>
      </c>
      <c r="G4008" s="463" t="s">
        <v>1900</v>
      </c>
      <c r="H4008" s="463"/>
      <c r="I4008" s="464" t="s">
        <v>4</v>
      </c>
      <c r="J4008" s="462" t="s">
        <v>5</v>
      </c>
      <c r="K4008" s="462" t="s">
        <v>6</v>
      </c>
      <c r="L4008" s="462" t="s">
        <v>7</v>
      </c>
      <c r="M4008" s="346"/>
    </row>
    <row r="4009" spans="2:13" ht="51" outlineLevel="1" x14ac:dyDescent="0.2">
      <c r="B4009" s="345"/>
      <c r="C4009" s="489" t="s">
        <v>1901</v>
      </c>
      <c r="D4009" s="465" t="s">
        <v>2719</v>
      </c>
      <c r="E4009" s="443" t="s">
        <v>14</v>
      </c>
      <c r="F4009" s="443" t="s">
        <v>2720</v>
      </c>
      <c r="G4009" s="466" t="s">
        <v>1902</v>
      </c>
      <c r="H4009" s="466"/>
      <c r="I4009" s="332" t="s">
        <v>1050</v>
      </c>
      <c r="J4009" s="333">
        <v>1</v>
      </c>
      <c r="K4009" s="334">
        <v>24.5</v>
      </c>
      <c r="L4009" s="334">
        <v>24.5</v>
      </c>
      <c r="M4009" s="346"/>
    </row>
    <row r="4010" spans="2:13" ht="38.25" outlineLevel="1" x14ac:dyDescent="0.2">
      <c r="B4010" s="345"/>
      <c r="C4010" s="493" t="s">
        <v>1991</v>
      </c>
      <c r="D4010" s="472" t="s">
        <v>2729</v>
      </c>
      <c r="E4010" s="444" t="s">
        <v>14</v>
      </c>
      <c r="F4010" s="444" t="s">
        <v>1519</v>
      </c>
      <c r="G4010" s="473" t="s">
        <v>1994</v>
      </c>
      <c r="H4010" s="473"/>
      <c r="I4010" s="339" t="s">
        <v>29</v>
      </c>
      <c r="J4010" s="340">
        <v>3.43E-5</v>
      </c>
      <c r="K4010" s="341">
        <v>581335.31000000006</v>
      </c>
      <c r="L4010" s="341">
        <v>19.93</v>
      </c>
      <c r="M4010" s="346"/>
    </row>
    <row r="4011" spans="2:13" ht="38.25" outlineLevel="1" x14ac:dyDescent="0.2">
      <c r="B4011" s="345"/>
      <c r="C4011" s="493" t="s">
        <v>1991</v>
      </c>
      <c r="D4011" s="472" t="s">
        <v>1711</v>
      </c>
      <c r="E4011" s="444" t="s">
        <v>14</v>
      </c>
      <c r="F4011" s="444" t="s">
        <v>1712</v>
      </c>
      <c r="G4011" s="473" t="s">
        <v>1993</v>
      </c>
      <c r="H4011" s="473"/>
      <c r="I4011" s="339" t="s">
        <v>29</v>
      </c>
      <c r="J4011" s="340">
        <v>5.5099999999999998E-5</v>
      </c>
      <c r="K4011" s="341">
        <v>82950</v>
      </c>
      <c r="L4011" s="341">
        <v>4.57</v>
      </c>
      <c r="M4011" s="346"/>
    </row>
    <row r="4012" spans="2:13" outlineLevel="1" x14ac:dyDescent="0.2">
      <c r="B4012" s="345"/>
      <c r="C4012" s="491"/>
      <c r="D4012" s="469"/>
      <c r="E4012" s="469"/>
      <c r="F4012" s="469"/>
      <c r="G4012" s="469" t="s">
        <v>1917</v>
      </c>
      <c r="H4012" s="470">
        <v>0</v>
      </c>
      <c r="I4012" s="469" t="s">
        <v>1918</v>
      </c>
      <c r="J4012" s="470">
        <v>0</v>
      </c>
      <c r="K4012" s="469" t="s">
        <v>1919</v>
      </c>
      <c r="L4012" s="470">
        <v>0</v>
      </c>
      <c r="M4012" s="346"/>
    </row>
    <row r="4013" spans="2:13" ht="13.5" outlineLevel="1" thickBot="1" x14ac:dyDescent="0.25">
      <c r="B4013" s="345"/>
      <c r="C4013" s="491"/>
      <c r="D4013" s="469"/>
      <c r="E4013" s="469"/>
      <c r="F4013" s="469"/>
      <c r="G4013" s="469" t="s">
        <v>1920</v>
      </c>
      <c r="H4013" s="470">
        <v>5.44</v>
      </c>
      <c r="I4013" s="469"/>
      <c r="J4013" s="471" t="s">
        <v>1921</v>
      </c>
      <c r="K4013" s="471"/>
      <c r="L4013" s="470">
        <v>29.94</v>
      </c>
      <c r="M4013" s="346"/>
    </row>
    <row r="4014" spans="2:13" ht="13.5" outlineLevel="1" thickTop="1" x14ac:dyDescent="0.2">
      <c r="B4014" s="345"/>
      <c r="C4014" s="492"/>
      <c r="D4014" s="338"/>
      <c r="E4014" s="338"/>
      <c r="F4014" s="338"/>
      <c r="G4014" s="338"/>
      <c r="H4014" s="338"/>
      <c r="I4014" s="338"/>
      <c r="J4014" s="338"/>
      <c r="K4014" s="338"/>
      <c r="L4014" s="338"/>
      <c r="M4014" s="346"/>
    </row>
    <row r="4015" spans="2:13" ht="15" outlineLevel="1" x14ac:dyDescent="0.2">
      <c r="B4015" s="345"/>
      <c r="C4015" s="488"/>
      <c r="D4015" s="462" t="s">
        <v>1</v>
      </c>
      <c r="E4015" s="461" t="s">
        <v>2</v>
      </c>
      <c r="F4015" s="461" t="s">
        <v>3</v>
      </c>
      <c r="G4015" s="463" t="s">
        <v>1900</v>
      </c>
      <c r="H4015" s="463"/>
      <c r="I4015" s="464" t="s">
        <v>4</v>
      </c>
      <c r="J4015" s="462" t="s">
        <v>5</v>
      </c>
      <c r="K4015" s="462" t="s">
        <v>6</v>
      </c>
      <c r="L4015" s="462" t="s">
        <v>7</v>
      </c>
      <c r="M4015" s="346"/>
    </row>
    <row r="4016" spans="2:13" ht="51" outlineLevel="1" x14ac:dyDescent="0.2">
      <c r="B4016" s="345"/>
      <c r="C4016" s="489" t="s">
        <v>1901</v>
      </c>
      <c r="D4016" s="465" t="s">
        <v>2721</v>
      </c>
      <c r="E4016" s="443" t="s">
        <v>14</v>
      </c>
      <c r="F4016" s="443" t="s">
        <v>2722</v>
      </c>
      <c r="G4016" s="466" t="s">
        <v>1902</v>
      </c>
      <c r="H4016" s="466"/>
      <c r="I4016" s="332" t="s">
        <v>1050</v>
      </c>
      <c r="J4016" s="333">
        <v>1</v>
      </c>
      <c r="K4016" s="334">
        <v>3.79</v>
      </c>
      <c r="L4016" s="334">
        <v>3.79</v>
      </c>
      <c r="M4016" s="346"/>
    </row>
    <row r="4017" spans="2:13" ht="38.25" outlineLevel="1" x14ac:dyDescent="0.2">
      <c r="B4017" s="345"/>
      <c r="C4017" s="493" t="s">
        <v>1991</v>
      </c>
      <c r="D4017" s="472" t="s">
        <v>2729</v>
      </c>
      <c r="E4017" s="444" t="s">
        <v>14</v>
      </c>
      <c r="F4017" s="444" t="s">
        <v>1519</v>
      </c>
      <c r="G4017" s="473" t="s">
        <v>1994</v>
      </c>
      <c r="H4017" s="473"/>
      <c r="I4017" s="339" t="s">
        <v>29</v>
      </c>
      <c r="J4017" s="340">
        <v>5.6999999999999996E-6</v>
      </c>
      <c r="K4017" s="341">
        <v>581335.31000000006</v>
      </c>
      <c r="L4017" s="341">
        <v>3.31</v>
      </c>
      <c r="M4017" s="346"/>
    </row>
    <row r="4018" spans="2:13" ht="38.25" outlineLevel="1" x14ac:dyDescent="0.2">
      <c r="B4018" s="345"/>
      <c r="C4018" s="493" t="s">
        <v>1991</v>
      </c>
      <c r="D4018" s="472" t="s">
        <v>1711</v>
      </c>
      <c r="E4018" s="444" t="s">
        <v>14</v>
      </c>
      <c r="F4018" s="444" t="s">
        <v>1712</v>
      </c>
      <c r="G4018" s="473" t="s">
        <v>1993</v>
      </c>
      <c r="H4018" s="473"/>
      <c r="I4018" s="339" t="s">
        <v>29</v>
      </c>
      <c r="J4018" s="340">
        <v>5.8000000000000004E-6</v>
      </c>
      <c r="K4018" s="341">
        <v>82950</v>
      </c>
      <c r="L4018" s="341">
        <v>0.48</v>
      </c>
      <c r="M4018" s="346"/>
    </row>
    <row r="4019" spans="2:13" outlineLevel="1" x14ac:dyDescent="0.2">
      <c r="B4019" s="345"/>
      <c r="C4019" s="491"/>
      <c r="D4019" s="469"/>
      <c r="E4019" s="469"/>
      <c r="F4019" s="469"/>
      <c r="G4019" s="469" t="s">
        <v>1917</v>
      </c>
      <c r="H4019" s="470">
        <v>0</v>
      </c>
      <c r="I4019" s="469" t="s">
        <v>1918</v>
      </c>
      <c r="J4019" s="470">
        <v>0</v>
      </c>
      <c r="K4019" s="469" t="s">
        <v>1919</v>
      </c>
      <c r="L4019" s="470">
        <v>0</v>
      </c>
      <c r="M4019" s="346"/>
    </row>
    <row r="4020" spans="2:13" ht="13.5" outlineLevel="1" thickBot="1" x14ac:dyDescent="0.25">
      <c r="B4020" s="345"/>
      <c r="C4020" s="491"/>
      <c r="D4020" s="469"/>
      <c r="E4020" s="469"/>
      <c r="F4020" s="469"/>
      <c r="G4020" s="469" t="s">
        <v>1920</v>
      </c>
      <c r="H4020" s="470">
        <v>0.84</v>
      </c>
      <c r="I4020" s="469"/>
      <c r="J4020" s="471" t="s">
        <v>1921</v>
      </c>
      <c r="K4020" s="471"/>
      <c r="L4020" s="470">
        <v>4.63</v>
      </c>
      <c r="M4020" s="346"/>
    </row>
    <row r="4021" spans="2:13" ht="13.5" outlineLevel="1" thickTop="1" x14ac:dyDescent="0.2">
      <c r="B4021" s="345"/>
      <c r="C4021" s="492"/>
      <c r="D4021" s="338"/>
      <c r="E4021" s="338"/>
      <c r="F4021" s="338"/>
      <c r="G4021" s="338"/>
      <c r="H4021" s="338"/>
      <c r="I4021" s="338"/>
      <c r="J4021" s="338"/>
      <c r="K4021" s="338"/>
      <c r="L4021" s="338"/>
      <c r="M4021" s="346"/>
    </row>
    <row r="4022" spans="2:13" ht="15" outlineLevel="1" x14ac:dyDescent="0.2">
      <c r="B4022" s="345"/>
      <c r="C4022" s="488"/>
      <c r="D4022" s="462" t="s">
        <v>1</v>
      </c>
      <c r="E4022" s="461" t="s">
        <v>2</v>
      </c>
      <c r="F4022" s="461" t="s">
        <v>3</v>
      </c>
      <c r="G4022" s="463" t="s">
        <v>1900</v>
      </c>
      <c r="H4022" s="463"/>
      <c r="I4022" s="464" t="s">
        <v>4</v>
      </c>
      <c r="J4022" s="462" t="s">
        <v>5</v>
      </c>
      <c r="K4022" s="462" t="s">
        <v>6</v>
      </c>
      <c r="L4022" s="462" t="s">
        <v>7</v>
      </c>
      <c r="M4022" s="346"/>
    </row>
    <row r="4023" spans="2:13" ht="51" outlineLevel="1" x14ac:dyDescent="0.2">
      <c r="B4023" s="345"/>
      <c r="C4023" s="489" t="s">
        <v>1901</v>
      </c>
      <c r="D4023" s="465" t="s">
        <v>2717</v>
      </c>
      <c r="E4023" s="443" t="s">
        <v>14</v>
      </c>
      <c r="F4023" s="443" t="s">
        <v>2718</v>
      </c>
      <c r="G4023" s="466" t="s">
        <v>1902</v>
      </c>
      <c r="H4023" s="466"/>
      <c r="I4023" s="332" t="s">
        <v>1050</v>
      </c>
      <c r="J4023" s="333">
        <v>1</v>
      </c>
      <c r="K4023" s="334">
        <v>4.78</v>
      </c>
      <c r="L4023" s="334">
        <v>4.78</v>
      </c>
      <c r="M4023" s="346"/>
    </row>
    <row r="4024" spans="2:13" ht="38.25" outlineLevel="1" x14ac:dyDescent="0.2">
      <c r="B4024" s="345"/>
      <c r="C4024" s="493" t="s">
        <v>1991</v>
      </c>
      <c r="D4024" s="472" t="s">
        <v>2729</v>
      </c>
      <c r="E4024" s="444" t="s">
        <v>14</v>
      </c>
      <c r="F4024" s="444" t="s">
        <v>1519</v>
      </c>
      <c r="G4024" s="473" t="s">
        <v>1994</v>
      </c>
      <c r="H4024" s="473"/>
      <c r="I4024" s="339" t="s">
        <v>29</v>
      </c>
      <c r="J4024" s="340">
        <v>7.1999999999999997E-6</v>
      </c>
      <c r="K4024" s="341">
        <v>581335.31000000006</v>
      </c>
      <c r="L4024" s="341">
        <v>4.18</v>
      </c>
      <c r="M4024" s="346"/>
    </row>
    <row r="4025" spans="2:13" ht="38.25" outlineLevel="1" x14ac:dyDescent="0.2">
      <c r="B4025" s="345"/>
      <c r="C4025" s="493" t="s">
        <v>1991</v>
      </c>
      <c r="D4025" s="472" t="s">
        <v>1711</v>
      </c>
      <c r="E4025" s="444" t="s">
        <v>14</v>
      </c>
      <c r="F4025" s="444" t="s">
        <v>1712</v>
      </c>
      <c r="G4025" s="473" t="s">
        <v>1993</v>
      </c>
      <c r="H4025" s="473"/>
      <c r="I4025" s="339" t="s">
        <v>29</v>
      </c>
      <c r="J4025" s="340">
        <v>7.3000000000000004E-6</v>
      </c>
      <c r="K4025" s="341">
        <v>82950</v>
      </c>
      <c r="L4025" s="341">
        <v>0.6</v>
      </c>
      <c r="M4025" s="346"/>
    </row>
    <row r="4026" spans="2:13" outlineLevel="1" x14ac:dyDescent="0.2">
      <c r="B4026" s="345"/>
      <c r="C4026" s="491"/>
      <c r="D4026" s="469"/>
      <c r="E4026" s="469"/>
      <c r="F4026" s="469"/>
      <c r="G4026" s="469" t="s">
        <v>1917</v>
      </c>
      <c r="H4026" s="470">
        <v>0</v>
      </c>
      <c r="I4026" s="469" t="s">
        <v>1918</v>
      </c>
      <c r="J4026" s="470">
        <v>0</v>
      </c>
      <c r="K4026" s="469" t="s">
        <v>1919</v>
      </c>
      <c r="L4026" s="470">
        <v>0</v>
      </c>
      <c r="M4026" s="346"/>
    </row>
    <row r="4027" spans="2:13" ht="13.5" outlineLevel="1" thickBot="1" x14ac:dyDescent="0.25">
      <c r="B4027" s="345"/>
      <c r="C4027" s="491"/>
      <c r="D4027" s="469"/>
      <c r="E4027" s="469"/>
      <c r="F4027" s="469"/>
      <c r="G4027" s="469" t="s">
        <v>1920</v>
      </c>
      <c r="H4027" s="470">
        <v>1.06</v>
      </c>
      <c r="I4027" s="469"/>
      <c r="J4027" s="471" t="s">
        <v>1921</v>
      </c>
      <c r="K4027" s="471"/>
      <c r="L4027" s="470">
        <v>5.84</v>
      </c>
      <c r="M4027" s="346"/>
    </row>
    <row r="4028" spans="2:13" ht="13.5" outlineLevel="1" thickTop="1" x14ac:dyDescent="0.2">
      <c r="B4028" s="345"/>
      <c r="C4028" s="492"/>
      <c r="D4028" s="338"/>
      <c r="E4028" s="338"/>
      <c r="F4028" s="338"/>
      <c r="G4028" s="338"/>
      <c r="H4028" s="338"/>
      <c r="I4028" s="338"/>
      <c r="J4028" s="338"/>
      <c r="K4028" s="338"/>
      <c r="L4028" s="338"/>
      <c r="M4028" s="346"/>
    </row>
    <row r="4029" spans="2:13" ht="15" outlineLevel="1" x14ac:dyDescent="0.2">
      <c r="B4029" s="345"/>
      <c r="C4029" s="488"/>
      <c r="D4029" s="462" t="s">
        <v>1</v>
      </c>
      <c r="E4029" s="461" t="s">
        <v>2</v>
      </c>
      <c r="F4029" s="461" t="s">
        <v>3</v>
      </c>
      <c r="G4029" s="463" t="s">
        <v>1900</v>
      </c>
      <c r="H4029" s="463"/>
      <c r="I4029" s="464" t="s">
        <v>4</v>
      </c>
      <c r="J4029" s="462" t="s">
        <v>5</v>
      </c>
      <c r="K4029" s="462" t="s">
        <v>6</v>
      </c>
      <c r="L4029" s="462" t="s">
        <v>7</v>
      </c>
      <c r="M4029" s="346"/>
    </row>
    <row r="4030" spans="2:13" ht="51" outlineLevel="1" x14ac:dyDescent="0.2">
      <c r="B4030" s="345"/>
      <c r="C4030" s="489" t="s">
        <v>1901</v>
      </c>
      <c r="D4030" s="465" t="s">
        <v>2725</v>
      </c>
      <c r="E4030" s="443" t="s">
        <v>14</v>
      </c>
      <c r="F4030" s="443" t="s">
        <v>2726</v>
      </c>
      <c r="G4030" s="466" t="s">
        <v>1902</v>
      </c>
      <c r="H4030" s="466"/>
      <c r="I4030" s="332" t="s">
        <v>1050</v>
      </c>
      <c r="J4030" s="333">
        <v>1</v>
      </c>
      <c r="K4030" s="334">
        <v>43.08</v>
      </c>
      <c r="L4030" s="334">
        <v>43.08</v>
      </c>
      <c r="M4030" s="346"/>
    </row>
    <row r="4031" spans="2:13" ht="38.25" outlineLevel="1" x14ac:dyDescent="0.2">
      <c r="B4031" s="345"/>
      <c r="C4031" s="493" t="s">
        <v>1991</v>
      </c>
      <c r="D4031" s="472" t="s">
        <v>2729</v>
      </c>
      <c r="E4031" s="444" t="s">
        <v>14</v>
      </c>
      <c r="F4031" s="444" t="s">
        <v>1519</v>
      </c>
      <c r="G4031" s="473" t="s">
        <v>1994</v>
      </c>
      <c r="H4031" s="473"/>
      <c r="I4031" s="339" t="s">
        <v>29</v>
      </c>
      <c r="J4031" s="340">
        <v>6.4300000000000004E-5</v>
      </c>
      <c r="K4031" s="341">
        <v>581335.31000000006</v>
      </c>
      <c r="L4031" s="341">
        <v>37.369999999999997</v>
      </c>
      <c r="M4031" s="346"/>
    </row>
    <row r="4032" spans="2:13" ht="38.25" outlineLevel="1" x14ac:dyDescent="0.2">
      <c r="B4032" s="345"/>
      <c r="C4032" s="493" t="s">
        <v>1991</v>
      </c>
      <c r="D4032" s="472" t="s">
        <v>1711</v>
      </c>
      <c r="E4032" s="444" t="s">
        <v>14</v>
      </c>
      <c r="F4032" s="444" t="s">
        <v>1712</v>
      </c>
      <c r="G4032" s="473" t="s">
        <v>1993</v>
      </c>
      <c r="H4032" s="473"/>
      <c r="I4032" s="339" t="s">
        <v>29</v>
      </c>
      <c r="J4032" s="340">
        <v>6.8899999999999994E-5</v>
      </c>
      <c r="K4032" s="341">
        <v>82950</v>
      </c>
      <c r="L4032" s="341">
        <v>5.71</v>
      </c>
      <c r="M4032" s="346"/>
    </row>
    <row r="4033" spans="2:13" outlineLevel="1" x14ac:dyDescent="0.2">
      <c r="B4033" s="345"/>
      <c r="C4033" s="491"/>
      <c r="D4033" s="469"/>
      <c r="E4033" s="469"/>
      <c r="F4033" s="469"/>
      <c r="G4033" s="469" t="s">
        <v>1917</v>
      </c>
      <c r="H4033" s="470">
        <v>0</v>
      </c>
      <c r="I4033" s="469" t="s">
        <v>1918</v>
      </c>
      <c r="J4033" s="470">
        <v>0</v>
      </c>
      <c r="K4033" s="469" t="s">
        <v>1919</v>
      </c>
      <c r="L4033" s="470">
        <v>0</v>
      </c>
      <c r="M4033" s="346"/>
    </row>
    <row r="4034" spans="2:13" ht="13.5" outlineLevel="1" thickBot="1" x14ac:dyDescent="0.25">
      <c r="B4034" s="345"/>
      <c r="C4034" s="491"/>
      <c r="D4034" s="469"/>
      <c r="E4034" s="469"/>
      <c r="F4034" s="469"/>
      <c r="G4034" s="469" t="s">
        <v>1920</v>
      </c>
      <c r="H4034" s="470">
        <v>9.57</v>
      </c>
      <c r="I4034" s="469"/>
      <c r="J4034" s="471" t="s">
        <v>1921</v>
      </c>
      <c r="K4034" s="471"/>
      <c r="L4034" s="470">
        <v>52.65</v>
      </c>
      <c r="M4034" s="346"/>
    </row>
    <row r="4035" spans="2:13" ht="13.5" outlineLevel="1" thickTop="1" x14ac:dyDescent="0.2">
      <c r="B4035" s="345"/>
      <c r="C4035" s="492"/>
      <c r="D4035" s="338"/>
      <c r="E4035" s="338"/>
      <c r="F4035" s="338"/>
      <c r="G4035" s="338"/>
      <c r="H4035" s="338"/>
      <c r="I4035" s="338"/>
      <c r="J4035" s="338"/>
      <c r="K4035" s="338"/>
      <c r="L4035" s="338"/>
      <c r="M4035" s="346"/>
    </row>
    <row r="4036" spans="2:13" ht="15" outlineLevel="1" x14ac:dyDescent="0.2">
      <c r="B4036" s="345"/>
      <c r="C4036" s="488"/>
      <c r="D4036" s="462" t="s">
        <v>1</v>
      </c>
      <c r="E4036" s="461" t="s">
        <v>2</v>
      </c>
      <c r="F4036" s="461" t="s">
        <v>3</v>
      </c>
      <c r="G4036" s="463" t="s">
        <v>1900</v>
      </c>
      <c r="H4036" s="463"/>
      <c r="I4036" s="464" t="s">
        <v>4</v>
      </c>
      <c r="J4036" s="462" t="s">
        <v>5</v>
      </c>
      <c r="K4036" s="462" t="s">
        <v>6</v>
      </c>
      <c r="L4036" s="462" t="s">
        <v>7</v>
      </c>
      <c r="M4036" s="346"/>
    </row>
    <row r="4037" spans="2:13" ht="51" outlineLevel="1" x14ac:dyDescent="0.2">
      <c r="B4037" s="345"/>
      <c r="C4037" s="489" t="s">
        <v>1901</v>
      </c>
      <c r="D4037" s="465" t="s">
        <v>2727</v>
      </c>
      <c r="E4037" s="443" t="s">
        <v>14</v>
      </c>
      <c r="F4037" s="443" t="s">
        <v>2728</v>
      </c>
      <c r="G4037" s="466" t="s">
        <v>1902</v>
      </c>
      <c r="H4037" s="466"/>
      <c r="I4037" s="332" t="s">
        <v>1050</v>
      </c>
      <c r="J4037" s="333">
        <v>1</v>
      </c>
      <c r="K4037" s="334">
        <v>213.22</v>
      </c>
      <c r="L4037" s="334">
        <v>213.22</v>
      </c>
      <c r="M4037" s="346"/>
    </row>
    <row r="4038" spans="2:13" outlineLevel="1" x14ac:dyDescent="0.2">
      <c r="B4038" s="345"/>
      <c r="C4038" s="493" t="s">
        <v>1991</v>
      </c>
      <c r="D4038" s="472" t="s">
        <v>2716</v>
      </c>
      <c r="E4038" s="444" t="s">
        <v>14</v>
      </c>
      <c r="F4038" s="444" t="s">
        <v>1241</v>
      </c>
      <c r="G4038" s="473" t="s">
        <v>1993</v>
      </c>
      <c r="H4038" s="473"/>
      <c r="I4038" s="339" t="s">
        <v>1892</v>
      </c>
      <c r="J4038" s="340">
        <v>32.159999999999997</v>
      </c>
      <c r="K4038" s="341">
        <v>6.63</v>
      </c>
      <c r="L4038" s="341">
        <v>213.22</v>
      </c>
      <c r="M4038" s="346"/>
    </row>
    <row r="4039" spans="2:13" outlineLevel="1" x14ac:dyDescent="0.2">
      <c r="B4039" s="345"/>
      <c r="C4039" s="491"/>
      <c r="D4039" s="469"/>
      <c r="E4039" s="469"/>
      <c r="F4039" s="469"/>
      <c r="G4039" s="469" t="s">
        <v>1917</v>
      </c>
      <c r="H4039" s="470">
        <v>0</v>
      </c>
      <c r="I4039" s="469" t="s">
        <v>1918</v>
      </c>
      <c r="J4039" s="470">
        <v>0</v>
      </c>
      <c r="K4039" s="469" t="s">
        <v>1919</v>
      </c>
      <c r="L4039" s="470">
        <v>0</v>
      </c>
      <c r="M4039" s="346"/>
    </row>
    <row r="4040" spans="2:13" ht="13.5" outlineLevel="1" thickBot="1" x14ac:dyDescent="0.25">
      <c r="B4040" s="345"/>
      <c r="C4040" s="491"/>
      <c r="D4040" s="469"/>
      <c r="E4040" s="469"/>
      <c r="F4040" s="469"/>
      <c r="G4040" s="469" t="s">
        <v>1920</v>
      </c>
      <c r="H4040" s="470">
        <v>47.39</v>
      </c>
      <c r="I4040" s="469"/>
      <c r="J4040" s="471" t="s">
        <v>1921</v>
      </c>
      <c r="K4040" s="471"/>
      <c r="L4040" s="470">
        <v>260.61</v>
      </c>
      <c r="M4040" s="346"/>
    </row>
    <row r="4041" spans="2:13" ht="13.5" outlineLevel="1" thickTop="1" x14ac:dyDescent="0.2">
      <c r="B4041" s="345"/>
      <c r="C4041" s="492"/>
      <c r="D4041" s="338"/>
      <c r="E4041" s="338"/>
      <c r="F4041" s="338"/>
      <c r="G4041" s="338"/>
      <c r="H4041" s="338"/>
      <c r="I4041" s="338"/>
      <c r="J4041" s="338"/>
      <c r="K4041" s="338"/>
      <c r="L4041" s="338"/>
      <c r="M4041" s="346"/>
    </row>
    <row r="4042" spans="2:13" ht="15" outlineLevel="1" x14ac:dyDescent="0.2">
      <c r="B4042" s="345"/>
      <c r="C4042" s="488"/>
      <c r="D4042" s="462" t="s">
        <v>1</v>
      </c>
      <c r="E4042" s="461" t="s">
        <v>2</v>
      </c>
      <c r="F4042" s="461" t="s">
        <v>3</v>
      </c>
      <c r="G4042" s="463" t="s">
        <v>1900</v>
      </c>
      <c r="H4042" s="463"/>
      <c r="I4042" s="464" t="s">
        <v>4</v>
      </c>
      <c r="J4042" s="462" t="s">
        <v>5</v>
      </c>
      <c r="K4042" s="462" t="s">
        <v>6</v>
      </c>
      <c r="L4042" s="462" t="s">
        <v>7</v>
      </c>
      <c r="M4042" s="346"/>
    </row>
    <row r="4043" spans="2:13" ht="25.5" outlineLevel="1" x14ac:dyDescent="0.2">
      <c r="B4043" s="345"/>
      <c r="C4043" s="489" t="s">
        <v>1901</v>
      </c>
      <c r="D4043" s="465" t="s">
        <v>2159</v>
      </c>
      <c r="E4043" s="443" t="s">
        <v>14</v>
      </c>
      <c r="F4043" s="443" t="s">
        <v>2160</v>
      </c>
      <c r="G4043" s="466" t="s">
        <v>1916</v>
      </c>
      <c r="H4043" s="466"/>
      <c r="I4043" s="332" t="s">
        <v>1050</v>
      </c>
      <c r="J4043" s="333">
        <v>1</v>
      </c>
      <c r="K4043" s="334">
        <v>26.85</v>
      </c>
      <c r="L4043" s="334">
        <v>26.85</v>
      </c>
      <c r="M4043" s="346"/>
    </row>
    <row r="4044" spans="2:13" ht="25.5" outlineLevel="1" x14ac:dyDescent="0.2">
      <c r="B4044" s="345"/>
      <c r="C4044" s="490" t="s">
        <v>1903</v>
      </c>
      <c r="D4044" s="467" t="s">
        <v>2730</v>
      </c>
      <c r="E4044" s="442" t="s">
        <v>14</v>
      </c>
      <c r="F4044" s="442" t="s">
        <v>2731</v>
      </c>
      <c r="G4044" s="468" t="s">
        <v>1916</v>
      </c>
      <c r="H4044" s="468"/>
      <c r="I4044" s="335" t="s">
        <v>1050</v>
      </c>
      <c r="J4044" s="336">
        <v>1</v>
      </c>
      <c r="K4044" s="337">
        <v>0.22</v>
      </c>
      <c r="L4044" s="337">
        <v>0.22</v>
      </c>
      <c r="M4044" s="346"/>
    </row>
    <row r="4045" spans="2:13" outlineLevel="1" x14ac:dyDescent="0.2">
      <c r="B4045" s="345"/>
      <c r="C4045" s="493" t="s">
        <v>1991</v>
      </c>
      <c r="D4045" s="472" t="s">
        <v>2610</v>
      </c>
      <c r="E4045" s="444" t="s">
        <v>14</v>
      </c>
      <c r="F4045" s="444" t="s">
        <v>1213</v>
      </c>
      <c r="G4045" s="473" t="s">
        <v>2596</v>
      </c>
      <c r="H4045" s="473"/>
      <c r="I4045" s="339" t="s">
        <v>1050</v>
      </c>
      <c r="J4045" s="340">
        <v>1</v>
      </c>
      <c r="K4045" s="341">
        <v>3.29</v>
      </c>
      <c r="L4045" s="341">
        <v>3.29</v>
      </c>
      <c r="M4045" s="346"/>
    </row>
    <row r="4046" spans="2:13" outlineLevel="1" x14ac:dyDescent="0.2">
      <c r="B4046" s="345"/>
      <c r="C4046" s="493" t="s">
        <v>1991</v>
      </c>
      <c r="D4046" s="472" t="s">
        <v>2732</v>
      </c>
      <c r="E4046" s="444" t="s">
        <v>14</v>
      </c>
      <c r="F4046" s="444" t="s">
        <v>1304</v>
      </c>
      <c r="G4046" s="473" t="s">
        <v>2019</v>
      </c>
      <c r="H4046" s="473"/>
      <c r="I4046" s="339" t="s">
        <v>1050</v>
      </c>
      <c r="J4046" s="340">
        <v>1</v>
      </c>
      <c r="K4046" s="341">
        <v>18.899999999999999</v>
      </c>
      <c r="L4046" s="341">
        <v>18.899999999999999</v>
      </c>
      <c r="M4046" s="346"/>
    </row>
    <row r="4047" spans="2:13" ht="25.5" outlineLevel="1" x14ac:dyDescent="0.2">
      <c r="B4047" s="345"/>
      <c r="C4047" s="493" t="s">
        <v>1991</v>
      </c>
      <c r="D4047" s="472" t="s">
        <v>2618</v>
      </c>
      <c r="E4047" s="444" t="s">
        <v>14</v>
      </c>
      <c r="F4047" s="444" t="s">
        <v>1323</v>
      </c>
      <c r="G4047" s="473" t="s">
        <v>1994</v>
      </c>
      <c r="H4047" s="473"/>
      <c r="I4047" s="339" t="s">
        <v>1050</v>
      </c>
      <c r="J4047" s="340">
        <v>1</v>
      </c>
      <c r="K4047" s="341">
        <v>1.34</v>
      </c>
      <c r="L4047" s="341">
        <v>1.34</v>
      </c>
      <c r="M4047" s="346"/>
    </row>
    <row r="4048" spans="2:13" outlineLevel="1" x14ac:dyDescent="0.2">
      <c r="B4048" s="345"/>
      <c r="C4048" s="493" t="s">
        <v>1991</v>
      </c>
      <c r="D4048" s="472" t="s">
        <v>2595</v>
      </c>
      <c r="E4048" s="444" t="s">
        <v>14</v>
      </c>
      <c r="F4048" s="444" t="s">
        <v>1237</v>
      </c>
      <c r="G4048" s="473" t="s">
        <v>2596</v>
      </c>
      <c r="H4048" s="473"/>
      <c r="I4048" s="339" t="s">
        <v>1050</v>
      </c>
      <c r="J4048" s="340">
        <v>1</v>
      </c>
      <c r="K4048" s="341">
        <v>1.05</v>
      </c>
      <c r="L4048" s="341">
        <v>1.05</v>
      </c>
      <c r="M4048" s="346"/>
    </row>
    <row r="4049" spans="2:13" ht="25.5" outlineLevel="1" x14ac:dyDescent="0.2">
      <c r="B4049" s="345"/>
      <c r="C4049" s="493" t="s">
        <v>1991</v>
      </c>
      <c r="D4049" s="472" t="s">
        <v>2619</v>
      </c>
      <c r="E4049" s="444" t="s">
        <v>14</v>
      </c>
      <c r="F4049" s="444" t="s">
        <v>1411</v>
      </c>
      <c r="G4049" s="473" t="s">
        <v>1994</v>
      </c>
      <c r="H4049" s="473"/>
      <c r="I4049" s="339" t="s">
        <v>1050</v>
      </c>
      <c r="J4049" s="340">
        <v>1</v>
      </c>
      <c r="K4049" s="341">
        <v>0.49</v>
      </c>
      <c r="L4049" s="341">
        <v>0.49</v>
      </c>
      <c r="M4049" s="346"/>
    </row>
    <row r="4050" spans="2:13" outlineLevel="1" x14ac:dyDescent="0.2">
      <c r="B4050" s="345"/>
      <c r="C4050" s="493" t="s">
        <v>1991</v>
      </c>
      <c r="D4050" s="472" t="s">
        <v>2597</v>
      </c>
      <c r="E4050" s="444" t="s">
        <v>14</v>
      </c>
      <c r="F4050" s="444" t="s">
        <v>1373</v>
      </c>
      <c r="G4050" s="473" t="s">
        <v>2010</v>
      </c>
      <c r="H4050" s="473"/>
      <c r="I4050" s="339" t="s">
        <v>1050</v>
      </c>
      <c r="J4050" s="340">
        <v>1</v>
      </c>
      <c r="K4050" s="341">
        <v>0.06</v>
      </c>
      <c r="L4050" s="341">
        <v>0.06</v>
      </c>
      <c r="M4050" s="346"/>
    </row>
    <row r="4051" spans="2:13" outlineLevel="1" x14ac:dyDescent="0.2">
      <c r="B4051" s="345"/>
      <c r="C4051" s="493" t="s">
        <v>1991</v>
      </c>
      <c r="D4051" s="472" t="s">
        <v>2614</v>
      </c>
      <c r="E4051" s="444" t="s">
        <v>14</v>
      </c>
      <c r="F4051" s="444" t="s">
        <v>1227</v>
      </c>
      <c r="G4051" s="473" t="s">
        <v>2271</v>
      </c>
      <c r="H4051" s="473"/>
      <c r="I4051" s="339" t="s">
        <v>1050</v>
      </c>
      <c r="J4051" s="340">
        <v>1</v>
      </c>
      <c r="K4051" s="341">
        <v>1.5</v>
      </c>
      <c r="L4051" s="341">
        <v>1.5</v>
      </c>
      <c r="M4051" s="346"/>
    </row>
    <row r="4052" spans="2:13" outlineLevel="1" x14ac:dyDescent="0.2">
      <c r="B4052" s="345"/>
      <c r="C4052" s="491"/>
      <c r="D4052" s="469"/>
      <c r="E4052" s="469"/>
      <c r="F4052" s="469"/>
      <c r="G4052" s="469" t="s">
        <v>1917</v>
      </c>
      <c r="H4052" s="470">
        <v>9.0986960999999997</v>
      </c>
      <c r="I4052" s="469" t="s">
        <v>1918</v>
      </c>
      <c r="J4052" s="470">
        <v>10.02</v>
      </c>
      <c r="K4052" s="469" t="s">
        <v>1919</v>
      </c>
      <c r="L4052" s="470">
        <v>19.12</v>
      </c>
      <c r="M4052" s="346"/>
    </row>
    <row r="4053" spans="2:13" ht="13.5" outlineLevel="1" thickBot="1" x14ac:dyDescent="0.25">
      <c r="B4053" s="345"/>
      <c r="C4053" s="491"/>
      <c r="D4053" s="469"/>
      <c r="E4053" s="469"/>
      <c r="F4053" s="469"/>
      <c r="G4053" s="469" t="s">
        <v>1920</v>
      </c>
      <c r="H4053" s="470">
        <v>5.96</v>
      </c>
      <c r="I4053" s="469"/>
      <c r="J4053" s="471" t="s">
        <v>1921</v>
      </c>
      <c r="K4053" s="471"/>
      <c r="L4053" s="470">
        <v>32.81</v>
      </c>
      <c r="M4053" s="346"/>
    </row>
    <row r="4054" spans="2:13" ht="13.5" outlineLevel="1" thickTop="1" x14ac:dyDescent="0.2">
      <c r="B4054" s="345"/>
      <c r="C4054" s="492"/>
      <c r="D4054" s="338"/>
      <c r="E4054" s="338"/>
      <c r="F4054" s="338"/>
      <c r="G4054" s="338"/>
      <c r="H4054" s="338"/>
      <c r="I4054" s="338"/>
      <c r="J4054" s="338"/>
      <c r="K4054" s="338"/>
      <c r="L4054" s="338"/>
      <c r="M4054" s="346"/>
    </row>
    <row r="4055" spans="2:13" ht="15" outlineLevel="1" x14ac:dyDescent="0.2">
      <c r="B4055" s="345"/>
      <c r="C4055" s="488"/>
      <c r="D4055" s="462" t="s">
        <v>1</v>
      </c>
      <c r="E4055" s="461" t="s">
        <v>2</v>
      </c>
      <c r="F4055" s="461" t="s">
        <v>3</v>
      </c>
      <c r="G4055" s="463" t="s">
        <v>1900</v>
      </c>
      <c r="H4055" s="463"/>
      <c r="I4055" s="464" t="s">
        <v>4</v>
      </c>
      <c r="J4055" s="462" t="s">
        <v>5</v>
      </c>
      <c r="K4055" s="462" t="s">
        <v>6</v>
      </c>
      <c r="L4055" s="462" t="s">
        <v>7</v>
      </c>
      <c r="M4055" s="346"/>
    </row>
    <row r="4056" spans="2:13" ht="25.5" outlineLevel="1" x14ac:dyDescent="0.2">
      <c r="B4056" s="345"/>
      <c r="C4056" s="489" t="s">
        <v>1901</v>
      </c>
      <c r="D4056" s="465" t="s">
        <v>1989</v>
      </c>
      <c r="E4056" s="443" t="s">
        <v>14</v>
      </c>
      <c r="F4056" s="443" t="s">
        <v>1990</v>
      </c>
      <c r="G4056" s="466" t="s">
        <v>1916</v>
      </c>
      <c r="H4056" s="466"/>
      <c r="I4056" s="332" t="s">
        <v>1050</v>
      </c>
      <c r="J4056" s="333">
        <v>1</v>
      </c>
      <c r="K4056" s="334">
        <v>27.99</v>
      </c>
      <c r="L4056" s="334">
        <v>27.99</v>
      </c>
      <c r="M4056" s="346"/>
    </row>
    <row r="4057" spans="2:13" ht="25.5" outlineLevel="1" x14ac:dyDescent="0.2">
      <c r="B4057" s="345"/>
      <c r="C4057" s="490" t="s">
        <v>1903</v>
      </c>
      <c r="D4057" s="467" t="s">
        <v>2733</v>
      </c>
      <c r="E4057" s="442" t="s">
        <v>14</v>
      </c>
      <c r="F4057" s="442" t="s">
        <v>2734</v>
      </c>
      <c r="G4057" s="468" t="s">
        <v>1916</v>
      </c>
      <c r="H4057" s="468"/>
      <c r="I4057" s="335" t="s">
        <v>1050</v>
      </c>
      <c r="J4057" s="336">
        <v>1</v>
      </c>
      <c r="K4057" s="337">
        <v>0.18</v>
      </c>
      <c r="L4057" s="337">
        <v>0.18</v>
      </c>
      <c r="M4057" s="346"/>
    </row>
    <row r="4058" spans="2:13" outlineLevel="1" x14ac:dyDescent="0.2">
      <c r="B4058" s="345"/>
      <c r="C4058" s="493" t="s">
        <v>1991</v>
      </c>
      <c r="D4058" s="472" t="s">
        <v>2610</v>
      </c>
      <c r="E4058" s="444" t="s">
        <v>14</v>
      </c>
      <c r="F4058" s="444" t="s">
        <v>1213</v>
      </c>
      <c r="G4058" s="473" t="s">
        <v>2596</v>
      </c>
      <c r="H4058" s="473"/>
      <c r="I4058" s="339" t="s">
        <v>1050</v>
      </c>
      <c r="J4058" s="340">
        <v>1</v>
      </c>
      <c r="K4058" s="341">
        <v>3.29</v>
      </c>
      <c r="L4058" s="341">
        <v>3.29</v>
      </c>
      <c r="M4058" s="346"/>
    </row>
    <row r="4059" spans="2:13" outlineLevel="1" x14ac:dyDescent="0.2">
      <c r="B4059" s="345"/>
      <c r="C4059" s="493" t="s">
        <v>1991</v>
      </c>
      <c r="D4059" s="472" t="s">
        <v>2735</v>
      </c>
      <c r="E4059" s="444" t="s">
        <v>14</v>
      </c>
      <c r="F4059" s="444" t="s">
        <v>1279</v>
      </c>
      <c r="G4059" s="473" t="s">
        <v>2019</v>
      </c>
      <c r="H4059" s="473"/>
      <c r="I4059" s="339" t="s">
        <v>1050</v>
      </c>
      <c r="J4059" s="340">
        <v>1</v>
      </c>
      <c r="K4059" s="341">
        <v>20.079999999999998</v>
      </c>
      <c r="L4059" s="341">
        <v>20.079999999999998</v>
      </c>
      <c r="M4059" s="346"/>
    </row>
    <row r="4060" spans="2:13" ht="25.5" outlineLevel="1" x14ac:dyDescent="0.2">
      <c r="B4060" s="345"/>
      <c r="C4060" s="493" t="s">
        <v>1991</v>
      </c>
      <c r="D4060" s="472" t="s">
        <v>2618</v>
      </c>
      <c r="E4060" s="444" t="s">
        <v>14</v>
      </c>
      <c r="F4060" s="444" t="s">
        <v>1323</v>
      </c>
      <c r="G4060" s="473" t="s">
        <v>1994</v>
      </c>
      <c r="H4060" s="473"/>
      <c r="I4060" s="339" t="s">
        <v>1050</v>
      </c>
      <c r="J4060" s="340">
        <v>1</v>
      </c>
      <c r="K4060" s="341">
        <v>1.34</v>
      </c>
      <c r="L4060" s="341">
        <v>1.34</v>
      </c>
      <c r="M4060" s="346"/>
    </row>
    <row r="4061" spans="2:13" outlineLevel="1" x14ac:dyDescent="0.2">
      <c r="B4061" s="345"/>
      <c r="C4061" s="493" t="s">
        <v>1991</v>
      </c>
      <c r="D4061" s="472" t="s">
        <v>2595</v>
      </c>
      <c r="E4061" s="444" t="s">
        <v>14</v>
      </c>
      <c r="F4061" s="444" t="s">
        <v>1237</v>
      </c>
      <c r="G4061" s="473" t="s">
        <v>2596</v>
      </c>
      <c r="H4061" s="473"/>
      <c r="I4061" s="339" t="s">
        <v>1050</v>
      </c>
      <c r="J4061" s="340">
        <v>1</v>
      </c>
      <c r="K4061" s="341">
        <v>1.05</v>
      </c>
      <c r="L4061" s="341">
        <v>1.05</v>
      </c>
      <c r="M4061" s="346"/>
    </row>
    <row r="4062" spans="2:13" ht="25.5" outlineLevel="1" x14ac:dyDescent="0.2">
      <c r="B4062" s="345"/>
      <c r="C4062" s="493" t="s">
        <v>1991</v>
      </c>
      <c r="D4062" s="472" t="s">
        <v>2619</v>
      </c>
      <c r="E4062" s="444" t="s">
        <v>14</v>
      </c>
      <c r="F4062" s="444" t="s">
        <v>1411</v>
      </c>
      <c r="G4062" s="473" t="s">
        <v>1994</v>
      </c>
      <c r="H4062" s="473"/>
      <c r="I4062" s="339" t="s">
        <v>1050</v>
      </c>
      <c r="J4062" s="340">
        <v>1</v>
      </c>
      <c r="K4062" s="341">
        <v>0.49</v>
      </c>
      <c r="L4062" s="341">
        <v>0.49</v>
      </c>
      <c r="M4062" s="346"/>
    </row>
    <row r="4063" spans="2:13" outlineLevel="1" x14ac:dyDescent="0.2">
      <c r="B4063" s="345"/>
      <c r="C4063" s="493" t="s">
        <v>1991</v>
      </c>
      <c r="D4063" s="472" t="s">
        <v>2597</v>
      </c>
      <c r="E4063" s="444" t="s">
        <v>14</v>
      </c>
      <c r="F4063" s="444" t="s">
        <v>1373</v>
      </c>
      <c r="G4063" s="473" t="s">
        <v>2010</v>
      </c>
      <c r="H4063" s="473"/>
      <c r="I4063" s="339" t="s">
        <v>1050</v>
      </c>
      <c r="J4063" s="340">
        <v>1</v>
      </c>
      <c r="K4063" s="341">
        <v>0.06</v>
      </c>
      <c r="L4063" s="341">
        <v>0.06</v>
      </c>
      <c r="M4063" s="346"/>
    </row>
    <row r="4064" spans="2:13" outlineLevel="1" x14ac:dyDescent="0.2">
      <c r="B4064" s="345"/>
      <c r="C4064" s="493" t="s">
        <v>1991</v>
      </c>
      <c r="D4064" s="472" t="s">
        <v>2614</v>
      </c>
      <c r="E4064" s="444" t="s">
        <v>14</v>
      </c>
      <c r="F4064" s="444" t="s">
        <v>1227</v>
      </c>
      <c r="G4064" s="473" t="s">
        <v>2271</v>
      </c>
      <c r="H4064" s="473"/>
      <c r="I4064" s="339" t="s">
        <v>1050</v>
      </c>
      <c r="J4064" s="340">
        <v>1</v>
      </c>
      <c r="K4064" s="341">
        <v>1.5</v>
      </c>
      <c r="L4064" s="341">
        <v>1.5</v>
      </c>
      <c r="M4064" s="346"/>
    </row>
    <row r="4065" spans="2:13" outlineLevel="1" x14ac:dyDescent="0.2">
      <c r="B4065" s="345"/>
      <c r="C4065" s="491"/>
      <c r="D4065" s="469"/>
      <c r="E4065" s="469"/>
      <c r="F4065" s="469"/>
      <c r="G4065" s="469" t="s">
        <v>1917</v>
      </c>
      <c r="H4065" s="470">
        <v>9.6411916000000009</v>
      </c>
      <c r="I4065" s="469" t="s">
        <v>1918</v>
      </c>
      <c r="J4065" s="470">
        <v>10.62</v>
      </c>
      <c r="K4065" s="469" t="s">
        <v>1919</v>
      </c>
      <c r="L4065" s="470">
        <v>20.260000000000002</v>
      </c>
      <c r="M4065" s="346"/>
    </row>
    <row r="4066" spans="2:13" ht="13.5" outlineLevel="1" thickBot="1" x14ac:dyDescent="0.25">
      <c r="B4066" s="345"/>
      <c r="C4066" s="491"/>
      <c r="D4066" s="469"/>
      <c r="E4066" s="469"/>
      <c r="F4066" s="469"/>
      <c r="G4066" s="469" t="s">
        <v>1920</v>
      </c>
      <c r="H4066" s="470">
        <v>6.22</v>
      </c>
      <c r="I4066" s="469"/>
      <c r="J4066" s="471" t="s">
        <v>1921</v>
      </c>
      <c r="K4066" s="471"/>
      <c r="L4066" s="470">
        <v>34.21</v>
      </c>
      <c r="M4066" s="346"/>
    </row>
    <row r="4067" spans="2:13" ht="13.5" outlineLevel="1" thickTop="1" x14ac:dyDescent="0.2">
      <c r="B4067" s="345"/>
      <c r="C4067" s="492"/>
      <c r="D4067" s="338"/>
      <c r="E4067" s="338"/>
      <c r="F4067" s="338"/>
      <c r="G4067" s="338"/>
      <c r="H4067" s="338"/>
      <c r="I4067" s="338"/>
      <c r="J4067" s="338"/>
      <c r="K4067" s="338"/>
      <c r="L4067" s="338"/>
      <c r="M4067" s="346"/>
    </row>
    <row r="4068" spans="2:13" ht="15" outlineLevel="1" x14ac:dyDescent="0.2">
      <c r="B4068" s="345"/>
      <c r="C4068" s="488"/>
      <c r="D4068" s="462" t="s">
        <v>1</v>
      </c>
      <c r="E4068" s="461" t="s">
        <v>2</v>
      </c>
      <c r="F4068" s="461" t="s">
        <v>3</v>
      </c>
      <c r="G4068" s="463" t="s">
        <v>1900</v>
      </c>
      <c r="H4068" s="463"/>
      <c r="I4068" s="464" t="s">
        <v>4</v>
      </c>
      <c r="J4068" s="462" t="s">
        <v>5</v>
      </c>
      <c r="K4068" s="462" t="s">
        <v>6</v>
      </c>
      <c r="L4068" s="462" t="s">
        <v>7</v>
      </c>
      <c r="M4068" s="346"/>
    </row>
    <row r="4069" spans="2:13" ht="51" outlineLevel="1" x14ac:dyDescent="0.2">
      <c r="B4069" s="345"/>
      <c r="C4069" s="489" t="s">
        <v>1901</v>
      </c>
      <c r="D4069" s="465" t="s">
        <v>2102</v>
      </c>
      <c r="E4069" s="443" t="s">
        <v>14</v>
      </c>
      <c r="F4069" s="443" t="s">
        <v>2103</v>
      </c>
      <c r="G4069" s="466" t="s">
        <v>1902</v>
      </c>
      <c r="H4069" s="466"/>
      <c r="I4069" s="332" t="s">
        <v>2026</v>
      </c>
      <c r="J4069" s="333">
        <v>1</v>
      </c>
      <c r="K4069" s="334">
        <v>23</v>
      </c>
      <c r="L4069" s="334">
        <v>23</v>
      </c>
      <c r="M4069" s="346"/>
    </row>
    <row r="4070" spans="2:13" ht="51" outlineLevel="1" x14ac:dyDescent="0.2">
      <c r="B4070" s="345"/>
      <c r="C4070" s="490" t="s">
        <v>1903</v>
      </c>
      <c r="D4070" s="467" t="s">
        <v>2736</v>
      </c>
      <c r="E4070" s="442" t="s">
        <v>14</v>
      </c>
      <c r="F4070" s="442" t="s">
        <v>2737</v>
      </c>
      <c r="G4070" s="468" t="s">
        <v>1902</v>
      </c>
      <c r="H4070" s="468"/>
      <c r="I4070" s="335" t="s">
        <v>1050</v>
      </c>
      <c r="J4070" s="336">
        <v>1</v>
      </c>
      <c r="K4070" s="337">
        <v>0.76</v>
      </c>
      <c r="L4070" s="337">
        <v>0.76</v>
      </c>
      <c r="M4070" s="346"/>
    </row>
    <row r="4071" spans="2:13" ht="51" outlineLevel="1" x14ac:dyDescent="0.2">
      <c r="B4071" s="345"/>
      <c r="C4071" s="490" t="s">
        <v>1903</v>
      </c>
      <c r="D4071" s="467" t="s">
        <v>2738</v>
      </c>
      <c r="E4071" s="442" t="s">
        <v>14</v>
      </c>
      <c r="F4071" s="442" t="s">
        <v>2739</v>
      </c>
      <c r="G4071" s="468" t="s">
        <v>1902</v>
      </c>
      <c r="H4071" s="468"/>
      <c r="I4071" s="335" t="s">
        <v>1050</v>
      </c>
      <c r="J4071" s="336">
        <v>1</v>
      </c>
      <c r="K4071" s="337">
        <v>0.1</v>
      </c>
      <c r="L4071" s="337">
        <v>0.1</v>
      </c>
      <c r="M4071" s="346"/>
    </row>
    <row r="4072" spans="2:13" ht="25.5" outlineLevel="1" x14ac:dyDescent="0.2">
      <c r="B4072" s="345"/>
      <c r="C4072" s="490" t="s">
        <v>1903</v>
      </c>
      <c r="D4072" s="467" t="s">
        <v>2740</v>
      </c>
      <c r="E4072" s="442" t="s">
        <v>14</v>
      </c>
      <c r="F4072" s="442" t="s">
        <v>2741</v>
      </c>
      <c r="G4072" s="468" t="s">
        <v>1916</v>
      </c>
      <c r="H4072" s="468"/>
      <c r="I4072" s="335" t="s">
        <v>1050</v>
      </c>
      <c r="J4072" s="336">
        <v>1</v>
      </c>
      <c r="K4072" s="337">
        <v>22.14</v>
      </c>
      <c r="L4072" s="337">
        <v>22.14</v>
      </c>
      <c r="M4072" s="346"/>
    </row>
    <row r="4073" spans="2:13" outlineLevel="1" x14ac:dyDescent="0.2">
      <c r="B4073" s="345"/>
      <c r="C4073" s="491"/>
      <c r="D4073" s="469"/>
      <c r="E4073" s="469"/>
      <c r="F4073" s="469"/>
      <c r="G4073" s="469" t="s">
        <v>1917</v>
      </c>
      <c r="H4073" s="470">
        <v>7.3332063999999999</v>
      </c>
      <c r="I4073" s="469" t="s">
        <v>1918</v>
      </c>
      <c r="J4073" s="470">
        <v>8.08</v>
      </c>
      <c r="K4073" s="469" t="s">
        <v>1919</v>
      </c>
      <c r="L4073" s="470">
        <v>15.41</v>
      </c>
      <c r="M4073" s="346"/>
    </row>
    <row r="4074" spans="2:13" ht="13.5" outlineLevel="1" thickBot="1" x14ac:dyDescent="0.25">
      <c r="B4074" s="345"/>
      <c r="C4074" s="491"/>
      <c r="D4074" s="469"/>
      <c r="E4074" s="469"/>
      <c r="F4074" s="469"/>
      <c r="G4074" s="469" t="s">
        <v>1920</v>
      </c>
      <c r="H4074" s="470">
        <v>5.1100000000000003</v>
      </c>
      <c r="I4074" s="469"/>
      <c r="J4074" s="471" t="s">
        <v>1921</v>
      </c>
      <c r="K4074" s="471"/>
      <c r="L4074" s="470">
        <v>28.11</v>
      </c>
      <c r="M4074" s="346"/>
    </row>
    <row r="4075" spans="2:13" ht="13.5" outlineLevel="1" thickTop="1" x14ac:dyDescent="0.2">
      <c r="B4075" s="345"/>
      <c r="C4075" s="492"/>
      <c r="D4075" s="338"/>
      <c r="E4075" s="338"/>
      <c r="F4075" s="338"/>
      <c r="G4075" s="338"/>
      <c r="H4075" s="338"/>
      <c r="I4075" s="338"/>
      <c r="J4075" s="338"/>
      <c r="K4075" s="338"/>
      <c r="L4075" s="338"/>
      <c r="M4075" s="346"/>
    </row>
    <row r="4076" spans="2:13" ht="15" outlineLevel="1" x14ac:dyDescent="0.2">
      <c r="B4076" s="345"/>
      <c r="C4076" s="488"/>
      <c r="D4076" s="462" t="s">
        <v>1</v>
      </c>
      <c r="E4076" s="461" t="s">
        <v>2</v>
      </c>
      <c r="F4076" s="461" t="s">
        <v>3</v>
      </c>
      <c r="G4076" s="463" t="s">
        <v>1900</v>
      </c>
      <c r="H4076" s="463"/>
      <c r="I4076" s="464" t="s">
        <v>4</v>
      </c>
      <c r="J4076" s="462" t="s">
        <v>5</v>
      </c>
      <c r="K4076" s="462" t="s">
        <v>6</v>
      </c>
      <c r="L4076" s="462" t="s">
        <v>7</v>
      </c>
      <c r="M4076" s="346"/>
    </row>
    <row r="4077" spans="2:13" ht="51" outlineLevel="1" x14ac:dyDescent="0.2">
      <c r="B4077" s="345"/>
      <c r="C4077" s="489" t="s">
        <v>1901</v>
      </c>
      <c r="D4077" s="465" t="s">
        <v>2100</v>
      </c>
      <c r="E4077" s="443" t="s">
        <v>14</v>
      </c>
      <c r="F4077" s="443" t="s">
        <v>2101</v>
      </c>
      <c r="G4077" s="466" t="s">
        <v>1902</v>
      </c>
      <c r="H4077" s="466"/>
      <c r="I4077" s="332" t="s">
        <v>16</v>
      </c>
      <c r="J4077" s="333">
        <v>1</v>
      </c>
      <c r="K4077" s="334">
        <v>29.3</v>
      </c>
      <c r="L4077" s="334">
        <v>29.3</v>
      </c>
      <c r="M4077" s="346"/>
    </row>
    <row r="4078" spans="2:13" ht="51" outlineLevel="1" x14ac:dyDescent="0.2">
      <c r="B4078" s="345"/>
      <c r="C4078" s="490" t="s">
        <v>1903</v>
      </c>
      <c r="D4078" s="467" t="s">
        <v>2742</v>
      </c>
      <c r="E4078" s="442" t="s">
        <v>14</v>
      </c>
      <c r="F4078" s="442" t="s">
        <v>2743</v>
      </c>
      <c r="G4078" s="468" t="s">
        <v>1902</v>
      </c>
      <c r="H4078" s="468"/>
      <c r="I4078" s="335" t="s">
        <v>1050</v>
      </c>
      <c r="J4078" s="336">
        <v>1</v>
      </c>
      <c r="K4078" s="337">
        <v>0.95</v>
      </c>
      <c r="L4078" s="337">
        <v>0.95</v>
      </c>
      <c r="M4078" s="346"/>
    </row>
    <row r="4079" spans="2:13" ht="51" outlineLevel="1" x14ac:dyDescent="0.2">
      <c r="B4079" s="345"/>
      <c r="C4079" s="490" t="s">
        <v>1903</v>
      </c>
      <c r="D4079" s="467" t="s">
        <v>2736</v>
      </c>
      <c r="E4079" s="442" t="s">
        <v>14</v>
      </c>
      <c r="F4079" s="442" t="s">
        <v>2737</v>
      </c>
      <c r="G4079" s="468" t="s">
        <v>1902</v>
      </c>
      <c r="H4079" s="468"/>
      <c r="I4079" s="335" t="s">
        <v>1050</v>
      </c>
      <c r="J4079" s="336">
        <v>1</v>
      </c>
      <c r="K4079" s="337">
        <v>0.76</v>
      </c>
      <c r="L4079" s="337">
        <v>0.76</v>
      </c>
      <c r="M4079" s="346"/>
    </row>
    <row r="4080" spans="2:13" ht="51" outlineLevel="1" x14ac:dyDescent="0.2">
      <c r="B4080" s="345"/>
      <c r="C4080" s="490" t="s">
        <v>1903</v>
      </c>
      <c r="D4080" s="467" t="s">
        <v>2744</v>
      </c>
      <c r="E4080" s="442" t="s">
        <v>14</v>
      </c>
      <c r="F4080" s="442" t="s">
        <v>2745</v>
      </c>
      <c r="G4080" s="468" t="s">
        <v>1902</v>
      </c>
      <c r="H4080" s="468"/>
      <c r="I4080" s="335" t="s">
        <v>1050</v>
      </c>
      <c r="J4080" s="336">
        <v>1</v>
      </c>
      <c r="K4080" s="337">
        <v>5.35</v>
      </c>
      <c r="L4080" s="337">
        <v>5.35</v>
      </c>
      <c r="M4080" s="346"/>
    </row>
    <row r="4081" spans="2:13" ht="51" outlineLevel="1" x14ac:dyDescent="0.2">
      <c r="B4081" s="345"/>
      <c r="C4081" s="490" t="s">
        <v>1903</v>
      </c>
      <c r="D4081" s="467" t="s">
        <v>2738</v>
      </c>
      <c r="E4081" s="442" t="s">
        <v>14</v>
      </c>
      <c r="F4081" s="442" t="s">
        <v>2739</v>
      </c>
      <c r="G4081" s="468" t="s">
        <v>1902</v>
      </c>
      <c r="H4081" s="468"/>
      <c r="I4081" s="335" t="s">
        <v>1050</v>
      </c>
      <c r="J4081" s="336">
        <v>1</v>
      </c>
      <c r="K4081" s="337">
        <v>0.1</v>
      </c>
      <c r="L4081" s="337">
        <v>0.1</v>
      </c>
      <c r="M4081" s="346"/>
    </row>
    <row r="4082" spans="2:13" ht="25.5" outlineLevel="1" x14ac:dyDescent="0.2">
      <c r="B4082" s="345"/>
      <c r="C4082" s="490" t="s">
        <v>1903</v>
      </c>
      <c r="D4082" s="467" t="s">
        <v>2740</v>
      </c>
      <c r="E4082" s="442" t="s">
        <v>14</v>
      </c>
      <c r="F4082" s="442" t="s">
        <v>2741</v>
      </c>
      <c r="G4082" s="468" t="s">
        <v>1916</v>
      </c>
      <c r="H4082" s="468"/>
      <c r="I4082" s="335" t="s">
        <v>1050</v>
      </c>
      <c r="J4082" s="336">
        <v>1</v>
      </c>
      <c r="K4082" s="337">
        <v>22.14</v>
      </c>
      <c r="L4082" s="337">
        <v>22.14</v>
      </c>
      <c r="M4082" s="346"/>
    </row>
    <row r="4083" spans="2:13" outlineLevel="1" x14ac:dyDescent="0.2">
      <c r="B4083" s="345"/>
      <c r="C4083" s="491"/>
      <c r="D4083" s="469"/>
      <c r="E4083" s="469"/>
      <c r="F4083" s="469"/>
      <c r="G4083" s="469" t="s">
        <v>1917</v>
      </c>
      <c r="H4083" s="470">
        <v>7.3332063999999999</v>
      </c>
      <c r="I4083" s="469" t="s">
        <v>1918</v>
      </c>
      <c r="J4083" s="470">
        <v>8.08</v>
      </c>
      <c r="K4083" s="469" t="s">
        <v>1919</v>
      </c>
      <c r="L4083" s="470">
        <v>15.41</v>
      </c>
      <c r="M4083" s="346"/>
    </row>
    <row r="4084" spans="2:13" ht="13.5" outlineLevel="1" thickBot="1" x14ac:dyDescent="0.25">
      <c r="B4084" s="345"/>
      <c r="C4084" s="491"/>
      <c r="D4084" s="469"/>
      <c r="E4084" s="469"/>
      <c r="F4084" s="469"/>
      <c r="G4084" s="469" t="s">
        <v>1920</v>
      </c>
      <c r="H4084" s="470">
        <v>6.51</v>
      </c>
      <c r="I4084" s="469"/>
      <c r="J4084" s="471" t="s">
        <v>1921</v>
      </c>
      <c r="K4084" s="471"/>
      <c r="L4084" s="470">
        <v>35.81</v>
      </c>
      <c r="M4084" s="346"/>
    </row>
    <row r="4085" spans="2:13" ht="13.5" outlineLevel="1" thickTop="1" x14ac:dyDescent="0.2">
      <c r="B4085" s="345"/>
      <c r="C4085" s="492"/>
      <c r="D4085" s="338"/>
      <c r="E4085" s="338"/>
      <c r="F4085" s="338"/>
      <c r="G4085" s="338"/>
      <c r="H4085" s="338"/>
      <c r="I4085" s="338"/>
      <c r="J4085" s="338"/>
      <c r="K4085" s="338"/>
      <c r="L4085" s="338"/>
      <c r="M4085" s="346"/>
    </row>
    <row r="4086" spans="2:13" ht="15" outlineLevel="1" x14ac:dyDescent="0.2">
      <c r="B4086" s="345"/>
      <c r="C4086" s="488"/>
      <c r="D4086" s="462" t="s">
        <v>1</v>
      </c>
      <c r="E4086" s="461" t="s">
        <v>2</v>
      </c>
      <c r="F4086" s="461" t="s">
        <v>3</v>
      </c>
      <c r="G4086" s="463" t="s">
        <v>1900</v>
      </c>
      <c r="H4086" s="463"/>
      <c r="I4086" s="464" t="s">
        <v>4</v>
      </c>
      <c r="J4086" s="462" t="s">
        <v>5</v>
      </c>
      <c r="K4086" s="462" t="s">
        <v>6</v>
      </c>
      <c r="L4086" s="462" t="s">
        <v>7</v>
      </c>
      <c r="M4086" s="346"/>
    </row>
    <row r="4087" spans="2:13" ht="51" outlineLevel="1" x14ac:dyDescent="0.2">
      <c r="B4087" s="345"/>
      <c r="C4087" s="489" t="s">
        <v>1901</v>
      </c>
      <c r="D4087" s="465" t="s">
        <v>2736</v>
      </c>
      <c r="E4087" s="443" t="s">
        <v>14</v>
      </c>
      <c r="F4087" s="443" t="s">
        <v>2737</v>
      </c>
      <c r="G4087" s="466" t="s">
        <v>1902</v>
      </c>
      <c r="H4087" s="466"/>
      <c r="I4087" s="332" t="s">
        <v>1050</v>
      </c>
      <c r="J4087" s="333">
        <v>1</v>
      </c>
      <c r="K4087" s="334">
        <v>0.76</v>
      </c>
      <c r="L4087" s="334">
        <v>0.76</v>
      </c>
      <c r="M4087" s="346"/>
    </row>
    <row r="4088" spans="2:13" ht="25.5" outlineLevel="1" x14ac:dyDescent="0.2">
      <c r="B4088" s="345"/>
      <c r="C4088" s="493" t="s">
        <v>1991</v>
      </c>
      <c r="D4088" s="472" t="s">
        <v>1665</v>
      </c>
      <c r="E4088" s="444" t="s">
        <v>14</v>
      </c>
      <c r="F4088" s="444" t="s">
        <v>1666</v>
      </c>
      <c r="G4088" s="473" t="s">
        <v>1994</v>
      </c>
      <c r="H4088" s="473"/>
      <c r="I4088" s="339" t="s">
        <v>29</v>
      </c>
      <c r="J4088" s="340">
        <v>5.3300000000000001E-5</v>
      </c>
      <c r="K4088" s="341">
        <v>14360.28</v>
      </c>
      <c r="L4088" s="341">
        <v>0.76</v>
      </c>
      <c r="M4088" s="346"/>
    </row>
    <row r="4089" spans="2:13" outlineLevel="1" x14ac:dyDescent="0.2">
      <c r="B4089" s="345"/>
      <c r="C4089" s="491"/>
      <c r="D4089" s="469"/>
      <c r="E4089" s="469"/>
      <c r="F4089" s="469"/>
      <c r="G4089" s="469" t="s">
        <v>1917</v>
      </c>
      <c r="H4089" s="470">
        <v>0</v>
      </c>
      <c r="I4089" s="469" t="s">
        <v>1918</v>
      </c>
      <c r="J4089" s="470">
        <v>0</v>
      </c>
      <c r="K4089" s="469" t="s">
        <v>1919</v>
      </c>
      <c r="L4089" s="470">
        <v>0</v>
      </c>
      <c r="M4089" s="346"/>
    </row>
    <row r="4090" spans="2:13" ht="13.5" outlineLevel="1" thickBot="1" x14ac:dyDescent="0.25">
      <c r="B4090" s="345"/>
      <c r="C4090" s="491"/>
      <c r="D4090" s="469"/>
      <c r="E4090" s="469"/>
      <c r="F4090" s="469"/>
      <c r="G4090" s="469" t="s">
        <v>1920</v>
      </c>
      <c r="H4090" s="470">
        <v>0.16</v>
      </c>
      <c r="I4090" s="469"/>
      <c r="J4090" s="471" t="s">
        <v>1921</v>
      </c>
      <c r="K4090" s="471"/>
      <c r="L4090" s="470">
        <v>0.92</v>
      </c>
      <c r="M4090" s="346"/>
    </row>
    <row r="4091" spans="2:13" ht="13.5" outlineLevel="1" thickTop="1" x14ac:dyDescent="0.2">
      <c r="B4091" s="345"/>
      <c r="C4091" s="492"/>
      <c r="D4091" s="338"/>
      <c r="E4091" s="338"/>
      <c r="F4091" s="338"/>
      <c r="G4091" s="338"/>
      <c r="H4091" s="338"/>
      <c r="I4091" s="338"/>
      <c r="J4091" s="338"/>
      <c r="K4091" s="338"/>
      <c r="L4091" s="338"/>
      <c r="M4091" s="346"/>
    </row>
    <row r="4092" spans="2:13" ht="15" outlineLevel="1" x14ac:dyDescent="0.2">
      <c r="B4092" s="345"/>
      <c r="C4092" s="488"/>
      <c r="D4092" s="462" t="s">
        <v>1</v>
      </c>
      <c r="E4092" s="461" t="s">
        <v>2</v>
      </c>
      <c r="F4092" s="461" t="s">
        <v>3</v>
      </c>
      <c r="G4092" s="463" t="s">
        <v>1900</v>
      </c>
      <c r="H4092" s="463"/>
      <c r="I4092" s="464" t="s">
        <v>4</v>
      </c>
      <c r="J4092" s="462" t="s">
        <v>5</v>
      </c>
      <c r="K4092" s="462" t="s">
        <v>6</v>
      </c>
      <c r="L4092" s="462" t="s">
        <v>7</v>
      </c>
      <c r="M4092" s="346"/>
    </row>
    <row r="4093" spans="2:13" ht="51" outlineLevel="1" x14ac:dyDescent="0.2">
      <c r="B4093" s="345"/>
      <c r="C4093" s="489" t="s">
        <v>1901</v>
      </c>
      <c r="D4093" s="465" t="s">
        <v>2738</v>
      </c>
      <c r="E4093" s="443" t="s">
        <v>14</v>
      </c>
      <c r="F4093" s="443" t="s">
        <v>2739</v>
      </c>
      <c r="G4093" s="466" t="s">
        <v>1902</v>
      </c>
      <c r="H4093" s="466"/>
      <c r="I4093" s="332" t="s">
        <v>1050</v>
      </c>
      <c r="J4093" s="333">
        <v>1</v>
      </c>
      <c r="K4093" s="334">
        <v>0.1</v>
      </c>
      <c r="L4093" s="334">
        <v>0.1</v>
      </c>
      <c r="M4093" s="346"/>
    </row>
    <row r="4094" spans="2:13" ht="25.5" outlineLevel="1" x14ac:dyDescent="0.2">
      <c r="B4094" s="345"/>
      <c r="C4094" s="493" t="s">
        <v>1991</v>
      </c>
      <c r="D4094" s="472" t="s">
        <v>1665</v>
      </c>
      <c r="E4094" s="444" t="s">
        <v>14</v>
      </c>
      <c r="F4094" s="444" t="s">
        <v>1666</v>
      </c>
      <c r="G4094" s="473" t="s">
        <v>1994</v>
      </c>
      <c r="H4094" s="473"/>
      <c r="I4094" s="339" t="s">
        <v>29</v>
      </c>
      <c r="J4094" s="340">
        <v>7.4000000000000003E-6</v>
      </c>
      <c r="K4094" s="341">
        <v>14360.28</v>
      </c>
      <c r="L4094" s="341">
        <v>0.1</v>
      </c>
      <c r="M4094" s="346"/>
    </row>
    <row r="4095" spans="2:13" outlineLevel="1" x14ac:dyDescent="0.2">
      <c r="B4095" s="345"/>
      <c r="C4095" s="491"/>
      <c r="D4095" s="469"/>
      <c r="E4095" s="469"/>
      <c r="F4095" s="469"/>
      <c r="G4095" s="469" t="s">
        <v>1917</v>
      </c>
      <c r="H4095" s="470">
        <v>0</v>
      </c>
      <c r="I4095" s="469" t="s">
        <v>1918</v>
      </c>
      <c r="J4095" s="470">
        <v>0</v>
      </c>
      <c r="K4095" s="469" t="s">
        <v>1919</v>
      </c>
      <c r="L4095" s="470">
        <v>0</v>
      </c>
      <c r="M4095" s="346"/>
    </row>
    <row r="4096" spans="2:13" ht="13.5" outlineLevel="1" thickBot="1" x14ac:dyDescent="0.25">
      <c r="B4096" s="345"/>
      <c r="C4096" s="491"/>
      <c r="D4096" s="469"/>
      <c r="E4096" s="469"/>
      <c r="F4096" s="469"/>
      <c r="G4096" s="469" t="s">
        <v>1920</v>
      </c>
      <c r="H4096" s="470">
        <v>0.02</v>
      </c>
      <c r="I4096" s="469"/>
      <c r="J4096" s="471" t="s">
        <v>1921</v>
      </c>
      <c r="K4096" s="471"/>
      <c r="L4096" s="470">
        <v>0.12</v>
      </c>
      <c r="M4096" s="346"/>
    </row>
    <row r="4097" spans="2:13" ht="13.5" outlineLevel="1" thickTop="1" x14ac:dyDescent="0.2">
      <c r="B4097" s="345"/>
      <c r="C4097" s="492"/>
      <c r="D4097" s="338"/>
      <c r="E4097" s="338"/>
      <c r="F4097" s="338"/>
      <c r="G4097" s="338"/>
      <c r="H4097" s="338"/>
      <c r="I4097" s="338"/>
      <c r="J4097" s="338"/>
      <c r="K4097" s="338"/>
      <c r="L4097" s="338"/>
      <c r="M4097" s="346"/>
    </row>
    <row r="4098" spans="2:13" ht="15" outlineLevel="1" x14ac:dyDescent="0.2">
      <c r="B4098" s="345"/>
      <c r="C4098" s="488"/>
      <c r="D4098" s="462" t="s">
        <v>1</v>
      </c>
      <c r="E4098" s="461" t="s">
        <v>2</v>
      </c>
      <c r="F4098" s="461" t="s">
        <v>3</v>
      </c>
      <c r="G4098" s="463" t="s">
        <v>1900</v>
      </c>
      <c r="H4098" s="463"/>
      <c r="I4098" s="464" t="s">
        <v>4</v>
      </c>
      <c r="J4098" s="462" t="s">
        <v>5</v>
      </c>
      <c r="K4098" s="462" t="s">
        <v>6</v>
      </c>
      <c r="L4098" s="462" t="s">
        <v>7</v>
      </c>
      <c r="M4098" s="346"/>
    </row>
    <row r="4099" spans="2:13" ht="51" outlineLevel="1" x14ac:dyDescent="0.2">
      <c r="B4099" s="345"/>
      <c r="C4099" s="489" t="s">
        <v>1901</v>
      </c>
      <c r="D4099" s="465" t="s">
        <v>2742</v>
      </c>
      <c r="E4099" s="443" t="s">
        <v>14</v>
      </c>
      <c r="F4099" s="443" t="s">
        <v>2743</v>
      </c>
      <c r="G4099" s="466" t="s">
        <v>1902</v>
      </c>
      <c r="H4099" s="466"/>
      <c r="I4099" s="332" t="s">
        <v>1050</v>
      </c>
      <c r="J4099" s="333">
        <v>1</v>
      </c>
      <c r="K4099" s="334">
        <v>0.95</v>
      </c>
      <c r="L4099" s="334">
        <v>0.95</v>
      </c>
      <c r="M4099" s="346"/>
    </row>
    <row r="4100" spans="2:13" ht="25.5" outlineLevel="1" x14ac:dyDescent="0.2">
      <c r="B4100" s="345"/>
      <c r="C4100" s="493" t="s">
        <v>1991</v>
      </c>
      <c r="D4100" s="472" t="s">
        <v>1665</v>
      </c>
      <c r="E4100" s="444" t="s">
        <v>14</v>
      </c>
      <c r="F4100" s="444" t="s">
        <v>1666</v>
      </c>
      <c r="G4100" s="473" t="s">
        <v>1994</v>
      </c>
      <c r="H4100" s="473"/>
      <c r="I4100" s="339" t="s">
        <v>29</v>
      </c>
      <c r="J4100" s="340">
        <v>6.6699999999999995E-5</v>
      </c>
      <c r="K4100" s="341">
        <v>14360.28</v>
      </c>
      <c r="L4100" s="341">
        <v>0.95</v>
      </c>
      <c r="M4100" s="346"/>
    </row>
    <row r="4101" spans="2:13" outlineLevel="1" x14ac:dyDescent="0.2">
      <c r="B4101" s="345"/>
      <c r="C4101" s="491"/>
      <c r="D4101" s="469"/>
      <c r="E4101" s="469"/>
      <c r="F4101" s="469"/>
      <c r="G4101" s="469" t="s">
        <v>1917</v>
      </c>
      <c r="H4101" s="470">
        <v>0</v>
      </c>
      <c r="I4101" s="469" t="s">
        <v>1918</v>
      </c>
      <c r="J4101" s="470">
        <v>0</v>
      </c>
      <c r="K4101" s="469" t="s">
        <v>1919</v>
      </c>
      <c r="L4101" s="470">
        <v>0</v>
      </c>
      <c r="M4101" s="346"/>
    </row>
    <row r="4102" spans="2:13" ht="13.5" outlineLevel="1" thickBot="1" x14ac:dyDescent="0.25">
      <c r="B4102" s="345"/>
      <c r="C4102" s="491"/>
      <c r="D4102" s="469"/>
      <c r="E4102" s="469"/>
      <c r="F4102" s="469"/>
      <c r="G4102" s="469" t="s">
        <v>1920</v>
      </c>
      <c r="H4102" s="470">
        <v>0.21</v>
      </c>
      <c r="I4102" s="469"/>
      <c r="J4102" s="471" t="s">
        <v>1921</v>
      </c>
      <c r="K4102" s="471"/>
      <c r="L4102" s="470">
        <v>1.1599999999999999</v>
      </c>
      <c r="M4102" s="346"/>
    </row>
    <row r="4103" spans="2:13" ht="13.5" outlineLevel="1" thickTop="1" x14ac:dyDescent="0.2">
      <c r="B4103" s="345"/>
      <c r="C4103" s="492"/>
      <c r="D4103" s="338"/>
      <c r="E4103" s="338"/>
      <c r="F4103" s="338"/>
      <c r="G4103" s="338"/>
      <c r="H4103" s="338"/>
      <c r="I4103" s="338"/>
      <c r="J4103" s="338"/>
      <c r="K4103" s="338"/>
      <c r="L4103" s="338"/>
      <c r="M4103" s="346"/>
    </row>
    <row r="4104" spans="2:13" ht="15" outlineLevel="1" x14ac:dyDescent="0.2">
      <c r="B4104" s="345"/>
      <c r="C4104" s="488"/>
      <c r="D4104" s="462" t="s">
        <v>1</v>
      </c>
      <c r="E4104" s="461" t="s">
        <v>2</v>
      </c>
      <c r="F4104" s="461" t="s">
        <v>3</v>
      </c>
      <c r="G4104" s="463" t="s">
        <v>1900</v>
      </c>
      <c r="H4104" s="463"/>
      <c r="I4104" s="464" t="s">
        <v>4</v>
      </c>
      <c r="J4104" s="462" t="s">
        <v>5</v>
      </c>
      <c r="K4104" s="462" t="s">
        <v>6</v>
      </c>
      <c r="L4104" s="462" t="s">
        <v>7</v>
      </c>
      <c r="M4104" s="346"/>
    </row>
    <row r="4105" spans="2:13" ht="51" outlineLevel="1" x14ac:dyDescent="0.2">
      <c r="B4105" s="345"/>
      <c r="C4105" s="489" t="s">
        <v>1901</v>
      </c>
      <c r="D4105" s="465" t="s">
        <v>2744</v>
      </c>
      <c r="E4105" s="443" t="s">
        <v>14</v>
      </c>
      <c r="F4105" s="443" t="s">
        <v>2745</v>
      </c>
      <c r="G4105" s="466" t="s">
        <v>1902</v>
      </c>
      <c r="H4105" s="466"/>
      <c r="I4105" s="332" t="s">
        <v>1050</v>
      </c>
      <c r="J4105" s="333">
        <v>1</v>
      </c>
      <c r="K4105" s="334">
        <v>5.35</v>
      </c>
      <c r="L4105" s="334">
        <v>5.35</v>
      </c>
      <c r="M4105" s="346"/>
    </row>
    <row r="4106" spans="2:13" outlineLevel="1" x14ac:dyDescent="0.2">
      <c r="B4106" s="345"/>
      <c r="C4106" s="493" t="s">
        <v>1991</v>
      </c>
      <c r="D4106" s="472" t="s">
        <v>1549</v>
      </c>
      <c r="E4106" s="444" t="s">
        <v>14</v>
      </c>
      <c r="F4106" s="444" t="s">
        <v>1550</v>
      </c>
      <c r="G4106" s="473" t="s">
        <v>1993</v>
      </c>
      <c r="H4106" s="473"/>
      <c r="I4106" s="339" t="s">
        <v>1892</v>
      </c>
      <c r="J4106" s="340">
        <v>1.03</v>
      </c>
      <c r="K4106" s="341">
        <v>5.2</v>
      </c>
      <c r="L4106" s="341">
        <v>5.35</v>
      </c>
      <c r="M4106" s="346"/>
    </row>
    <row r="4107" spans="2:13" outlineLevel="1" x14ac:dyDescent="0.2">
      <c r="B4107" s="345"/>
      <c r="C4107" s="491"/>
      <c r="D4107" s="469"/>
      <c r="E4107" s="469"/>
      <c r="F4107" s="469"/>
      <c r="G4107" s="469" t="s">
        <v>1917</v>
      </c>
      <c r="H4107" s="470">
        <v>0</v>
      </c>
      <c r="I4107" s="469" t="s">
        <v>1918</v>
      </c>
      <c r="J4107" s="470">
        <v>0</v>
      </c>
      <c r="K4107" s="469" t="s">
        <v>1919</v>
      </c>
      <c r="L4107" s="470">
        <v>0</v>
      </c>
      <c r="M4107" s="346"/>
    </row>
    <row r="4108" spans="2:13" ht="13.5" outlineLevel="1" thickBot="1" x14ac:dyDescent="0.25">
      <c r="B4108" s="345"/>
      <c r="C4108" s="491"/>
      <c r="D4108" s="469"/>
      <c r="E4108" s="469"/>
      <c r="F4108" s="469"/>
      <c r="G4108" s="469" t="s">
        <v>1920</v>
      </c>
      <c r="H4108" s="470">
        <v>1.18</v>
      </c>
      <c r="I4108" s="469"/>
      <c r="J4108" s="471" t="s">
        <v>1921</v>
      </c>
      <c r="K4108" s="471"/>
      <c r="L4108" s="470">
        <v>6.53</v>
      </c>
      <c r="M4108" s="346"/>
    </row>
    <row r="4109" spans="2:13" ht="13.5" outlineLevel="1" thickTop="1" x14ac:dyDescent="0.2">
      <c r="B4109" s="345"/>
      <c r="C4109" s="492"/>
      <c r="D4109" s="338"/>
      <c r="E4109" s="338"/>
      <c r="F4109" s="338"/>
      <c r="G4109" s="338"/>
      <c r="H4109" s="338"/>
      <c r="I4109" s="338"/>
      <c r="J4109" s="338"/>
      <c r="K4109" s="338"/>
      <c r="L4109" s="338"/>
      <c r="M4109" s="346"/>
    </row>
    <row r="4110" spans="2:13" ht="15" outlineLevel="1" x14ac:dyDescent="0.2">
      <c r="B4110" s="345"/>
      <c r="C4110" s="488"/>
      <c r="D4110" s="462" t="s">
        <v>1</v>
      </c>
      <c r="E4110" s="461" t="s">
        <v>2</v>
      </c>
      <c r="F4110" s="461" t="s">
        <v>3</v>
      </c>
      <c r="G4110" s="463" t="s">
        <v>1900</v>
      </c>
      <c r="H4110" s="463"/>
      <c r="I4110" s="464" t="s">
        <v>4</v>
      </c>
      <c r="J4110" s="462" t="s">
        <v>5</v>
      </c>
      <c r="K4110" s="462" t="s">
        <v>6</v>
      </c>
      <c r="L4110" s="462" t="s">
        <v>7</v>
      </c>
      <c r="M4110" s="346"/>
    </row>
    <row r="4111" spans="2:13" ht="25.5" outlineLevel="1" x14ac:dyDescent="0.2">
      <c r="B4111" s="345"/>
      <c r="C4111" s="489" t="s">
        <v>1901</v>
      </c>
      <c r="D4111" s="465" t="s">
        <v>2564</v>
      </c>
      <c r="E4111" s="443" t="s">
        <v>14</v>
      </c>
      <c r="F4111" s="443" t="s">
        <v>2565</v>
      </c>
      <c r="G4111" s="466" t="s">
        <v>1941</v>
      </c>
      <c r="H4111" s="466"/>
      <c r="I4111" s="332" t="s">
        <v>90</v>
      </c>
      <c r="J4111" s="333">
        <v>1</v>
      </c>
      <c r="K4111" s="334">
        <v>874.77</v>
      </c>
      <c r="L4111" s="334">
        <v>874.77</v>
      </c>
      <c r="M4111" s="346"/>
    </row>
    <row r="4112" spans="2:13" ht="51" outlineLevel="1" x14ac:dyDescent="0.2">
      <c r="B4112" s="345"/>
      <c r="C4112" s="490" t="s">
        <v>1903</v>
      </c>
      <c r="D4112" s="467" t="s">
        <v>2746</v>
      </c>
      <c r="E4112" s="442" t="s">
        <v>14</v>
      </c>
      <c r="F4112" s="442" t="s">
        <v>2747</v>
      </c>
      <c r="G4112" s="468" t="s">
        <v>1902</v>
      </c>
      <c r="H4112" s="468"/>
      <c r="I4112" s="335" t="s">
        <v>2026</v>
      </c>
      <c r="J4112" s="336">
        <v>1.417</v>
      </c>
      <c r="K4112" s="337">
        <v>0.49</v>
      </c>
      <c r="L4112" s="337">
        <v>0.69</v>
      </c>
      <c r="M4112" s="346"/>
    </row>
    <row r="4113" spans="2:13" ht="51" outlineLevel="1" x14ac:dyDescent="0.2">
      <c r="B4113" s="345"/>
      <c r="C4113" s="490" t="s">
        <v>1903</v>
      </c>
      <c r="D4113" s="467" t="s">
        <v>2748</v>
      </c>
      <c r="E4113" s="442" t="s">
        <v>14</v>
      </c>
      <c r="F4113" s="442" t="s">
        <v>2749</v>
      </c>
      <c r="G4113" s="468" t="s">
        <v>1902</v>
      </c>
      <c r="H4113" s="468"/>
      <c r="I4113" s="335" t="s">
        <v>16</v>
      </c>
      <c r="J4113" s="336">
        <v>1.042</v>
      </c>
      <c r="K4113" s="337">
        <v>1.17</v>
      </c>
      <c r="L4113" s="337">
        <v>1.21</v>
      </c>
      <c r="M4113" s="346"/>
    </row>
    <row r="4114" spans="2:13" ht="25.5" outlineLevel="1" x14ac:dyDescent="0.2">
      <c r="B4114" s="345"/>
      <c r="C4114" s="490" t="s">
        <v>1903</v>
      </c>
      <c r="D4114" s="467" t="s">
        <v>1989</v>
      </c>
      <c r="E4114" s="442" t="s">
        <v>14</v>
      </c>
      <c r="F4114" s="442" t="s">
        <v>1990</v>
      </c>
      <c r="G4114" s="468" t="s">
        <v>1916</v>
      </c>
      <c r="H4114" s="468"/>
      <c r="I4114" s="335" t="s">
        <v>1050</v>
      </c>
      <c r="J4114" s="336">
        <v>2.4590000000000001</v>
      </c>
      <c r="K4114" s="337">
        <v>27.99</v>
      </c>
      <c r="L4114" s="337">
        <v>68.819999999999993</v>
      </c>
      <c r="M4114" s="346"/>
    </row>
    <row r="4115" spans="2:13" ht="25.5" outlineLevel="1" x14ac:dyDescent="0.2">
      <c r="B4115" s="345"/>
      <c r="C4115" s="490" t="s">
        <v>1903</v>
      </c>
      <c r="D4115" s="467" t="s">
        <v>2014</v>
      </c>
      <c r="E4115" s="442" t="s">
        <v>14</v>
      </c>
      <c r="F4115" s="442" t="s">
        <v>2015</v>
      </c>
      <c r="G4115" s="468" t="s">
        <v>1916</v>
      </c>
      <c r="H4115" s="468"/>
      <c r="I4115" s="335" t="s">
        <v>1050</v>
      </c>
      <c r="J4115" s="336">
        <v>2.4590000000000001</v>
      </c>
      <c r="K4115" s="337">
        <v>28.33</v>
      </c>
      <c r="L4115" s="337">
        <v>69.66</v>
      </c>
      <c r="M4115" s="346"/>
    </row>
    <row r="4116" spans="2:13" ht="25.5" outlineLevel="1" x14ac:dyDescent="0.2">
      <c r="B4116" s="345"/>
      <c r="C4116" s="490" t="s">
        <v>1903</v>
      </c>
      <c r="D4116" s="467" t="s">
        <v>1997</v>
      </c>
      <c r="E4116" s="442" t="s">
        <v>14</v>
      </c>
      <c r="F4116" s="442" t="s">
        <v>1998</v>
      </c>
      <c r="G4116" s="468" t="s">
        <v>1916</v>
      </c>
      <c r="H4116" s="468"/>
      <c r="I4116" s="335" t="s">
        <v>1050</v>
      </c>
      <c r="J4116" s="336">
        <v>7.3769999999999998</v>
      </c>
      <c r="K4116" s="337">
        <v>21.09</v>
      </c>
      <c r="L4116" s="337">
        <v>155.58000000000001</v>
      </c>
      <c r="M4116" s="346"/>
    </row>
    <row r="4117" spans="2:13" ht="25.5" outlineLevel="1" x14ac:dyDescent="0.2">
      <c r="B4117" s="345"/>
      <c r="C4117" s="493" t="s">
        <v>1991</v>
      </c>
      <c r="D4117" s="472" t="s">
        <v>2750</v>
      </c>
      <c r="E4117" s="444" t="s">
        <v>14</v>
      </c>
      <c r="F4117" s="444" t="s">
        <v>1334</v>
      </c>
      <c r="G4117" s="473" t="s">
        <v>1993</v>
      </c>
      <c r="H4117" s="473"/>
      <c r="I4117" s="339" t="s">
        <v>90</v>
      </c>
      <c r="J4117" s="340">
        <v>1.103</v>
      </c>
      <c r="K4117" s="341">
        <v>524.76</v>
      </c>
      <c r="L4117" s="341">
        <v>578.80999999999995</v>
      </c>
      <c r="M4117" s="346"/>
    </row>
    <row r="4118" spans="2:13" outlineLevel="1" x14ac:dyDescent="0.2">
      <c r="B4118" s="345"/>
      <c r="C4118" s="491"/>
      <c r="D4118" s="469"/>
      <c r="E4118" s="469"/>
      <c r="F4118" s="469"/>
      <c r="G4118" s="469" t="s">
        <v>1917</v>
      </c>
      <c r="H4118" s="470">
        <v>94.460835633387262</v>
      </c>
      <c r="I4118" s="469" t="s">
        <v>1918</v>
      </c>
      <c r="J4118" s="470">
        <v>104.04</v>
      </c>
      <c r="K4118" s="469" t="s">
        <v>1919</v>
      </c>
      <c r="L4118" s="470">
        <v>198.5</v>
      </c>
      <c r="M4118" s="346"/>
    </row>
    <row r="4119" spans="2:13" ht="13.5" outlineLevel="1" thickBot="1" x14ac:dyDescent="0.25">
      <c r="B4119" s="345"/>
      <c r="C4119" s="491"/>
      <c r="D4119" s="469"/>
      <c r="E4119" s="469"/>
      <c r="F4119" s="469"/>
      <c r="G4119" s="469" t="s">
        <v>1920</v>
      </c>
      <c r="H4119" s="470">
        <v>194.46</v>
      </c>
      <c r="I4119" s="469"/>
      <c r="J4119" s="471" t="s">
        <v>1921</v>
      </c>
      <c r="K4119" s="471"/>
      <c r="L4119" s="470">
        <v>1069.23</v>
      </c>
      <c r="M4119" s="346"/>
    </row>
    <row r="4120" spans="2:13" ht="13.5" outlineLevel="1" thickTop="1" x14ac:dyDescent="0.2">
      <c r="B4120" s="345"/>
      <c r="C4120" s="492"/>
      <c r="D4120" s="338"/>
      <c r="E4120" s="338"/>
      <c r="F4120" s="338"/>
      <c r="G4120" s="338"/>
      <c r="H4120" s="338"/>
      <c r="I4120" s="338"/>
      <c r="J4120" s="338"/>
      <c r="K4120" s="338"/>
      <c r="L4120" s="338"/>
      <c r="M4120" s="346"/>
    </row>
    <row r="4121" spans="2:13" ht="15" outlineLevel="1" x14ac:dyDescent="0.2">
      <c r="B4121" s="345"/>
      <c r="C4121" s="488"/>
      <c r="D4121" s="462" t="s">
        <v>1</v>
      </c>
      <c r="E4121" s="461" t="s">
        <v>2</v>
      </c>
      <c r="F4121" s="461" t="s">
        <v>3</v>
      </c>
      <c r="G4121" s="463" t="s">
        <v>1900</v>
      </c>
      <c r="H4121" s="463"/>
      <c r="I4121" s="464" t="s">
        <v>4</v>
      </c>
      <c r="J4121" s="462" t="s">
        <v>5</v>
      </c>
      <c r="K4121" s="462" t="s">
        <v>6</v>
      </c>
      <c r="L4121" s="462" t="s">
        <v>7</v>
      </c>
      <c r="M4121" s="346"/>
    </row>
    <row r="4122" spans="2:13" ht="25.5" outlineLevel="1" x14ac:dyDescent="0.2">
      <c r="B4122" s="345"/>
      <c r="C4122" s="489" t="s">
        <v>1901</v>
      </c>
      <c r="D4122" s="465" t="s">
        <v>2433</v>
      </c>
      <c r="E4122" s="443" t="s">
        <v>14</v>
      </c>
      <c r="F4122" s="443" t="s">
        <v>2434</v>
      </c>
      <c r="G4122" s="466" t="s">
        <v>1941</v>
      </c>
      <c r="H4122" s="466"/>
      <c r="I4122" s="332" t="s">
        <v>90</v>
      </c>
      <c r="J4122" s="333">
        <v>1</v>
      </c>
      <c r="K4122" s="334">
        <v>526.9</v>
      </c>
      <c r="L4122" s="334">
        <v>526.9</v>
      </c>
      <c r="M4122" s="346"/>
    </row>
    <row r="4123" spans="2:13" ht="51" outlineLevel="1" x14ac:dyDescent="0.2">
      <c r="B4123" s="345"/>
      <c r="C4123" s="490" t="s">
        <v>1903</v>
      </c>
      <c r="D4123" s="467" t="s">
        <v>2177</v>
      </c>
      <c r="E4123" s="442" t="s">
        <v>14</v>
      </c>
      <c r="F4123" s="442" t="s">
        <v>2178</v>
      </c>
      <c r="G4123" s="468" t="s">
        <v>1902</v>
      </c>
      <c r="H4123" s="468"/>
      <c r="I4123" s="335" t="s">
        <v>16</v>
      </c>
      <c r="J4123" s="336">
        <v>0.65990000000000004</v>
      </c>
      <c r="K4123" s="337">
        <v>5.08</v>
      </c>
      <c r="L4123" s="337">
        <v>3.35</v>
      </c>
      <c r="M4123" s="346"/>
    </row>
    <row r="4124" spans="2:13" ht="51" outlineLevel="1" x14ac:dyDescent="0.2">
      <c r="B4124" s="345"/>
      <c r="C4124" s="490" t="s">
        <v>1903</v>
      </c>
      <c r="D4124" s="467" t="s">
        <v>2179</v>
      </c>
      <c r="E4124" s="442" t="s">
        <v>14</v>
      </c>
      <c r="F4124" s="442" t="s">
        <v>2180</v>
      </c>
      <c r="G4124" s="468" t="s">
        <v>1902</v>
      </c>
      <c r="H4124" s="468"/>
      <c r="I4124" s="335" t="s">
        <v>2026</v>
      </c>
      <c r="J4124" s="336">
        <v>0.62229999999999996</v>
      </c>
      <c r="K4124" s="337">
        <v>1.72</v>
      </c>
      <c r="L4124" s="337">
        <v>1.07</v>
      </c>
      <c r="M4124" s="346"/>
    </row>
    <row r="4125" spans="2:13" ht="25.5" outlineLevel="1" x14ac:dyDescent="0.2">
      <c r="B4125" s="345"/>
      <c r="C4125" s="490" t="s">
        <v>1903</v>
      </c>
      <c r="D4125" s="467" t="s">
        <v>2181</v>
      </c>
      <c r="E4125" s="442" t="s">
        <v>14</v>
      </c>
      <c r="F4125" s="442" t="s">
        <v>2182</v>
      </c>
      <c r="G4125" s="468" t="s">
        <v>1916</v>
      </c>
      <c r="H4125" s="468"/>
      <c r="I4125" s="335" t="s">
        <v>1050</v>
      </c>
      <c r="J4125" s="336">
        <v>1.2822</v>
      </c>
      <c r="K4125" s="337">
        <v>21.19</v>
      </c>
      <c r="L4125" s="337">
        <v>27.16</v>
      </c>
      <c r="M4125" s="346"/>
    </row>
    <row r="4126" spans="2:13" ht="25.5" outlineLevel="1" x14ac:dyDescent="0.2">
      <c r="B4126" s="345"/>
      <c r="C4126" s="490" t="s">
        <v>1903</v>
      </c>
      <c r="D4126" s="467" t="s">
        <v>1997</v>
      </c>
      <c r="E4126" s="442" t="s">
        <v>14</v>
      </c>
      <c r="F4126" s="442" t="s">
        <v>1998</v>
      </c>
      <c r="G4126" s="468" t="s">
        <v>1916</v>
      </c>
      <c r="H4126" s="468"/>
      <c r="I4126" s="335" t="s">
        <v>1050</v>
      </c>
      <c r="J4126" s="336">
        <v>2.0266999999999999</v>
      </c>
      <c r="K4126" s="337">
        <v>21.09</v>
      </c>
      <c r="L4126" s="337">
        <v>42.74</v>
      </c>
      <c r="M4126" s="346"/>
    </row>
    <row r="4127" spans="2:13" outlineLevel="1" x14ac:dyDescent="0.2">
      <c r="B4127" s="345"/>
      <c r="C4127" s="493" t="s">
        <v>1991</v>
      </c>
      <c r="D4127" s="472" t="s">
        <v>2173</v>
      </c>
      <c r="E4127" s="444" t="s">
        <v>14</v>
      </c>
      <c r="F4127" s="444" t="s">
        <v>1221</v>
      </c>
      <c r="G4127" s="473" t="s">
        <v>1993</v>
      </c>
      <c r="H4127" s="473"/>
      <c r="I4127" s="339" t="s">
        <v>90</v>
      </c>
      <c r="J4127" s="340">
        <v>0.80759999999999998</v>
      </c>
      <c r="K4127" s="341">
        <v>207.93</v>
      </c>
      <c r="L4127" s="341">
        <v>167.92</v>
      </c>
      <c r="M4127" s="346"/>
    </row>
    <row r="4128" spans="2:13" outlineLevel="1" x14ac:dyDescent="0.2">
      <c r="B4128" s="345"/>
      <c r="C4128" s="493" t="s">
        <v>1991</v>
      </c>
      <c r="D4128" s="472" t="s">
        <v>2183</v>
      </c>
      <c r="E4128" s="444" t="s">
        <v>14</v>
      </c>
      <c r="F4128" s="444" t="s">
        <v>1223</v>
      </c>
      <c r="G4128" s="473" t="s">
        <v>1993</v>
      </c>
      <c r="H4128" s="473"/>
      <c r="I4128" s="339" t="s">
        <v>166</v>
      </c>
      <c r="J4128" s="340">
        <v>274.06349999999998</v>
      </c>
      <c r="K4128" s="341">
        <v>0.68</v>
      </c>
      <c r="L4128" s="341">
        <v>186.36</v>
      </c>
      <c r="M4128" s="346"/>
    </row>
    <row r="4129" spans="2:13" outlineLevel="1" x14ac:dyDescent="0.2">
      <c r="B4129" s="345"/>
      <c r="C4129" s="493" t="s">
        <v>1991</v>
      </c>
      <c r="D4129" s="472" t="s">
        <v>2184</v>
      </c>
      <c r="E4129" s="444" t="s">
        <v>14</v>
      </c>
      <c r="F4129" s="444" t="s">
        <v>1274</v>
      </c>
      <c r="G4129" s="473" t="s">
        <v>1993</v>
      </c>
      <c r="H4129" s="473"/>
      <c r="I4129" s="339" t="s">
        <v>90</v>
      </c>
      <c r="J4129" s="340">
        <v>0.58130000000000004</v>
      </c>
      <c r="K4129" s="341">
        <v>169.11</v>
      </c>
      <c r="L4129" s="341">
        <v>98.3</v>
      </c>
      <c r="M4129" s="346"/>
    </row>
    <row r="4130" spans="2:13" outlineLevel="1" x14ac:dyDescent="0.2">
      <c r="B4130" s="345"/>
      <c r="C4130" s="491"/>
      <c r="D4130" s="469"/>
      <c r="E4130" s="469"/>
      <c r="F4130" s="469"/>
      <c r="G4130" s="469" t="s">
        <v>1917</v>
      </c>
      <c r="H4130" s="470">
        <v>21.695060435899876</v>
      </c>
      <c r="I4130" s="469" t="s">
        <v>1918</v>
      </c>
      <c r="J4130" s="470">
        <v>23.89</v>
      </c>
      <c r="K4130" s="469" t="s">
        <v>1919</v>
      </c>
      <c r="L4130" s="470">
        <v>45.59</v>
      </c>
      <c r="M4130" s="346"/>
    </row>
    <row r="4131" spans="2:13" ht="13.5" outlineLevel="1" thickBot="1" x14ac:dyDescent="0.25">
      <c r="B4131" s="345"/>
      <c r="C4131" s="491"/>
      <c r="D4131" s="469"/>
      <c r="E4131" s="469"/>
      <c r="F4131" s="469"/>
      <c r="G4131" s="469" t="s">
        <v>1920</v>
      </c>
      <c r="H4131" s="470">
        <v>117.12</v>
      </c>
      <c r="I4131" s="469"/>
      <c r="J4131" s="471" t="s">
        <v>1921</v>
      </c>
      <c r="K4131" s="471"/>
      <c r="L4131" s="470">
        <v>644.02</v>
      </c>
      <c r="M4131" s="346"/>
    </row>
    <row r="4132" spans="2:13" ht="13.5" outlineLevel="1" thickTop="1" x14ac:dyDescent="0.2">
      <c r="B4132" s="345"/>
      <c r="C4132" s="492"/>
      <c r="D4132" s="338"/>
      <c r="E4132" s="338"/>
      <c r="F4132" s="338"/>
      <c r="G4132" s="338"/>
      <c r="H4132" s="338"/>
      <c r="I4132" s="338"/>
      <c r="J4132" s="338"/>
      <c r="K4132" s="338"/>
      <c r="L4132" s="338"/>
      <c r="M4132" s="346"/>
    </row>
    <row r="4133" spans="2:13" ht="15" outlineLevel="1" x14ac:dyDescent="0.2">
      <c r="B4133" s="345"/>
      <c r="C4133" s="488"/>
      <c r="D4133" s="462" t="s">
        <v>1</v>
      </c>
      <c r="E4133" s="461" t="s">
        <v>2</v>
      </c>
      <c r="F4133" s="461" t="s">
        <v>3</v>
      </c>
      <c r="G4133" s="463" t="s">
        <v>1900</v>
      </c>
      <c r="H4133" s="463"/>
      <c r="I4133" s="464" t="s">
        <v>4</v>
      </c>
      <c r="J4133" s="462" t="s">
        <v>5</v>
      </c>
      <c r="K4133" s="462" t="s">
        <v>6</v>
      </c>
      <c r="L4133" s="462" t="s">
        <v>7</v>
      </c>
      <c r="M4133" s="346"/>
    </row>
    <row r="4134" spans="2:13" ht="25.5" outlineLevel="1" x14ac:dyDescent="0.2">
      <c r="B4134" s="345"/>
      <c r="C4134" s="489" t="s">
        <v>1901</v>
      </c>
      <c r="D4134" s="465" t="s">
        <v>2491</v>
      </c>
      <c r="E4134" s="443" t="s">
        <v>14</v>
      </c>
      <c r="F4134" s="443" t="s">
        <v>2492</v>
      </c>
      <c r="G4134" s="466" t="s">
        <v>1941</v>
      </c>
      <c r="H4134" s="466"/>
      <c r="I4134" s="332" t="s">
        <v>90</v>
      </c>
      <c r="J4134" s="333">
        <v>1</v>
      </c>
      <c r="K4134" s="334">
        <v>565.17999999999995</v>
      </c>
      <c r="L4134" s="334">
        <v>565.17999999999995</v>
      </c>
      <c r="M4134" s="346"/>
    </row>
    <row r="4135" spans="2:13" ht="51" outlineLevel="1" x14ac:dyDescent="0.2">
      <c r="B4135" s="345"/>
      <c r="C4135" s="490" t="s">
        <v>1903</v>
      </c>
      <c r="D4135" s="467" t="s">
        <v>2632</v>
      </c>
      <c r="E4135" s="442" t="s">
        <v>14</v>
      </c>
      <c r="F4135" s="442" t="s">
        <v>2633</v>
      </c>
      <c r="G4135" s="468" t="s">
        <v>1902</v>
      </c>
      <c r="H4135" s="468"/>
      <c r="I4135" s="335" t="s">
        <v>2026</v>
      </c>
      <c r="J4135" s="336">
        <v>0.77869999999999995</v>
      </c>
      <c r="K4135" s="337">
        <v>0.42</v>
      </c>
      <c r="L4135" s="337">
        <v>0.32</v>
      </c>
      <c r="M4135" s="346"/>
    </row>
    <row r="4136" spans="2:13" ht="51" outlineLevel="1" x14ac:dyDescent="0.2">
      <c r="B4136" s="345"/>
      <c r="C4136" s="490" t="s">
        <v>1903</v>
      </c>
      <c r="D4136" s="467" t="s">
        <v>2529</v>
      </c>
      <c r="E4136" s="442" t="s">
        <v>14</v>
      </c>
      <c r="F4136" s="442" t="s">
        <v>2530</v>
      </c>
      <c r="G4136" s="468" t="s">
        <v>1902</v>
      </c>
      <c r="H4136" s="468"/>
      <c r="I4136" s="335" t="s">
        <v>16</v>
      </c>
      <c r="J4136" s="336">
        <v>0.82589999999999997</v>
      </c>
      <c r="K4136" s="337">
        <v>1.66</v>
      </c>
      <c r="L4136" s="337">
        <v>1.37</v>
      </c>
      <c r="M4136" s="346"/>
    </row>
    <row r="4137" spans="2:13" ht="25.5" outlineLevel="1" x14ac:dyDescent="0.2">
      <c r="B4137" s="345"/>
      <c r="C4137" s="490" t="s">
        <v>1903</v>
      </c>
      <c r="D4137" s="467" t="s">
        <v>2181</v>
      </c>
      <c r="E4137" s="442" t="s">
        <v>14</v>
      </c>
      <c r="F4137" s="442" t="s">
        <v>2182</v>
      </c>
      <c r="G4137" s="468" t="s">
        <v>1916</v>
      </c>
      <c r="H4137" s="468"/>
      <c r="I4137" s="335" t="s">
        <v>1050</v>
      </c>
      <c r="J4137" s="336">
        <v>1.6046</v>
      </c>
      <c r="K4137" s="337">
        <v>21.19</v>
      </c>
      <c r="L4137" s="337">
        <v>34</v>
      </c>
      <c r="M4137" s="346"/>
    </row>
    <row r="4138" spans="2:13" ht="25.5" outlineLevel="1" x14ac:dyDescent="0.2">
      <c r="B4138" s="345"/>
      <c r="C4138" s="490" t="s">
        <v>1903</v>
      </c>
      <c r="D4138" s="467" t="s">
        <v>1997</v>
      </c>
      <c r="E4138" s="442" t="s">
        <v>14</v>
      </c>
      <c r="F4138" s="442" t="s">
        <v>1998</v>
      </c>
      <c r="G4138" s="468" t="s">
        <v>1916</v>
      </c>
      <c r="H4138" s="468"/>
      <c r="I4138" s="335" t="s">
        <v>1050</v>
      </c>
      <c r="J4138" s="336">
        <v>2.5333000000000001</v>
      </c>
      <c r="K4138" s="337">
        <v>21.09</v>
      </c>
      <c r="L4138" s="337">
        <v>53.42</v>
      </c>
      <c r="M4138" s="346"/>
    </row>
    <row r="4139" spans="2:13" outlineLevel="1" x14ac:dyDescent="0.2">
      <c r="B4139" s="345"/>
      <c r="C4139" s="493" t="s">
        <v>1991</v>
      </c>
      <c r="D4139" s="472" t="s">
        <v>2173</v>
      </c>
      <c r="E4139" s="444" t="s">
        <v>14</v>
      </c>
      <c r="F4139" s="444" t="s">
        <v>1221</v>
      </c>
      <c r="G4139" s="473" t="s">
        <v>1993</v>
      </c>
      <c r="H4139" s="473"/>
      <c r="I4139" s="339" t="s">
        <v>90</v>
      </c>
      <c r="J4139" s="340">
        <v>0.75580000000000003</v>
      </c>
      <c r="K4139" s="341">
        <v>207.93</v>
      </c>
      <c r="L4139" s="341">
        <v>157.15</v>
      </c>
      <c r="M4139" s="346"/>
    </row>
    <row r="4140" spans="2:13" outlineLevel="1" x14ac:dyDescent="0.2">
      <c r="B4140" s="345"/>
      <c r="C4140" s="493" t="s">
        <v>1991</v>
      </c>
      <c r="D4140" s="472" t="s">
        <v>2183</v>
      </c>
      <c r="E4140" s="444" t="s">
        <v>14</v>
      </c>
      <c r="F4140" s="444" t="s">
        <v>1223</v>
      </c>
      <c r="G4140" s="473" t="s">
        <v>1993</v>
      </c>
      <c r="H4140" s="473"/>
      <c r="I4140" s="339" t="s">
        <v>166</v>
      </c>
      <c r="J4140" s="340">
        <v>322.97770000000003</v>
      </c>
      <c r="K4140" s="341">
        <v>0.68</v>
      </c>
      <c r="L4140" s="341">
        <v>219.62</v>
      </c>
      <c r="M4140" s="346"/>
    </row>
    <row r="4141" spans="2:13" outlineLevel="1" x14ac:dyDescent="0.2">
      <c r="B4141" s="345"/>
      <c r="C4141" s="493" t="s">
        <v>1991</v>
      </c>
      <c r="D4141" s="472" t="s">
        <v>2184</v>
      </c>
      <c r="E4141" s="444" t="s">
        <v>14</v>
      </c>
      <c r="F4141" s="444" t="s">
        <v>1274</v>
      </c>
      <c r="G4141" s="473" t="s">
        <v>1993</v>
      </c>
      <c r="H4141" s="473"/>
      <c r="I4141" s="339" t="s">
        <v>90</v>
      </c>
      <c r="J4141" s="340">
        <v>0.58720000000000006</v>
      </c>
      <c r="K4141" s="341">
        <v>169.11</v>
      </c>
      <c r="L4141" s="341">
        <v>99.3</v>
      </c>
      <c r="M4141" s="346"/>
    </row>
    <row r="4142" spans="2:13" outlineLevel="1" x14ac:dyDescent="0.2">
      <c r="B4142" s="345"/>
      <c r="C4142" s="491"/>
      <c r="D4142" s="469"/>
      <c r="E4142" s="469"/>
      <c r="F4142" s="469"/>
      <c r="G4142" s="469" t="s">
        <v>1917</v>
      </c>
      <c r="H4142" s="470">
        <v>27.12953269249072</v>
      </c>
      <c r="I4142" s="469" t="s">
        <v>1918</v>
      </c>
      <c r="J4142" s="470">
        <v>29.88</v>
      </c>
      <c r="K4142" s="469" t="s">
        <v>1919</v>
      </c>
      <c r="L4142" s="470">
        <v>57.01</v>
      </c>
      <c r="M4142" s="346"/>
    </row>
    <row r="4143" spans="2:13" ht="13.5" outlineLevel="1" thickBot="1" x14ac:dyDescent="0.25">
      <c r="B4143" s="345"/>
      <c r="C4143" s="491"/>
      <c r="D4143" s="469"/>
      <c r="E4143" s="469"/>
      <c r="F4143" s="469"/>
      <c r="G4143" s="469" t="s">
        <v>1920</v>
      </c>
      <c r="H4143" s="470">
        <v>125.63</v>
      </c>
      <c r="I4143" s="469"/>
      <c r="J4143" s="471" t="s">
        <v>1921</v>
      </c>
      <c r="K4143" s="471"/>
      <c r="L4143" s="470">
        <v>690.81</v>
      </c>
      <c r="M4143" s="346"/>
    </row>
    <row r="4144" spans="2:13" ht="13.5" outlineLevel="1" thickTop="1" x14ac:dyDescent="0.2">
      <c r="B4144" s="345"/>
      <c r="C4144" s="492"/>
      <c r="D4144" s="338"/>
      <c r="E4144" s="338"/>
      <c r="F4144" s="338"/>
      <c r="G4144" s="338"/>
      <c r="H4144" s="338"/>
      <c r="I4144" s="338"/>
      <c r="J4144" s="338"/>
      <c r="K4144" s="338"/>
      <c r="L4144" s="338"/>
      <c r="M4144" s="346"/>
    </row>
    <row r="4145" spans="2:13" ht="15" outlineLevel="1" x14ac:dyDescent="0.2">
      <c r="B4145" s="345"/>
      <c r="C4145" s="488"/>
      <c r="D4145" s="462" t="s">
        <v>1</v>
      </c>
      <c r="E4145" s="461" t="s">
        <v>2</v>
      </c>
      <c r="F4145" s="461" t="s">
        <v>3</v>
      </c>
      <c r="G4145" s="463" t="s">
        <v>1900</v>
      </c>
      <c r="H4145" s="463"/>
      <c r="I4145" s="464" t="s">
        <v>4</v>
      </c>
      <c r="J4145" s="462" t="s">
        <v>5</v>
      </c>
      <c r="K4145" s="462" t="s">
        <v>6</v>
      </c>
      <c r="L4145" s="462" t="s">
        <v>7</v>
      </c>
      <c r="M4145" s="346"/>
    </row>
    <row r="4146" spans="2:13" ht="25.5" outlineLevel="1" x14ac:dyDescent="0.2">
      <c r="B4146" s="345"/>
      <c r="C4146" s="489" t="s">
        <v>1901</v>
      </c>
      <c r="D4146" s="465" t="s">
        <v>2066</v>
      </c>
      <c r="E4146" s="443" t="s">
        <v>14</v>
      </c>
      <c r="F4146" s="443" t="s">
        <v>2067</v>
      </c>
      <c r="G4146" s="466" t="s">
        <v>1941</v>
      </c>
      <c r="H4146" s="466"/>
      <c r="I4146" s="332" t="s">
        <v>90</v>
      </c>
      <c r="J4146" s="333">
        <v>1</v>
      </c>
      <c r="K4146" s="334">
        <v>553.46</v>
      </c>
      <c r="L4146" s="334">
        <v>553.46</v>
      </c>
      <c r="M4146" s="346"/>
    </row>
    <row r="4147" spans="2:13" ht="51" outlineLevel="1" x14ac:dyDescent="0.2">
      <c r="B4147" s="345"/>
      <c r="C4147" s="490" t="s">
        <v>1903</v>
      </c>
      <c r="D4147" s="467" t="s">
        <v>2177</v>
      </c>
      <c r="E4147" s="442" t="s">
        <v>14</v>
      </c>
      <c r="F4147" s="442" t="s">
        <v>2178</v>
      </c>
      <c r="G4147" s="468" t="s">
        <v>1902</v>
      </c>
      <c r="H4147" s="468"/>
      <c r="I4147" s="335" t="s">
        <v>16</v>
      </c>
      <c r="J4147" s="336">
        <v>0.65720000000000001</v>
      </c>
      <c r="K4147" s="337">
        <v>5.08</v>
      </c>
      <c r="L4147" s="337">
        <v>3.33</v>
      </c>
      <c r="M4147" s="346"/>
    </row>
    <row r="4148" spans="2:13" ht="51" outlineLevel="1" x14ac:dyDescent="0.2">
      <c r="B4148" s="345"/>
      <c r="C4148" s="490" t="s">
        <v>1903</v>
      </c>
      <c r="D4148" s="467" t="s">
        <v>2179</v>
      </c>
      <c r="E4148" s="442" t="s">
        <v>14</v>
      </c>
      <c r="F4148" s="442" t="s">
        <v>2180</v>
      </c>
      <c r="G4148" s="468" t="s">
        <v>1902</v>
      </c>
      <c r="H4148" s="468"/>
      <c r="I4148" s="335" t="s">
        <v>2026</v>
      </c>
      <c r="J4148" s="336">
        <v>0.61970000000000003</v>
      </c>
      <c r="K4148" s="337">
        <v>1.72</v>
      </c>
      <c r="L4148" s="337">
        <v>1.06</v>
      </c>
      <c r="M4148" s="346"/>
    </row>
    <row r="4149" spans="2:13" ht="25.5" outlineLevel="1" x14ac:dyDescent="0.2">
      <c r="B4149" s="345"/>
      <c r="C4149" s="490" t="s">
        <v>1903</v>
      </c>
      <c r="D4149" s="467" t="s">
        <v>2181</v>
      </c>
      <c r="E4149" s="442" t="s">
        <v>14</v>
      </c>
      <c r="F4149" s="442" t="s">
        <v>2182</v>
      </c>
      <c r="G4149" s="468" t="s">
        <v>1916</v>
      </c>
      <c r="H4149" s="468"/>
      <c r="I4149" s="335" t="s">
        <v>1050</v>
      </c>
      <c r="J4149" s="336">
        <v>1.2767999999999999</v>
      </c>
      <c r="K4149" s="337">
        <v>21.19</v>
      </c>
      <c r="L4149" s="337">
        <v>27.05</v>
      </c>
      <c r="M4149" s="346"/>
    </row>
    <row r="4150" spans="2:13" ht="25.5" outlineLevel="1" x14ac:dyDescent="0.2">
      <c r="B4150" s="345"/>
      <c r="C4150" s="490" t="s">
        <v>1903</v>
      </c>
      <c r="D4150" s="467" t="s">
        <v>1997</v>
      </c>
      <c r="E4150" s="442" t="s">
        <v>14</v>
      </c>
      <c r="F4150" s="442" t="s">
        <v>1998</v>
      </c>
      <c r="G4150" s="468" t="s">
        <v>1916</v>
      </c>
      <c r="H4150" s="468"/>
      <c r="I4150" s="335" t="s">
        <v>1050</v>
      </c>
      <c r="J4150" s="336">
        <v>2.0266999999999999</v>
      </c>
      <c r="K4150" s="337">
        <v>21.09</v>
      </c>
      <c r="L4150" s="337">
        <v>42.74</v>
      </c>
      <c r="M4150" s="346"/>
    </row>
    <row r="4151" spans="2:13" outlineLevel="1" x14ac:dyDescent="0.2">
      <c r="B4151" s="345"/>
      <c r="C4151" s="493" t="s">
        <v>1991</v>
      </c>
      <c r="D4151" s="472" t="s">
        <v>2173</v>
      </c>
      <c r="E4151" s="444" t="s">
        <v>14</v>
      </c>
      <c r="F4151" s="444" t="s">
        <v>1221</v>
      </c>
      <c r="G4151" s="473" t="s">
        <v>1993</v>
      </c>
      <c r="H4151" s="473"/>
      <c r="I4151" s="339" t="s">
        <v>90</v>
      </c>
      <c r="J4151" s="340">
        <v>0.76090000000000002</v>
      </c>
      <c r="K4151" s="341">
        <v>207.93</v>
      </c>
      <c r="L4151" s="341">
        <v>158.21</v>
      </c>
      <c r="M4151" s="346"/>
    </row>
    <row r="4152" spans="2:13" outlineLevel="1" x14ac:dyDescent="0.2">
      <c r="B4152" s="345"/>
      <c r="C4152" s="493" t="s">
        <v>1991</v>
      </c>
      <c r="D4152" s="472" t="s">
        <v>2183</v>
      </c>
      <c r="E4152" s="444" t="s">
        <v>14</v>
      </c>
      <c r="F4152" s="444" t="s">
        <v>1223</v>
      </c>
      <c r="G4152" s="473" t="s">
        <v>1993</v>
      </c>
      <c r="H4152" s="473"/>
      <c r="I4152" s="339" t="s">
        <v>166</v>
      </c>
      <c r="J4152" s="340">
        <v>325.15890000000002</v>
      </c>
      <c r="K4152" s="341">
        <v>0.68</v>
      </c>
      <c r="L4152" s="341">
        <v>221.1</v>
      </c>
      <c r="M4152" s="346"/>
    </row>
    <row r="4153" spans="2:13" outlineLevel="1" x14ac:dyDescent="0.2">
      <c r="B4153" s="345"/>
      <c r="C4153" s="493" t="s">
        <v>1991</v>
      </c>
      <c r="D4153" s="472" t="s">
        <v>2184</v>
      </c>
      <c r="E4153" s="444" t="s">
        <v>14</v>
      </c>
      <c r="F4153" s="444" t="s">
        <v>1274</v>
      </c>
      <c r="G4153" s="473" t="s">
        <v>1993</v>
      </c>
      <c r="H4153" s="473"/>
      <c r="I4153" s="339" t="s">
        <v>90</v>
      </c>
      <c r="J4153" s="340">
        <v>0.59119999999999995</v>
      </c>
      <c r="K4153" s="341">
        <v>169.11</v>
      </c>
      <c r="L4153" s="341">
        <v>99.97</v>
      </c>
      <c r="M4153" s="346"/>
    </row>
    <row r="4154" spans="2:13" outlineLevel="1" x14ac:dyDescent="0.2">
      <c r="B4154" s="345"/>
      <c r="C4154" s="491"/>
      <c r="D4154" s="469"/>
      <c r="E4154" s="469"/>
      <c r="F4154" s="469"/>
      <c r="G4154" s="469" t="s">
        <v>1917</v>
      </c>
      <c r="H4154" s="470">
        <v>21.656990577710097</v>
      </c>
      <c r="I4154" s="469" t="s">
        <v>1918</v>
      </c>
      <c r="J4154" s="470">
        <v>23.85</v>
      </c>
      <c r="K4154" s="469" t="s">
        <v>1919</v>
      </c>
      <c r="L4154" s="470">
        <v>45.51</v>
      </c>
      <c r="M4154" s="346"/>
    </row>
    <row r="4155" spans="2:13" ht="13.5" outlineLevel="1" thickBot="1" x14ac:dyDescent="0.25">
      <c r="B4155" s="345"/>
      <c r="C4155" s="491"/>
      <c r="D4155" s="469"/>
      <c r="E4155" s="469"/>
      <c r="F4155" s="469"/>
      <c r="G4155" s="469" t="s">
        <v>1920</v>
      </c>
      <c r="H4155" s="470">
        <v>123.03</v>
      </c>
      <c r="I4155" s="469"/>
      <c r="J4155" s="471" t="s">
        <v>1921</v>
      </c>
      <c r="K4155" s="471"/>
      <c r="L4155" s="470">
        <v>676.49</v>
      </c>
      <c r="M4155" s="346"/>
    </row>
    <row r="4156" spans="2:13" ht="13.5" outlineLevel="1" thickTop="1" x14ac:dyDescent="0.2">
      <c r="B4156" s="345"/>
      <c r="C4156" s="492"/>
      <c r="D4156" s="338"/>
      <c r="E4156" s="338"/>
      <c r="F4156" s="338"/>
      <c r="G4156" s="338"/>
      <c r="H4156" s="338"/>
      <c r="I4156" s="338"/>
      <c r="J4156" s="338"/>
      <c r="K4156" s="338"/>
      <c r="L4156" s="338"/>
      <c r="M4156" s="346"/>
    </row>
    <row r="4157" spans="2:13" ht="15" outlineLevel="1" x14ac:dyDescent="0.2">
      <c r="B4157" s="345"/>
      <c r="C4157" s="488"/>
      <c r="D4157" s="462" t="s">
        <v>1</v>
      </c>
      <c r="E4157" s="461" t="s">
        <v>2</v>
      </c>
      <c r="F4157" s="461" t="s">
        <v>3</v>
      </c>
      <c r="G4157" s="463" t="s">
        <v>1900</v>
      </c>
      <c r="H4157" s="463"/>
      <c r="I4157" s="464" t="s">
        <v>4</v>
      </c>
      <c r="J4157" s="462" t="s">
        <v>5</v>
      </c>
      <c r="K4157" s="462" t="s">
        <v>6</v>
      </c>
      <c r="L4157" s="462" t="s">
        <v>7</v>
      </c>
      <c r="M4157" s="346"/>
    </row>
    <row r="4158" spans="2:13" ht="25.5" outlineLevel="1" x14ac:dyDescent="0.2">
      <c r="B4158" s="345"/>
      <c r="C4158" s="489" t="s">
        <v>1901</v>
      </c>
      <c r="D4158" s="465" t="s">
        <v>2542</v>
      </c>
      <c r="E4158" s="443" t="s">
        <v>14</v>
      </c>
      <c r="F4158" s="443" t="s">
        <v>2543</v>
      </c>
      <c r="G4158" s="466" t="s">
        <v>1941</v>
      </c>
      <c r="H4158" s="466"/>
      <c r="I4158" s="332" t="s">
        <v>90</v>
      </c>
      <c r="J4158" s="333">
        <v>1</v>
      </c>
      <c r="K4158" s="334">
        <v>586.17999999999995</v>
      </c>
      <c r="L4158" s="334">
        <v>586.17999999999995</v>
      </c>
      <c r="M4158" s="346"/>
    </row>
    <row r="4159" spans="2:13" ht="51" outlineLevel="1" x14ac:dyDescent="0.2">
      <c r="B4159" s="345"/>
      <c r="C4159" s="490" t="s">
        <v>1903</v>
      </c>
      <c r="D4159" s="467" t="s">
        <v>2177</v>
      </c>
      <c r="E4159" s="442" t="s">
        <v>14</v>
      </c>
      <c r="F4159" s="442" t="s">
        <v>2178</v>
      </c>
      <c r="G4159" s="468" t="s">
        <v>1902</v>
      </c>
      <c r="H4159" s="468"/>
      <c r="I4159" s="335" t="s">
        <v>16</v>
      </c>
      <c r="J4159" s="336">
        <v>0.63819999999999999</v>
      </c>
      <c r="K4159" s="337">
        <v>5.08</v>
      </c>
      <c r="L4159" s="337">
        <v>3.24</v>
      </c>
      <c r="M4159" s="346"/>
    </row>
    <row r="4160" spans="2:13" ht="51" outlineLevel="1" x14ac:dyDescent="0.2">
      <c r="B4160" s="345"/>
      <c r="C4160" s="490" t="s">
        <v>1903</v>
      </c>
      <c r="D4160" s="467" t="s">
        <v>2179</v>
      </c>
      <c r="E4160" s="442" t="s">
        <v>14</v>
      </c>
      <c r="F4160" s="442" t="s">
        <v>2180</v>
      </c>
      <c r="G4160" s="468" t="s">
        <v>1902</v>
      </c>
      <c r="H4160" s="468"/>
      <c r="I4160" s="335" t="s">
        <v>2026</v>
      </c>
      <c r="J4160" s="336">
        <v>0.6018</v>
      </c>
      <c r="K4160" s="337">
        <v>1.72</v>
      </c>
      <c r="L4160" s="337">
        <v>1.03</v>
      </c>
      <c r="M4160" s="346"/>
    </row>
    <row r="4161" spans="2:13" ht="25.5" outlineLevel="1" x14ac:dyDescent="0.2">
      <c r="B4161" s="345"/>
      <c r="C4161" s="490" t="s">
        <v>1903</v>
      </c>
      <c r="D4161" s="467" t="s">
        <v>2181</v>
      </c>
      <c r="E4161" s="442" t="s">
        <v>14</v>
      </c>
      <c r="F4161" s="442" t="s">
        <v>2182</v>
      </c>
      <c r="G4161" s="468" t="s">
        <v>1916</v>
      </c>
      <c r="H4161" s="468"/>
      <c r="I4161" s="335" t="s">
        <v>1050</v>
      </c>
      <c r="J4161" s="336">
        <v>1.24</v>
      </c>
      <c r="K4161" s="337">
        <v>21.19</v>
      </c>
      <c r="L4161" s="337">
        <v>26.27</v>
      </c>
      <c r="M4161" s="346"/>
    </row>
    <row r="4162" spans="2:13" ht="25.5" outlineLevel="1" x14ac:dyDescent="0.2">
      <c r="B4162" s="345"/>
      <c r="C4162" s="490" t="s">
        <v>1903</v>
      </c>
      <c r="D4162" s="467" t="s">
        <v>1997</v>
      </c>
      <c r="E4162" s="442" t="s">
        <v>14</v>
      </c>
      <c r="F4162" s="442" t="s">
        <v>1998</v>
      </c>
      <c r="G4162" s="468" t="s">
        <v>1916</v>
      </c>
      <c r="H4162" s="468"/>
      <c r="I4162" s="335" t="s">
        <v>1050</v>
      </c>
      <c r="J4162" s="336">
        <v>1.9633</v>
      </c>
      <c r="K4162" s="337">
        <v>21.09</v>
      </c>
      <c r="L4162" s="337">
        <v>41.4</v>
      </c>
      <c r="M4162" s="346"/>
    </row>
    <row r="4163" spans="2:13" outlineLevel="1" x14ac:dyDescent="0.2">
      <c r="B4163" s="345"/>
      <c r="C4163" s="493" t="s">
        <v>1991</v>
      </c>
      <c r="D4163" s="472" t="s">
        <v>2173</v>
      </c>
      <c r="E4163" s="444" t="s">
        <v>14</v>
      </c>
      <c r="F4163" s="444" t="s">
        <v>1221</v>
      </c>
      <c r="G4163" s="473" t="s">
        <v>1993</v>
      </c>
      <c r="H4163" s="473"/>
      <c r="I4163" s="339" t="s">
        <v>90</v>
      </c>
      <c r="J4163" s="340">
        <v>0.71189999999999998</v>
      </c>
      <c r="K4163" s="341">
        <v>207.93</v>
      </c>
      <c r="L4163" s="341">
        <v>148.02000000000001</v>
      </c>
      <c r="M4163" s="346"/>
    </row>
    <row r="4164" spans="2:13" outlineLevel="1" x14ac:dyDescent="0.2">
      <c r="B4164" s="345"/>
      <c r="C4164" s="493" t="s">
        <v>1991</v>
      </c>
      <c r="D4164" s="472" t="s">
        <v>2183</v>
      </c>
      <c r="E4164" s="444" t="s">
        <v>14</v>
      </c>
      <c r="F4164" s="444" t="s">
        <v>1223</v>
      </c>
      <c r="G4164" s="473" t="s">
        <v>1993</v>
      </c>
      <c r="H4164" s="473"/>
      <c r="I4164" s="339" t="s">
        <v>166</v>
      </c>
      <c r="J4164" s="340">
        <v>391.16629999999998</v>
      </c>
      <c r="K4164" s="341">
        <v>0.68</v>
      </c>
      <c r="L4164" s="341">
        <v>265.99</v>
      </c>
      <c r="M4164" s="346"/>
    </row>
    <row r="4165" spans="2:13" outlineLevel="1" x14ac:dyDescent="0.2">
      <c r="B4165" s="345"/>
      <c r="C4165" s="493" t="s">
        <v>1991</v>
      </c>
      <c r="D4165" s="472" t="s">
        <v>2184</v>
      </c>
      <c r="E4165" s="444" t="s">
        <v>14</v>
      </c>
      <c r="F4165" s="444" t="s">
        <v>1274</v>
      </c>
      <c r="G4165" s="473" t="s">
        <v>1993</v>
      </c>
      <c r="H4165" s="473"/>
      <c r="I4165" s="339" t="s">
        <v>90</v>
      </c>
      <c r="J4165" s="340">
        <v>0.5927</v>
      </c>
      <c r="K4165" s="341">
        <v>169.11</v>
      </c>
      <c r="L4165" s="341">
        <v>100.23</v>
      </c>
      <c r="M4165" s="346"/>
    </row>
    <row r="4166" spans="2:13" outlineLevel="1" x14ac:dyDescent="0.2">
      <c r="B4166" s="345"/>
      <c r="C4166" s="491"/>
      <c r="D4166" s="469"/>
      <c r="E4166" s="469"/>
      <c r="F4166" s="469"/>
      <c r="G4166" s="469" t="s">
        <v>1917</v>
      </c>
      <c r="H4166" s="470">
        <v>21.005044256210144</v>
      </c>
      <c r="I4166" s="469" t="s">
        <v>1918</v>
      </c>
      <c r="J4166" s="470">
        <v>23.13</v>
      </c>
      <c r="K4166" s="469" t="s">
        <v>1919</v>
      </c>
      <c r="L4166" s="470">
        <v>44.14</v>
      </c>
      <c r="M4166" s="346"/>
    </row>
    <row r="4167" spans="2:13" ht="13.5" outlineLevel="1" thickBot="1" x14ac:dyDescent="0.25">
      <c r="B4167" s="345"/>
      <c r="C4167" s="491"/>
      <c r="D4167" s="469"/>
      <c r="E4167" s="469"/>
      <c r="F4167" s="469"/>
      <c r="G4167" s="469" t="s">
        <v>1920</v>
      </c>
      <c r="H4167" s="470">
        <v>130.30000000000001</v>
      </c>
      <c r="I4167" s="469"/>
      <c r="J4167" s="471" t="s">
        <v>1921</v>
      </c>
      <c r="K4167" s="471"/>
      <c r="L4167" s="470">
        <v>716.48</v>
      </c>
      <c r="M4167" s="346"/>
    </row>
    <row r="4168" spans="2:13" ht="13.5" outlineLevel="1" thickTop="1" x14ac:dyDescent="0.2">
      <c r="B4168" s="345"/>
      <c r="C4168" s="492"/>
      <c r="D4168" s="338"/>
      <c r="E4168" s="338"/>
      <c r="F4168" s="338"/>
      <c r="G4168" s="338"/>
      <c r="H4168" s="338"/>
      <c r="I4168" s="338"/>
      <c r="J4168" s="338"/>
      <c r="K4168" s="338"/>
      <c r="L4168" s="338"/>
      <c r="M4168" s="346"/>
    </row>
    <row r="4169" spans="2:13" ht="15" outlineLevel="1" x14ac:dyDescent="0.2">
      <c r="B4169" s="345"/>
      <c r="C4169" s="488"/>
      <c r="D4169" s="462" t="s">
        <v>1</v>
      </c>
      <c r="E4169" s="461" t="s">
        <v>2</v>
      </c>
      <c r="F4169" s="461" t="s">
        <v>3</v>
      </c>
      <c r="G4169" s="463" t="s">
        <v>1900</v>
      </c>
      <c r="H4169" s="463"/>
      <c r="I4169" s="464" t="s">
        <v>4</v>
      </c>
      <c r="J4169" s="462" t="s">
        <v>5</v>
      </c>
      <c r="K4169" s="462" t="s">
        <v>6</v>
      </c>
      <c r="L4169" s="462" t="s">
        <v>7</v>
      </c>
      <c r="M4169" s="346"/>
    </row>
    <row r="4170" spans="2:13" ht="25.5" outlineLevel="1" x14ac:dyDescent="0.2">
      <c r="B4170" s="345"/>
      <c r="C4170" s="489" t="s">
        <v>1901</v>
      </c>
      <c r="D4170" s="465" t="s">
        <v>2751</v>
      </c>
      <c r="E4170" s="443" t="s">
        <v>14</v>
      </c>
      <c r="F4170" s="443" t="s">
        <v>2752</v>
      </c>
      <c r="G4170" s="466" t="s">
        <v>1941</v>
      </c>
      <c r="H4170" s="466"/>
      <c r="I4170" s="332" t="s">
        <v>90</v>
      </c>
      <c r="J4170" s="333">
        <v>1</v>
      </c>
      <c r="K4170" s="334">
        <v>559.92999999999995</v>
      </c>
      <c r="L4170" s="334">
        <v>559.92999999999995</v>
      </c>
      <c r="M4170" s="346"/>
    </row>
    <row r="4171" spans="2:13" ht="25.5" outlineLevel="1" x14ac:dyDescent="0.2">
      <c r="B4171" s="345"/>
      <c r="C4171" s="490" t="s">
        <v>1903</v>
      </c>
      <c r="D4171" s="467" t="s">
        <v>1997</v>
      </c>
      <c r="E4171" s="442" t="s">
        <v>14</v>
      </c>
      <c r="F4171" s="442" t="s">
        <v>1998</v>
      </c>
      <c r="G4171" s="468" t="s">
        <v>1916</v>
      </c>
      <c r="H4171" s="468"/>
      <c r="I4171" s="335" t="s">
        <v>1050</v>
      </c>
      <c r="J4171" s="336">
        <v>6.2858000000000001</v>
      </c>
      <c r="K4171" s="337">
        <v>21.09</v>
      </c>
      <c r="L4171" s="337">
        <v>132.56</v>
      </c>
      <c r="M4171" s="346"/>
    </row>
    <row r="4172" spans="2:13" outlineLevel="1" x14ac:dyDescent="0.2">
      <c r="B4172" s="345"/>
      <c r="C4172" s="493" t="s">
        <v>1991</v>
      </c>
      <c r="D4172" s="472" t="s">
        <v>2173</v>
      </c>
      <c r="E4172" s="444" t="s">
        <v>14</v>
      </c>
      <c r="F4172" s="444" t="s">
        <v>1221</v>
      </c>
      <c r="G4172" s="473" t="s">
        <v>1993</v>
      </c>
      <c r="H4172" s="473"/>
      <c r="I4172" s="339" t="s">
        <v>90</v>
      </c>
      <c r="J4172" s="340">
        <v>0.8538</v>
      </c>
      <c r="K4172" s="341">
        <v>207.93</v>
      </c>
      <c r="L4172" s="341">
        <v>177.53</v>
      </c>
      <c r="M4172" s="346"/>
    </row>
    <row r="4173" spans="2:13" outlineLevel="1" x14ac:dyDescent="0.2">
      <c r="B4173" s="345"/>
      <c r="C4173" s="493" t="s">
        <v>1991</v>
      </c>
      <c r="D4173" s="472" t="s">
        <v>2183</v>
      </c>
      <c r="E4173" s="444" t="s">
        <v>14</v>
      </c>
      <c r="F4173" s="444" t="s">
        <v>1223</v>
      </c>
      <c r="G4173" s="473" t="s">
        <v>1993</v>
      </c>
      <c r="H4173" s="473"/>
      <c r="I4173" s="339" t="s">
        <v>166</v>
      </c>
      <c r="J4173" s="340">
        <v>218.93</v>
      </c>
      <c r="K4173" s="341">
        <v>0.68</v>
      </c>
      <c r="L4173" s="341">
        <v>148.87</v>
      </c>
      <c r="M4173" s="346"/>
    </row>
    <row r="4174" spans="2:13" outlineLevel="1" x14ac:dyDescent="0.2">
      <c r="B4174" s="345"/>
      <c r="C4174" s="493" t="s">
        <v>1991</v>
      </c>
      <c r="D4174" s="472" t="s">
        <v>2184</v>
      </c>
      <c r="E4174" s="444" t="s">
        <v>14</v>
      </c>
      <c r="F4174" s="444" t="s">
        <v>1274</v>
      </c>
      <c r="G4174" s="473" t="s">
        <v>1993</v>
      </c>
      <c r="H4174" s="473"/>
      <c r="I4174" s="339" t="s">
        <v>90</v>
      </c>
      <c r="J4174" s="340">
        <v>0.59709999999999996</v>
      </c>
      <c r="K4174" s="341">
        <v>169.11</v>
      </c>
      <c r="L4174" s="341">
        <v>100.97</v>
      </c>
      <c r="M4174" s="346"/>
    </row>
    <row r="4175" spans="2:13" outlineLevel="1" x14ac:dyDescent="0.2">
      <c r="B4175" s="345"/>
      <c r="C4175" s="491"/>
      <c r="D4175" s="469"/>
      <c r="E4175" s="469"/>
      <c r="F4175" s="469"/>
      <c r="G4175" s="469" t="s">
        <v>1917</v>
      </c>
      <c r="H4175" s="470">
        <v>39.930522508803655</v>
      </c>
      <c r="I4175" s="469" t="s">
        <v>1918</v>
      </c>
      <c r="J4175" s="470">
        <v>43.98</v>
      </c>
      <c r="K4175" s="469" t="s">
        <v>1919</v>
      </c>
      <c r="L4175" s="470">
        <v>83.91</v>
      </c>
      <c r="M4175" s="346"/>
    </row>
    <row r="4176" spans="2:13" ht="13.5" outlineLevel="1" thickBot="1" x14ac:dyDescent="0.25">
      <c r="B4176" s="345"/>
      <c r="C4176" s="491"/>
      <c r="D4176" s="469"/>
      <c r="E4176" s="469"/>
      <c r="F4176" s="469"/>
      <c r="G4176" s="469" t="s">
        <v>1920</v>
      </c>
      <c r="H4176" s="470">
        <v>124.47</v>
      </c>
      <c r="I4176" s="469"/>
      <c r="J4176" s="471" t="s">
        <v>1921</v>
      </c>
      <c r="K4176" s="471"/>
      <c r="L4176" s="470">
        <v>684.4</v>
      </c>
      <c r="M4176" s="346"/>
    </row>
    <row r="4177" spans="2:13" ht="13.5" outlineLevel="1" thickTop="1" x14ac:dyDescent="0.2">
      <c r="B4177" s="345"/>
      <c r="C4177" s="492"/>
      <c r="D4177" s="338"/>
      <c r="E4177" s="338"/>
      <c r="F4177" s="338"/>
      <c r="G4177" s="338"/>
      <c r="H4177" s="338"/>
      <c r="I4177" s="338"/>
      <c r="J4177" s="338"/>
      <c r="K4177" s="338"/>
      <c r="L4177" s="338"/>
      <c r="M4177" s="346"/>
    </row>
    <row r="4178" spans="2:13" ht="15" outlineLevel="1" x14ac:dyDescent="0.2">
      <c r="B4178" s="345"/>
      <c r="C4178" s="488"/>
      <c r="D4178" s="462" t="s">
        <v>1</v>
      </c>
      <c r="E4178" s="461" t="s">
        <v>2</v>
      </c>
      <c r="F4178" s="461" t="s">
        <v>3</v>
      </c>
      <c r="G4178" s="463" t="s">
        <v>1900</v>
      </c>
      <c r="H4178" s="463"/>
      <c r="I4178" s="464" t="s">
        <v>4</v>
      </c>
      <c r="J4178" s="462" t="s">
        <v>5</v>
      </c>
      <c r="K4178" s="462" t="s">
        <v>6</v>
      </c>
      <c r="L4178" s="462" t="s">
        <v>7</v>
      </c>
      <c r="M4178" s="346"/>
    </row>
    <row r="4179" spans="2:13" ht="25.5" outlineLevel="1" x14ac:dyDescent="0.2">
      <c r="B4179" s="345"/>
      <c r="C4179" s="489" t="s">
        <v>1901</v>
      </c>
      <c r="D4179" s="465" t="s">
        <v>2534</v>
      </c>
      <c r="E4179" s="443" t="s">
        <v>14</v>
      </c>
      <c r="F4179" s="443" t="s">
        <v>2535</v>
      </c>
      <c r="G4179" s="466" t="s">
        <v>1941</v>
      </c>
      <c r="H4179" s="466"/>
      <c r="I4179" s="332" t="s">
        <v>90</v>
      </c>
      <c r="J4179" s="333">
        <v>1</v>
      </c>
      <c r="K4179" s="334">
        <v>496.23</v>
      </c>
      <c r="L4179" s="334">
        <v>496.23</v>
      </c>
      <c r="M4179" s="346"/>
    </row>
    <row r="4180" spans="2:13" ht="51" outlineLevel="1" x14ac:dyDescent="0.2">
      <c r="B4180" s="345"/>
      <c r="C4180" s="490" t="s">
        <v>1903</v>
      </c>
      <c r="D4180" s="467" t="s">
        <v>2632</v>
      </c>
      <c r="E4180" s="442" t="s">
        <v>14</v>
      </c>
      <c r="F4180" s="442" t="s">
        <v>2633</v>
      </c>
      <c r="G4180" s="468" t="s">
        <v>1902</v>
      </c>
      <c r="H4180" s="468"/>
      <c r="I4180" s="335" t="s">
        <v>2026</v>
      </c>
      <c r="J4180" s="336">
        <v>0.71879999999999999</v>
      </c>
      <c r="K4180" s="337">
        <v>0.42</v>
      </c>
      <c r="L4180" s="337">
        <v>0.3</v>
      </c>
      <c r="M4180" s="346"/>
    </row>
    <row r="4181" spans="2:13" ht="51" outlineLevel="1" x14ac:dyDescent="0.2">
      <c r="B4181" s="345"/>
      <c r="C4181" s="490" t="s">
        <v>1903</v>
      </c>
      <c r="D4181" s="467" t="s">
        <v>2529</v>
      </c>
      <c r="E4181" s="442" t="s">
        <v>14</v>
      </c>
      <c r="F4181" s="442" t="s">
        <v>2530</v>
      </c>
      <c r="G4181" s="468" t="s">
        <v>1902</v>
      </c>
      <c r="H4181" s="468"/>
      <c r="I4181" s="335" t="s">
        <v>16</v>
      </c>
      <c r="J4181" s="336">
        <v>0.76229999999999998</v>
      </c>
      <c r="K4181" s="337">
        <v>1.66</v>
      </c>
      <c r="L4181" s="337">
        <v>1.26</v>
      </c>
      <c r="M4181" s="346"/>
    </row>
    <row r="4182" spans="2:13" ht="25.5" outlineLevel="1" x14ac:dyDescent="0.2">
      <c r="B4182" s="345"/>
      <c r="C4182" s="490" t="s">
        <v>1903</v>
      </c>
      <c r="D4182" s="467" t="s">
        <v>2181</v>
      </c>
      <c r="E4182" s="442" t="s">
        <v>14</v>
      </c>
      <c r="F4182" s="442" t="s">
        <v>2182</v>
      </c>
      <c r="G4182" s="468" t="s">
        <v>1916</v>
      </c>
      <c r="H4182" s="468"/>
      <c r="I4182" s="335" t="s">
        <v>1050</v>
      </c>
      <c r="J4182" s="336">
        <v>1.4811000000000001</v>
      </c>
      <c r="K4182" s="337">
        <v>21.19</v>
      </c>
      <c r="L4182" s="337">
        <v>31.38</v>
      </c>
      <c r="M4182" s="346"/>
    </row>
    <row r="4183" spans="2:13" ht="25.5" outlineLevel="1" x14ac:dyDescent="0.2">
      <c r="B4183" s="345"/>
      <c r="C4183" s="490" t="s">
        <v>1903</v>
      </c>
      <c r="D4183" s="467" t="s">
        <v>1997</v>
      </c>
      <c r="E4183" s="442" t="s">
        <v>14</v>
      </c>
      <c r="F4183" s="442" t="s">
        <v>1998</v>
      </c>
      <c r="G4183" s="468" t="s">
        <v>1916</v>
      </c>
      <c r="H4183" s="468"/>
      <c r="I4183" s="335" t="s">
        <v>1050</v>
      </c>
      <c r="J4183" s="336">
        <v>2.3433000000000002</v>
      </c>
      <c r="K4183" s="337">
        <v>21.09</v>
      </c>
      <c r="L4183" s="337">
        <v>49.42</v>
      </c>
      <c r="M4183" s="346"/>
    </row>
    <row r="4184" spans="2:13" outlineLevel="1" x14ac:dyDescent="0.2">
      <c r="B4184" s="345"/>
      <c r="C4184" s="493" t="s">
        <v>1991</v>
      </c>
      <c r="D4184" s="472" t="s">
        <v>2173</v>
      </c>
      <c r="E4184" s="444" t="s">
        <v>14</v>
      </c>
      <c r="F4184" s="444" t="s">
        <v>1221</v>
      </c>
      <c r="G4184" s="473" t="s">
        <v>1993</v>
      </c>
      <c r="H4184" s="473"/>
      <c r="I4184" s="339" t="s">
        <v>90</v>
      </c>
      <c r="J4184" s="340">
        <v>0.82689999999999997</v>
      </c>
      <c r="K4184" s="341">
        <v>207.93</v>
      </c>
      <c r="L4184" s="341">
        <v>171.93</v>
      </c>
      <c r="M4184" s="346"/>
    </row>
    <row r="4185" spans="2:13" outlineLevel="1" x14ac:dyDescent="0.2">
      <c r="B4185" s="345"/>
      <c r="C4185" s="493" t="s">
        <v>1991</v>
      </c>
      <c r="D4185" s="472" t="s">
        <v>2183</v>
      </c>
      <c r="E4185" s="444" t="s">
        <v>14</v>
      </c>
      <c r="F4185" s="444" t="s">
        <v>1223</v>
      </c>
      <c r="G4185" s="473" t="s">
        <v>1993</v>
      </c>
      <c r="H4185" s="473"/>
      <c r="I4185" s="339" t="s">
        <v>166</v>
      </c>
      <c r="J4185" s="340">
        <v>212.01939999999999</v>
      </c>
      <c r="K4185" s="341">
        <v>0.68</v>
      </c>
      <c r="L4185" s="341">
        <v>144.16999999999999</v>
      </c>
      <c r="M4185" s="346"/>
    </row>
    <row r="4186" spans="2:13" outlineLevel="1" x14ac:dyDescent="0.2">
      <c r="B4186" s="345"/>
      <c r="C4186" s="493" t="s">
        <v>1991</v>
      </c>
      <c r="D4186" s="472" t="s">
        <v>2184</v>
      </c>
      <c r="E4186" s="444" t="s">
        <v>14</v>
      </c>
      <c r="F4186" s="444" t="s">
        <v>1274</v>
      </c>
      <c r="G4186" s="473" t="s">
        <v>1993</v>
      </c>
      <c r="H4186" s="473"/>
      <c r="I4186" s="339" t="s">
        <v>90</v>
      </c>
      <c r="J4186" s="340">
        <v>0.57820000000000005</v>
      </c>
      <c r="K4186" s="341">
        <v>169.11</v>
      </c>
      <c r="L4186" s="341">
        <v>97.77</v>
      </c>
      <c r="M4186" s="346"/>
    </row>
    <row r="4187" spans="2:13" outlineLevel="1" x14ac:dyDescent="0.2">
      <c r="B4187" s="345"/>
      <c r="C4187" s="491"/>
      <c r="D4187" s="469"/>
      <c r="E4187" s="469"/>
      <c r="F4187" s="469"/>
      <c r="G4187" s="469" t="s">
        <v>1917</v>
      </c>
      <c r="H4187" s="470">
        <v>25.073760350242697</v>
      </c>
      <c r="I4187" s="469" t="s">
        <v>1918</v>
      </c>
      <c r="J4187" s="470">
        <v>27.62</v>
      </c>
      <c r="K4187" s="469" t="s">
        <v>1919</v>
      </c>
      <c r="L4187" s="470">
        <v>52.69</v>
      </c>
      <c r="M4187" s="346"/>
    </row>
    <row r="4188" spans="2:13" ht="13.5" outlineLevel="1" thickBot="1" x14ac:dyDescent="0.25">
      <c r="B4188" s="345"/>
      <c r="C4188" s="491"/>
      <c r="D4188" s="469"/>
      <c r="E4188" s="469"/>
      <c r="F4188" s="469"/>
      <c r="G4188" s="469" t="s">
        <v>1920</v>
      </c>
      <c r="H4188" s="470">
        <v>110.31</v>
      </c>
      <c r="I4188" s="469"/>
      <c r="J4188" s="471" t="s">
        <v>1921</v>
      </c>
      <c r="K4188" s="471"/>
      <c r="L4188" s="470">
        <v>606.54</v>
      </c>
      <c r="M4188" s="346"/>
    </row>
    <row r="4189" spans="2:13" ht="13.5" outlineLevel="1" thickTop="1" x14ac:dyDescent="0.2">
      <c r="B4189" s="345"/>
      <c r="C4189" s="492"/>
      <c r="D4189" s="338"/>
      <c r="E4189" s="338"/>
      <c r="F4189" s="338"/>
      <c r="G4189" s="338"/>
      <c r="H4189" s="338"/>
      <c r="I4189" s="338"/>
      <c r="J4189" s="338"/>
      <c r="K4189" s="338"/>
      <c r="L4189" s="338"/>
      <c r="M4189" s="346"/>
    </row>
    <row r="4190" spans="2:13" ht="15" outlineLevel="1" x14ac:dyDescent="0.2">
      <c r="B4190" s="345"/>
      <c r="C4190" s="488"/>
      <c r="D4190" s="462" t="s">
        <v>1</v>
      </c>
      <c r="E4190" s="461" t="s">
        <v>2</v>
      </c>
      <c r="F4190" s="461" t="s">
        <v>3</v>
      </c>
      <c r="G4190" s="463" t="s">
        <v>1900</v>
      </c>
      <c r="H4190" s="463"/>
      <c r="I4190" s="464" t="s">
        <v>4</v>
      </c>
      <c r="J4190" s="462" t="s">
        <v>5</v>
      </c>
      <c r="K4190" s="462" t="s">
        <v>6</v>
      </c>
      <c r="L4190" s="462" t="s">
        <v>7</v>
      </c>
      <c r="M4190" s="346"/>
    </row>
    <row r="4191" spans="2:13" ht="63.75" outlineLevel="1" x14ac:dyDescent="0.2">
      <c r="B4191" s="345"/>
      <c r="C4191" s="489" t="s">
        <v>1901</v>
      </c>
      <c r="D4191" s="465" t="s">
        <v>1966</v>
      </c>
      <c r="E4191" s="443" t="s">
        <v>14</v>
      </c>
      <c r="F4191" s="443" t="s">
        <v>1967</v>
      </c>
      <c r="G4191" s="466" t="s">
        <v>1948</v>
      </c>
      <c r="H4191" s="466"/>
      <c r="I4191" s="332" t="s">
        <v>29</v>
      </c>
      <c r="J4191" s="333">
        <v>1</v>
      </c>
      <c r="K4191" s="334">
        <v>29.73</v>
      </c>
      <c r="L4191" s="334">
        <v>29.73</v>
      </c>
      <c r="M4191" s="346"/>
    </row>
    <row r="4192" spans="2:13" ht="25.5" outlineLevel="1" x14ac:dyDescent="0.2">
      <c r="B4192" s="345"/>
      <c r="C4192" s="490" t="s">
        <v>1903</v>
      </c>
      <c r="D4192" s="467" t="s">
        <v>2174</v>
      </c>
      <c r="E4192" s="442" t="s">
        <v>14</v>
      </c>
      <c r="F4192" s="442" t="s">
        <v>2175</v>
      </c>
      <c r="G4192" s="468" t="s">
        <v>1916</v>
      </c>
      <c r="H4192" s="468"/>
      <c r="I4192" s="335" t="s">
        <v>1050</v>
      </c>
      <c r="J4192" s="336">
        <v>0.28889999999999999</v>
      </c>
      <c r="K4192" s="337">
        <v>22.19</v>
      </c>
      <c r="L4192" s="337">
        <v>6.41</v>
      </c>
      <c r="M4192" s="346"/>
    </row>
    <row r="4193" spans="2:13" ht="25.5" outlineLevel="1" x14ac:dyDescent="0.2">
      <c r="B4193" s="345"/>
      <c r="C4193" s="490" t="s">
        <v>1903</v>
      </c>
      <c r="D4193" s="467" t="s">
        <v>1995</v>
      </c>
      <c r="E4193" s="442" t="s">
        <v>14</v>
      </c>
      <c r="F4193" s="442" t="s">
        <v>1996</v>
      </c>
      <c r="G4193" s="468" t="s">
        <v>1916</v>
      </c>
      <c r="H4193" s="468"/>
      <c r="I4193" s="335" t="s">
        <v>1050</v>
      </c>
      <c r="J4193" s="336">
        <v>0.28889999999999999</v>
      </c>
      <c r="K4193" s="337">
        <v>28.58</v>
      </c>
      <c r="L4193" s="337">
        <v>8.25</v>
      </c>
      <c r="M4193" s="346"/>
    </row>
    <row r="4194" spans="2:13" ht="25.5" outlineLevel="1" x14ac:dyDescent="0.2">
      <c r="B4194" s="345"/>
      <c r="C4194" s="493" t="s">
        <v>1991</v>
      </c>
      <c r="D4194" s="472" t="s">
        <v>2194</v>
      </c>
      <c r="E4194" s="444" t="s">
        <v>14</v>
      </c>
      <c r="F4194" s="444" t="s">
        <v>1437</v>
      </c>
      <c r="G4194" s="473" t="s">
        <v>1993</v>
      </c>
      <c r="H4194" s="473"/>
      <c r="I4194" s="339" t="s">
        <v>29</v>
      </c>
      <c r="J4194" s="340">
        <v>2</v>
      </c>
      <c r="K4194" s="341">
        <v>0.37</v>
      </c>
      <c r="L4194" s="341">
        <v>0.74</v>
      </c>
      <c r="M4194" s="346"/>
    </row>
    <row r="4195" spans="2:13" outlineLevel="1" x14ac:dyDescent="0.2">
      <c r="B4195" s="345"/>
      <c r="C4195" s="493" t="s">
        <v>1991</v>
      </c>
      <c r="D4195" s="472" t="s">
        <v>1741</v>
      </c>
      <c r="E4195" s="444" t="s">
        <v>14</v>
      </c>
      <c r="F4195" s="444" t="s">
        <v>1742</v>
      </c>
      <c r="G4195" s="473" t="s">
        <v>1993</v>
      </c>
      <c r="H4195" s="473"/>
      <c r="I4195" s="339" t="s">
        <v>29</v>
      </c>
      <c r="J4195" s="340">
        <v>1</v>
      </c>
      <c r="K4195" s="341">
        <v>14.33</v>
      </c>
      <c r="L4195" s="341">
        <v>14.33</v>
      </c>
      <c r="M4195" s="346"/>
    </row>
    <row r="4196" spans="2:13" outlineLevel="1" x14ac:dyDescent="0.2">
      <c r="B4196" s="345"/>
      <c r="C4196" s="491"/>
      <c r="D4196" s="469"/>
      <c r="E4196" s="469"/>
      <c r="F4196" s="469"/>
      <c r="G4196" s="469" t="s">
        <v>1917</v>
      </c>
      <c r="H4196" s="470">
        <v>4.801560864185781</v>
      </c>
      <c r="I4196" s="469" t="s">
        <v>1918</v>
      </c>
      <c r="J4196" s="470">
        <v>5.29</v>
      </c>
      <c r="K4196" s="469" t="s">
        <v>1919</v>
      </c>
      <c r="L4196" s="470">
        <v>10.09</v>
      </c>
      <c r="M4196" s="346"/>
    </row>
    <row r="4197" spans="2:13" ht="13.5" outlineLevel="1" thickBot="1" x14ac:dyDescent="0.25">
      <c r="B4197" s="345"/>
      <c r="C4197" s="491"/>
      <c r="D4197" s="469"/>
      <c r="E4197" s="469"/>
      <c r="F4197" s="469"/>
      <c r="G4197" s="469" t="s">
        <v>1920</v>
      </c>
      <c r="H4197" s="470">
        <v>6.6</v>
      </c>
      <c r="I4197" s="469"/>
      <c r="J4197" s="471" t="s">
        <v>1921</v>
      </c>
      <c r="K4197" s="471"/>
      <c r="L4197" s="470">
        <v>36.33</v>
      </c>
      <c r="M4197" s="346"/>
    </row>
    <row r="4198" spans="2:13" ht="13.5" outlineLevel="1" thickTop="1" x14ac:dyDescent="0.2">
      <c r="B4198" s="345"/>
      <c r="C4198" s="492"/>
      <c r="D4198" s="338"/>
      <c r="E4198" s="338"/>
      <c r="F4198" s="338"/>
      <c r="G4198" s="338"/>
      <c r="H4198" s="338"/>
      <c r="I4198" s="338"/>
      <c r="J4198" s="338"/>
      <c r="K4198" s="338"/>
      <c r="L4198" s="338"/>
      <c r="M4198" s="346"/>
    </row>
    <row r="4199" spans="2:13" ht="15" outlineLevel="1" x14ac:dyDescent="0.2">
      <c r="B4199" s="345"/>
      <c r="C4199" s="488"/>
      <c r="D4199" s="462" t="s">
        <v>1</v>
      </c>
      <c r="E4199" s="461" t="s">
        <v>2</v>
      </c>
      <c r="F4199" s="461" t="s">
        <v>3</v>
      </c>
      <c r="G4199" s="463" t="s">
        <v>1900</v>
      </c>
      <c r="H4199" s="463"/>
      <c r="I4199" s="464" t="s">
        <v>4</v>
      </c>
      <c r="J4199" s="462" t="s">
        <v>5</v>
      </c>
      <c r="K4199" s="462" t="s">
        <v>6</v>
      </c>
      <c r="L4199" s="462" t="s">
        <v>7</v>
      </c>
      <c r="M4199" s="346"/>
    </row>
    <row r="4200" spans="2:13" ht="63.75" outlineLevel="1" x14ac:dyDescent="0.2">
      <c r="B4200" s="345"/>
      <c r="C4200" s="489" t="s">
        <v>1901</v>
      </c>
      <c r="D4200" s="465" t="s">
        <v>1959</v>
      </c>
      <c r="E4200" s="443" t="s">
        <v>14</v>
      </c>
      <c r="F4200" s="443" t="s">
        <v>1960</v>
      </c>
      <c r="G4200" s="466" t="s">
        <v>1948</v>
      </c>
      <c r="H4200" s="466"/>
      <c r="I4200" s="332" t="s">
        <v>29</v>
      </c>
      <c r="J4200" s="333">
        <v>1</v>
      </c>
      <c r="K4200" s="334">
        <v>20.62</v>
      </c>
      <c r="L4200" s="334">
        <v>20.62</v>
      </c>
      <c r="M4200" s="346"/>
    </row>
    <row r="4201" spans="2:13" ht="25.5" outlineLevel="1" x14ac:dyDescent="0.2">
      <c r="B4201" s="345"/>
      <c r="C4201" s="490" t="s">
        <v>1903</v>
      </c>
      <c r="D4201" s="467" t="s">
        <v>2174</v>
      </c>
      <c r="E4201" s="442" t="s">
        <v>14</v>
      </c>
      <c r="F4201" s="442" t="s">
        <v>2175</v>
      </c>
      <c r="G4201" s="468" t="s">
        <v>1916</v>
      </c>
      <c r="H4201" s="468"/>
      <c r="I4201" s="335" t="s">
        <v>1050</v>
      </c>
      <c r="J4201" s="336">
        <v>9.5200000000000007E-2</v>
      </c>
      <c r="K4201" s="337">
        <v>22.19</v>
      </c>
      <c r="L4201" s="337">
        <v>2.11</v>
      </c>
      <c r="M4201" s="346"/>
    </row>
    <row r="4202" spans="2:13" ht="25.5" outlineLevel="1" x14ac:dyDescent="0.2">
      <c r="B4202" s="345"/>
      <c r="C4202" s="490" t="s">
        <v>1903</v>
      </c>
      <c r="D4202" s="467" t="s">
        <v>1995</v>
      </c>
      <c r="E4202" s="442" t="s">
        <v>14</v>
      </c>
      <c r="F4202" s="442" t="s">
        <v>1996</v>
      </c>
      <c r="G4202" s="468" t="s">
        <v>1916</v>
      </c>
      <c r="H4202" s="468"/>
      <c r="I4202" s="335" t="s">
        <v>1050</v>
      </c>
      <c r="J4202" s="336">
        <v>9.5200000000000007E-2</v>
      </c>
      <c r="K4202" s="337">
        <v>28.58</v>
      </c>
      <c r="L4202" s="337">
        <v>2.72</v>
      </c>
      <c r="M4202" s="346"/>
    </row>
    <row r="4203" spans="2:13" outlineLevel="1" x14ac:dyDescent="0.2">
      <c r="B4203" s="345"/>
      <c r="C4203" s="493" t="s">
        <v>1991</v>
      </c>
      <c r="D4203" s="472" t="s">
        <v>1859</v>
      </c>
      <c r="E4203" s="444" t="s">
        <v>14</v>
      </c>
      <c r="F4203" s="444" t="s">
        <v>1860</v>
      </c>
      <c r="G4203" s="473" t="s">
        <v>1993</v>
      </c>
      <c r="H4203" s="473"/>
      <c r="I4203" s="339" t="s">
        <v>29</v>
      </c>
      <c r="J4203" s="340">
        <v>1</v>
      </c>
      <c r="K4203" s="341">
        <v>15.79</v>
      </c>
      <c r="L4203" s="341">
        <v>15.79</v>
      </c>
      <c r="M4203" s="346"/>
    </row>
    <row r="4204" spans="2:13" outlineLevel="1" x14ac:dyDescent="0.2">
      <c r="B4204" s="345"/>
      <c r="C4204" s="491"/>
      <c r="D4204" s="469"/>
      <c r="E4204" s="469"/>
      <c r="F4204" s="469"/>
      <c r="G4204" s="469" t="s">
        <v>1917</v>
      </c>
      <c r="H4204" s="470">
        <v>1.579899114875797</v>
      </c>
      <c r="I4204" s="469" t="s">
        <v>1918</v>
      </c>
      <c r="J4204" s="470">
        <v>1.74</v>
      </c>
      <c r="K4204" s="469" t="s">
        <v>1919</v>
      </c>
      <c r="L4204" s="470">
        <v>3.32</v>
      </c>
      <c r="M4204" s="346"/>
    </row>
    <row r="4205" spans="2:13" ht="13.5" outlineLevel="1" thickBot="1" x14ac:dyDescent="0.25">
      <c r="B4205" s="345"/>
      <c r="C4205" s="491"/>
      <c r="D4205" s="469"/>
      <c r="E4205" s="469"/>
      <c r="F4205" s="469"/>
      <c r="G4205" s="469" t="s">
        <v>1920</v>
      </c>
      <c r="H4205" s="470">
        <v>4.58</v>
      </c>
      <c r="I4205" s="469"/>
      <c r="J4205" s="471" t="s">
        <v>1921</v>
      </c>
      <c r="K4205" s="471"/>
      <c r="L4205" s="470">
        <v>25.2</v>
      </c>
      <c r="M4205" s="346"/>
    </row>
    <row r="4206" spans="2:13" ht="13.5" outlineLevel="1" thickTop="1" x14ac:dyDescent="0.2">
      <c r="B4206" s="345"/>
      <c r="C4206" s="492"/>
      <c r="D4206" s="338"/>
      <c r="E4206" s="338"/>
      <c r="F4206" s="338"/>
      <c r="G4206" s="338"/>
      <c r="H4206" s="338"/>
      <c r="I4206" s="338"/>
      <c r="J4206" s="338"/>
      <c r="K4206" s="338"/>
      <c r="L4206" s="338"/>
      <c r="M4206" s="346"/>
    </row>
    <row r="4207" spans="2:13" ht="15" outlineLevel="1" x14ac:dyDescent="0.2">
      <c r="B4207" s="345"/>
      <c r="C4207" s="488"/>
      <c r="D4207" s="462" t="s">
        <v>1</v>
      </c>
      <c r="E4207" s="461" t="s">
        <v>2</v>
      </c>
      <c r="F4207" s="461" t="s">
        <v>3</v>
      </c>
      <c r="G4207" s="463" t="s">
        <v>1900</v>
      </c>
      <c r="H4207" s="463"/>
      <c r="I4207" s="464" t="s">
        <v>4</v>
      </c>
      <c r="J4207" s="462" t="s">
        <v>5</v>
      </c>
      <c r="K4207" s="462" t="s">
        <v>6</v>
      </c>
      <c r="L4207" s="462" t="s">
        <v>7</v>
      </c>
      <c r="M4207" s="346"/>
    </row>
    <row r="4208" spans="2:13" ht="38.25" outlineLevel="1" x14ac:dyDescent="0.2">
      <c r="B4208" s="345"/>
      <c r="C4208" s="489" t="s">
        <v>1901</v>
      </c>
      <c r="D4208" s="465" t="s">
        <v>2249</v>
      </c>
      <c r="E4208" s="443" t="s">
        <v>14</v>
      </c>
      <c r="F4208" s="443" t="s">
        <v>2250</v>
      </c>
      <c r="G4208" s="466" t="s">
        <v>2244</v>
      </c>
      <c r="H4208" s="466"/>
      <c r="I4208" s="332" t="s">
        <v>24</v>
      </c>
      <c r="J4208" s="333">
        <v>1</v>
      </c>
      <c r="K4208" s="334">
        <v>61.46</v>
      </c>
      <c r="L4208" s="334">
        <v>61.46</v>
      </c>
      <c r="M4208" s="346"/>
    </row>
    <row r="4209" spans="2:13" ht="25.5" outlineLevel="1" x14ac:dyDescent="0.2">
      <c r="B4209" s="345"/>
      <c r="C4209" s="490" t="s">
        <v>1903</v>
      </c>
      <c r="D4209" s="467" t="s">
        <v>2635</v>
      </c>
      <c r="E4209" s="442" t="s">
        <v>14</v>
      </c>
      <c r="F4209" s="442" t="s">
        <v>2636</v>
      </c>
      <c r="G4209" s="468" t="s">
        <v>1916</v>
      </c>
      <c r="H4209" s="468"/>
      <c r="I4209" s="335" t="s">
        <v>90</v>
      </c>
      <c r="J4209" s="336">
        <v>5.2999999999999999E-2</v>
      </c>
      <c r="K4209" s="337">
        <v>701.67</v>
      </c>
      <c r="L4209" s="337">
        <v>37.18</v>
      </c>
      <c r="M4209" s="346"/>
    </row>
    <row r="4210" spans="2:13" ht="25.5" outlineLevel="1" x14ac:dyDescent="0.2">
      <c r="B4210" s="345"/>
      <c r="C4210" s="490" t="s">
        <v>1903</v>
      </c>
      <c r="D4210" s="467" t="s">
        <v>2014</v>
      </c>
      <c r="E4210" s="442" t="s">
        <v>14</v>
      </c>
      <c r="F4210" s="442" t="s">
        <v>2015</v>
      </c>
      <c r="G4210" s="468" t="s">
        <v>1916</v>
      </c>
      <c r="H4210" s="468"/>
      <c r="I4210" s="335" t="s">
        <v>1050</v>
      </c>
      <c r="J4210" s="336">
        <v>0.61599999999999999</v>
      </c>
      <c r="K4210" s="337">
        <v>28.33</v>
      </c>
      <c r="L4210" s="337">
        <v>17.45</v>
      </c>
      <c r="M4210" s="346"/>
    </row>
    <row r="4211" spans="2:13" ht="25.5" outlineLevel="1" x14ac:dyDescent="0.2">
      <c r="B4211" s="345"/>
      <c r="C4211" s="490" t="s">
        <v>1903</v>
      </c>
      <c r="D4211" s="467" t="s">
        <v>1997</v>
      </c>
      <c r="E4211" s="442" t="s">
        <v>14</v>
      </c>
      <c r="F4211" s="442" t="s">
        <v>1998</v>
      </c>
      <c r="G4211" s="468" t="s">
        <v>1916</v>
      </c>
      <c r="H4211" s="468"/>
      <c r="I4211" s="335" t="s">
        <v>1050</v>
      </c>
      <c r="J4211" s="336">
        <v>0.308</v>
      </c>
      <c r="K4211" s="337">
        <v>21.09</v>
      </c>
      <c r="L4211" s="337">
        <v>6.49</v>
      </c>
      <c r="M4211" s="346"/>
    </row>
    <row r="4212" spans="2:13" outlineLevel="1" x14ac:dyDescent="0.2">
      <c r="B4212" s="345"/>
      <c r="C4212" s="493" t="s">
        <v>1991</v>
      </c>
      <c r="D4212" s="472" t="s">
        <v>2183</v>
      </c>
      <c r="E4212" s="444" t="s">
        <v>14</v>
      </c>
      <c r="F4212" s="444" t="s">
        <v>1223</v>
      </c>
      <c r="G4212" s="473" t="s">
        <v>1993</v>
      </c>
      <c r="H4212" s="473"/>
      <c r="I4212" s="339" t="s">
        <v>166</v>
      </c>
      <c r="J4212" s="340">
        <v>0.5</v>
      </c>
      <c r="K4212" s="341">
        <v>0.68</v>
      </c>
      <c r="L4212" s="341">
        <v>0.34</v>
      </c>
      <c r="M4212" s="346"/>
    </row>
    <row r="4213" spans="2:13" outlineLevel="1" x14ac:dyDescent="0.2">
      <c r="B4213" s="345"/>
      <c r="C4213" s="491"/>
      <c r="D4213" s="469"/>
      <c r="E4213" s="469"/>
      <c r="F4213" s="469"/>
      <c r="G4213" s="469" t="s">
        <v>1917</v>
      </c>
      <c r="H4213" s="470">
        <v>9.703055106119729</v>
      </c>
      <c r="I4213" s="469" t="s">
        <v>1918</v>
      </c>
      <c r="J4213" s="470">
        <v>10.69</v>
      </c>
      <c r="K4213" s="469" t="s">
        <v>1919</v>
      </c>
      <c r="L4213" s="470">
        <v>20.39</v>
      </c>
      <c r="M4213" s="346"/>
    </row>
    <row r="4214" spans="2:13" ht="13.5" outlineLevel="1" thickBot="1" x14ac:dyDescent="0.25">
      <c r="B4214" s="345"/>
      <c r="C4214" s="491"/>
      <c r="D4214" s="469"/>
      <c r="E4214" s="469"/>
      <c r="F4214" s="469"/>
      <c r="G4214" s="469" t="s">
        <v>1920</v>
      </c>
      <c r="H4214" s="470">
        <v>13.66</v>
      </c>
      <c r="I4214" s="469"/>
      <c r="J4214" s="471" t="s">
        <v>1921</v>
      </c>
      <c r="K4214" s="471"/>
      <c r="L4214" s="470">
        <v>75.12</v>
      </c>
      <c r="M4214" s="346"/>
    </row>
    <row r="4215" spans="2:13" ht="13.5" outlineLevel="1" thickTop="1" x14ac:dyDescent="0.2">
      <c r="B4215" s="345"/>
      <c r="C4215" s="492"/>
      <c r="D4215" s="338"/>
      <c r="E4215" s="338"/>
      <c r="F4215" s="338"/>
      <c r="G4215" s="338"/>
      <c r="H4215" s="338"/>
      <c r="I4215" s="338"/>
      <c r="J4215" s="338"/>
      <c r="K4215" s="338"/>
      <c r="L4215" s="338"/>
      <c r="M4215" s="346"/>
    </row>
    <row r="4216" spans="2:13" ht="15" outlineLevel="1" x14ac:dyDescent="0.2">
      <c r="B4216" s="345"/>
      <c r="C4216" s="488"/>
      <c r="D4216" s="462" t="s">
        <v>1</v>
      </c>
      <c r="E4216" s="461" t="s">
        <v>2</v>
      </c>
      <c r="F4216" s="461" t="s">
        <v>3</v>
      </c>
      <c r="G4216" s="463" t="s">
        <v>1900</v>
      </c>
      <c r="H4216" s="463"/>
      <c r="I4216" s="464" t="s">
        <v>4</v>
      </c>
      <c r="J4216" s="462" t="s">
        <v>5</v>
      </c>
      <c r="K4216" s="462" t="s">
        <v>6</v>
      </c>
      <c r="L4216" s="462" t="s">
        <v>7</v>
      </c>
      <c r="M4216" s="346"/>
    </row>
    <row r="4217" spans="2:13" ht="38.25" outlineLevel="1" x14ac:dyDescent="0.2">
      <c r="B4217" s="345"/>
      <c r="C4217" s="489" t="s">
        <v>1901</v>
      </c>
      <c r="D4217" s="465" t="s">
        <v>2245</v>
      </c>
      <c r="E4217" s="443" t="s">
        <v>14</v>
      </c>
      <c r="F4217" s="443" t="s">
        <v>2246</v>
      </c>
      <c r="G4217" s="466" t="s">
        <v>2244</v>
      </c>
      <c r="H4217" s="466"/>
      <c r="I4217" s="332" t="s">
        <v>24</v>
      </c>
      <c r="J4217" s="333">
        <v>1</v>
      </c>
      <c r="K4217" s="334">
        <v>55.7</v>
      </c>
      <c r="L4217" s="334">
        <v>55.7</v>
      </c>
      <c r="M4217" s="346"/>
    </row>
    <row r="4218" spans="2:13" ht="25.5" outlineLevel="1" x14ac:dyDescent="0.2">
      <c r="B4218" s="345"/>
      <c r="C4218" s="490" t="s">
        <v>1903</v>
      </c>
      <c r="D4218" s="467" t="s">
        <v>2635</v>
      </c>
      <c r="E4218" s="442" t="s">
        <v>14</v>
      </c>
      <c r="F4218" s="442" t="s">
        <v>2636</v>
      </c>
      <c r="G4218" s="468" t="s">
        <v>1916</v>
      </c>
      <c r="H4218" s="468"/>
      <c r="I4218" s="335" t="s">
        <v>90</v>
      </c>
      <c r="J4218" s="336">
        <v>4.3099999999999999E-2</v>
      </c>
      <c r="K4218" s="337">
        <v>701.67</v>
      </c>
      <c r="L4218" s="337">
        <v>30.24</v>
      </c>
      <c r="M4218" s="346"/>
    </row>
    <row r="4219" spans="2:13" ht="25.5" outlineLevel="1" x14ac:dyDescent="0.2">
      <c r="B4219" s="345"/>
      <c r="C4219" s="490" t="s">
        <v>1903</v>
      </c>
      <c r="D4219" s="467" t="s">
        <v>2014</v>
      </c>
      <c r="E4219" s="442" t="s">
        <v>14</v>
      </c>
      <c r="F4219" s="442" t="s">
        <v>2015</v>
      </c>
      <c r="G4219" s="468" t="s">
        <v>1916</v>
      </c>
      <c r="H4219" s="468"/>
      <c r="I4219" s="335" t="s">
        <v>1050</v>
      </c>
      <c r="J4219" s="336">
        <v>0.56100000000000005</v>
      </c>
      <c r="K4219" s="337">
        <v>28.33</v>
      </c>
      <c r="L4219" s="337">
        <v>15.89</v>
      </c>
      <c r="M4219" s="346"/>
    </row>
    <row r="4220" spans="2:13" ht="25.5" outlineLevel="1" x14ac:dyDescent="0.2">
      <c r="B4220" s="345"/>
      <c r="C4220" s="490" t="s">
        <v>1903</v>
      </c>
      <c r="D4220" s="467" t="s">
        <v>1997</v>
      </c>
      <c r="E4220" s="442" t="s">
        <v>14</v>
      </c>
      <c r="F4220" s="442" t="s">
        <v>1998</v>
      </c>
      <c r="G4220" s="468" t="s">
        <v>1916</v>
      </c>
      <c r="H4220" s="468"/>
      <c r="I4220" s="335" t="s">
        <v>1050</v>
      </c>
      <c r="J4220" s="336">
        <v>0.28000000000000003</v>
      </c>
      <c r="K4220" s="337">
        <v>21.09</v>
      </c>
      <c r="L4220" s="337">
        <v>5.9</v>
      </c>
      <c r="M4220" s="346"/>
    </row>
    <row r="4221" spans="2:13" outlineLevel="1" x14ac:dyDescent="0.2">
      <c r="B4221" s="345"/>
      <c r="C4221" s="493" t="s">
        <v>1991</v>
      </c>
      <c r="D4221" s="472" t="s">
        <v>2753</v>
      </c>
      <c r="E4221" s="444" t="s">
        <v>14</v>
      </c>
      <c r="F4221" s="444" t="s">
        <v>1301</v>
      </c>
      <c r="G4221" s="473" t="s">
        <v>1993</v>
      </c>
      <c r="H4221" s="473"/>
      <c r="I4221" s="339" t="s">
        <v>1892</v>
      </c>
      <c r="J4221" s="340">
        <v>0.21</v>
      </c>
      <c r="K4221" s="341">
        <v>15.89</v>
      </c>
      <c r="L4221" s="341">
        <v>3.33</v>
      </c>
      <c r="M4221" s="346"/>
    </row>
    <row r="4222" spans="2:13" outlineLevel="1" x14ac:dyDescent="0.2">
      <c r="B4222" s="345"/>
      <c r="C4222" s="493" t="s">
        <v>1991</v>
      </c>
      <c r="D4222" s="472" t="s">
        <v>2183</v>
      </c>
      <c r="E4222" s="444" t="s">
        <v>14</v>
      </c>
      <c r="F4222" s="444" t="s">
        <v>1223</v>
      </c>
      <c r="G4222" s="473" t="s">
        <v>1993</v>
      </c>
      <c r="H4222" s="473"/>
      <c r="I4222" s="339" t="s">
        <v>166</v>
      </c>
      <c r="J4222" s="340">
        <v>0.5</v>
      </c>
      <c r="K4222" s="341">
        <v>0.68</v>
      </c>
      <c r="L4222" s="341">
        <v>0.34</v>
      </c>
      <c r="M4222" s="346"/>
    </row>
    <row r="4223" spans="2:13" outlineLevel="1" x14ac:dyDescent="0.2">
      <c r="B4223" s="345"/>
      <c r="C4223" s="491"/>
      <c r="D4223" s="469"/>
      <c r="E4223" s="469"/>
      <c r="F4223" s="469"/>
      <c r="G4223" s="469" t="s">
        <v>1917</v>
      </c>
      <c r="H4223" s="470">
        <v>8.6608927381745495</v>
      </c>
      <c r="I4223" s="469" t="s">
        <v>1918</v>
      </c>
      <c r="J4223" s="470">
        <v>9.5399999999999991</v>
      </c>
      <c r="K4223" s="469" t="s">
        <v>1919</v>
      </c>
      <c r="L4223" s="470">
        <v>18.2</v>
      </c>
      <c r="M4223" s="346"/>
    </row>
    <row r="4224" spans="2:13" ht="13.5" outlineLevel="1" thickBot="1" x14ac:dyDescent="0.25">
      <c r="B4224" s="345"/>
      <c r="C4224" s="491"/>
      <c r="D4224" s="469"/>
      <c r="E4224" s="469"/>
      <c r="F4224" s="469"/>
      <c r="G4224" s="469" t="s">
        <v>1920</v>
      </c>
      <c r="H4224" s="470">
        <v>12.38</v>
      </c>
      <c r="I4224" s="469"/>
      <c r="J4224" s="471" t="s">
        <v>1921</v>
      </c>
      <c r="K4224" s="471"/>
      <c r="L4224" s="470">
        <v>68.08</v>
      </c>
      <c r="M4224" s="346"/>
    </row>
    <row r="4225" spans="2:13" ht="13.5" outlineLevel="1" thickTop="1" x14ac:dyDescent="0.2">
      <c r="B4225" s="345"/>
      <c r="C4225" s="492"/>
      <c r="D4225" s="338"/>
      <c r="E4225" s="338"/>
      <c r="F4225" s="338"/>
      <c r="G4225" s="338"/>
      <c r="H4225" s="338"/>
      <c r="I4225" s="338"/>
      <c r="J4225" s="338"/>
      <c r="K4225" s="338"/>
      <c r="L4225" s="338"/>
      <c r="M4225" s="346"/>
    </row>
    <row r="4226" spans="2:13" ht="15" outlineLevel="1" x14ac:dyDescent="0.2">
      <c r="B4226" s="345"/>
      <c r="C4226" s="488"/>
      <c r="D4226" s="462" t="s">
        <v>1</v>
      </c>
      <c r="E4226" s="461" t="s">
        <v>2</v>
      </c>
      <c r="F4226" s="461" t="s">
        <v>3</v>
      </c>
      <c r="G4226" s="463" t="s">
        <v>1900</v>
      </c>
      <c r="H4226" s="463"/>
      <c r="I4226" s="464" t="s">
        <v>4</v>
      </c>
      <c r="J4226" s="462" t="s">
        <v>5</v>
      </c>
      <c r="K4226" s="462" t="s">
        <v>6</v>
      </c>
      <c r="L4226" s="462" t="s">
        <v>7</v>
      </c>
      <c r="M4226" s="346"/>
    </row>
    <row r="4227" spans="2:13" ht="38.25" outlineLevel="1" x14ac:dyDescent="0.2">
      <c r="B4227" s="345"/>
      <c r="C4227" s="489" t="s">
        <v>1901</v>
      </c>
      <c r="D4227" s="465" t="s">
        <v>2247</v>
      </c>
      <c r="E4227" s="443" t="s">
        <v>14</v>
      </c>
      <c r="F4227" s="443" t="s">
        <v>2248</v>
      </c>
      <c r="G4227" s="466" t="s">
        <v>2244</v>
      </c>
      <c r="H4227" s="466"/>
      <c r="I4227" s="332" t="s">
        <v>24</v>
      </c>
      <c r="J4227" s="333">
        <v>1</v>
      </c>
      <c r="K4227" s="334">
        <v>51.38</v>
      </c>
      <c r="L4227" s="334">
        <v>51.38</v>
      </c>
      <c r="M4227" s="346"/>
    </row>
    <row r="4228" spans="2:13" ht="25.5" outlineLevel="1" x14ac:dyDescent="0.2">
      <c r="B4228" s="345"/>
      <c r="C4228" s="490" t="s">
        <v>1903</v>
      </c>
      <c r="D4228" s="467" t="s">
        <v>2635</v>
      </c>
      <c r="E4228" s="442" t="s">
        <v>14</v>
      </c>
      <c r="F4228" s="442" t="s">
        <v>2636</v>
      </c>
      <c r="G4228" s="468" t="s">
        <v>1916</v>
      </c>
      <c r="H4228" s="468"/>
      <c r="I4228" s="335" t="s">
        <v>90</v>
      </c>
      <c r="J4228" s="336">
        <v>5.2999999999999999E-2</v>
      </c>
      <c r="K4228" s="337">
        <v>701.67</v>
      </c>
      <c r="L4228" s="337">
        <v>37.18</v>
      </c>
      <c r="M4228" s="346"/>
    </row>
    <row r="4229" spans="2:13" ht="25.5" outlineLevel="1" x14ac:dyDescent="0.2">
      <c r="B4229" s="345"/>
      <c r="C4229" s="490" t="s">
        <v>1903</v>
      </c>
      <c r="D4229" s="467" t="s">
        <v>2014</v>
      </c>
      <c r="E4229" s="442" t="s">
        <v>14</v>
      </c>
      <c r="F4229" s="442" t="s">
        <v>2015</v>
      </c>
      <c r="G4229" s="468" t="s">
        <v>1916</v>
      </c>
      <c r="H4229" s="468"/>
      <c r="I4229" s="335" t="s">
        <v>1050</v>
      </c>
      <c r="J4229" s="336">
        <v>0.27100000000000002</v>
      </c>
      <c r="K4229" s="337">
        <v>28.33</v>
      </c>
      <c r="L4229" s="337">
        <v>7.67</v>
      </c>
      <c r="M4229" s="346"/>
    </row>
    <row r="4230" spans="2:13" ht="25.5" outlineLevel="1" x14ac:dyDescent="0.2">
      <c r="B4230" s="345"/>
      <c r="C4230" s="490" t="s">
        <v>1903</v>
      </c>
      <c r="D4230" s="467" t="s">
        <v>1997</v>
      </c>
      <c r="E4230" s="442" t="s">
        <v>14</v>
      </c>
      <c r="F4230" s="442" t="s">
        <v>1998</v>
      </c>
      <c r="G4230" s="468" t="s">
        <v>1916</v>
      </c>
      <c r="H4230" s="468"/>
      <c r="I4230" s="335" t="s">
        <v>1050</v>
      </c>
      <c r="J4230" s="336">
        <v>0.13600000000000001</v>
      </c>
      <c r="K4230" s="337">
        <v>21.09</v>
      </c>
      <c r="L4230" s="337">
        <v>2.86</v>
      </c>
      <c r="M4230" s="346"/>
    </row>
    <row r="4231" spans="2:13" outlineLevel="1" x14ac:dyDescent="0.2">
      <c r="B4231" s="345"/>
      <c r="C4231" s="493" t="s">
        <v>1991</v>
      </c>
      <c r="D4231" s="472" t="s">
        <v>2753</v>
      </c>
      <c r="E4231" s="444" t="s">
        <v>14</v>
      </c>
      <c r="F4231" s="444" t="s">
        <v>1301</v>
      </c>
      <c r="G4231" s="473" t="s">
        <v>1993</v>
      </c>
      <c r="H4231" s="473"/>
      <c r="I4231" s="339" t="s">
        <v>1892</v>
      </c>
      <c r="J4231" s="340">
        <v>0.21</v>
      </c>
      <c r="K4231" s="341">
        <v>15.89</v>
      </c>
      <c r="L4231" s="341">
        <v>3.33</v>
      </c>
      <c r="M4231" s="346"/>
    </row>
    <row r="4232" spans="2:13" outlineLevel="1" x14ac:dyDescent="0.2">
      <c r="B4232" s="345"/>
      <c r="C4232" s="493" t="s">
        <v>1991</v>
      </c>
      <c r="D4232" s="472" t="s">
        <v>2183</v>
      </c>
      <c r="E4232" s="444" t="s">
        <v>14</v>
      </c>
      <c r="F4232" s="444" t="s">
        <v>1223</v>
      </c>
      <c r="G4232" s="473" t="s">
        <v>1993</v>
      </c>
      <c r="H4232" s="473"/>
      <c r="I4232" s="339" t="s">
        <v>166</v>
      </c>
      <c r="J4232" s="340">
        <v>0.5</v>
      </c>
      <c r="K4232" s="341">
        <v>0.68</v>
      </c>
      <c r="L4232" s="341">
        <v>0.34</v>
      </c>
      <c r="M4232" s="346"/>
    </row>
    <row r="4233" spans="2:13" outlineLevel="1" x14ac:dyDescent="0.2">
      <c r="B4233" s="345"/>
      <c r="C4233" s="491"/>
      <c r="D4233" s="469"/>
      <c r="E4233" s="469"/>
      <c r="F4233" s="469"/>
      <c r="G4233" s="469" t="s">
        <v>1917</v>
      </c>
      <c r="H4233" s="470">
        <v>5.2583991624631201</v>
      </c>
      <c r="I4233" s="469" t="s">
        <v>1918</v>
      </c>
      <c r="J4233" s="470">
        <v>5.79</v>
      </c>
      <c r="K4233" s="469" t="s">
        <v>1919</v>
      </c>
      <c r="L4233" s="470">
        <v>11.05</v>
      </c>
      <c r="M4233" s="346"/>
    </row>
    <row r="4234" spans="2:13" ht="13.5" outlineLevel="1" thickBot="1" x14ac:dyDescent="0.25">
      <c r="B4234" s="345"/>
      <c r="C4234" s="491"/>
      <c r="D4234" s="469"/>
      <c r="E4234" s="469"/>
      <c r="F4234" s="469"/>
      <c r="G4234" s="469" t="s">
        <v>1920</v>
      </c>
      <c r="H4234" s="470">
        <v>11.42</v>
      </c>
      <c r="I4234" s="469"/>
      <c r="J4234" s="471" t="s">
        <v>1921</v>
      </c>
      <c r="K4234" s="471"/>
      <c r="L4234" s="470">
        <v>62.8</v>
      </c>
      <c r="M4234" s="346"/>
    </row>
    <row r="4235" spans="2:13" ht="13.5" outlineLevel="1" thickTop="1" x14ac:dyDescent="0.2">
      <c r="B4235" s="345"/>
      <c r="C4235" s="492"/>
      <c r="D4235" s="338"/>
      <c r="E4235" s="338"/>
      <c r="F4235" s="338"/>
      <c r="G4235" s="338"/>
      <c r="H4235" s="338"/>
      <c r="I4235" s="338"/>
      <c r="J4235" s="338"/>
      <c r="K4235" s="338"/>
      <c r="L4235" s="338"/>
      <c r="M4235" s="346"/>
    </row>
    <row r="4236" spans="2:13" ht="15" outlineLevel="1" x14ac:dyDescent="0.2">
      <c r="B4236" s="345"/>
      <c r="C4236" s="488"/>
      <c r="D4236" s="462" t="s">
        <v>1</v>
      </c>
      <c r="E4236" s="461" t="s">
        <v>2</v>
      </c>
      <c r="F4236" s="461" t="s">
        <v>3</v>
      </c>
      <c r="G4236" s="463" t="s">
        <v>1900</v>
      </c>
      <c r="H4236" s="463"/>
      <c r="I4236" s="464" t="s">
        <v>4</v>
      </c>
      <c r="J4236" s="462" t="s">
        <v>5</v>
      </c>
      <c r="K4236" s="462" t="s">
        <v>6</v>
      </c>
      <c r="L4236" s="462" t="s">
        <v>7</v>
      </c>
      <c r="M4236" s="346"/>
    </row>
    <row r="4237" spans="2:13" ht="51" outlineLevel="1" x14ac:dyDescent="0.2">
      <c r="B4237" s="345"/>
      <c r="C4237" s="489" t="s">
        <v>1901</v>
      </c>
      <c r="D4237" s="465" t="s">
        <v>3099</v>
      </c>
      <c r="E4237" s="443" t="s">
        <v>14</v>
      </c>
      <c r="F4237" s="443" t="s">
        <v>3100</v>
      </c>
      <c r="G4237" s="466" t="s">
        <v>1902</v>
      </c>
      <c r="H4237" s="466"/>
      <c r="I4237" s="332" t="s">
        <v>2026</v>
      </c>
      <c r="J4237" s="333">
        <v>1</v>
      </c>
      <c r="K4237" s="334">
        <v>0.84</v>
      </c>
      <c r="L4237" s="334">
        <v>0.84</v>
      </c>
      <c r="M4237" s="346"/>
    </row>
    <row r="4238" spans="2:13" ht="51" outlineLevel="1" x14ac:dyDescent="0.2">
      <c r="B4238" s="345"/>
      <c r="C4238" s="490" t="s">
        <v>1903</v>
      </c>
      <c r="D4238" s="467" t="s">
        <v>3162</v>
      </c>
      <c r="E4238" s="442" t="s">
        <v>14</v>
      </c>
      <c r="F4238" s="442" t="s">
        <v>3163</v>
      </c>
      <c r="G4238" s="468" t="s">
        <v>1902</v>
      </c>
      <c r="H4238" s="468"/>
      <c r="I4238" s="335" t="s">
        <v>1050</v>
      </c>
      <c r="J4238" s="336">
        <v>1</v>
      </c>
      <c r="K4238" s="337">
        <v>0.76</v>
      </c>
      <c r="L4238" s="337">
        <v>0.76</v>
      </c>
      <c r="M4238" s="346"/>
    </row>
    <row r="4239" spans="2:13" ht="51" outlineLevel="1" x14ac:dyDescent="0.2">
      <c r="B4239" s="345"/>
      <c r="C4239" s="490" t="s">
        <v>1903</v>
      </c>
      <c r="D4239" s="467" t="s">
        <v>3164</v>
      </c>
      <c r="E4239" s="442" t="s">
        <v>14</v>
      </c>
      <c r="F4239" s="442" t="s">
        <v>3165</v>
      </c>
      <c r="G4239" s="468" t="s">
        <v>1902</v>
      </c>
      <c r="H4239" s="468"/>
      <c r="I4239" s="335" t="s">
        <v>1050</v>
      </c>
      <c r="J4239" s="336">
        <v>1</v>
      </c>
      <c r="K4239" s="337">
        <v>0.08</v>
      </c>
      <c r="L4239" s="337">
        <v>0.08</v>
      </c>
      <c r="M4239" s="346"/>
    </row>
    <row r="4240" spans="2:13" outlineLevel="1" x14ac:dyDescent="0.2">
      <c r="B4240" s="345"/>
      <c r="C4240" s="491"/>
      <c r="D4240" s="469"/>
      <c r="E4240" s="469"/>
      <c r="F4240" s="469"/>
      <c r="G4240" s="469" t="s">
        <v>1917</v>
      </c>
      <c r="H4240" s="470">
        <v>0</v>
      </c>
      <c r="I4240" s="469" t="s">
        <v>1918</v>
      </c>
      <c r="J4240" s="470">
        <v>0</v>
      </c>
      <c r="K4240" s="469" t="s">
        <v>1919</v>
      </c>
      <c r="L4240" s="470">
        <v>0</v>
      </c>
      <c r="M4240" s="346"/>
    </row>
    <row r="4241" spans="2:13" ht="13.5" outlineLevel="1" thickBot="1" x14ac:dyDescent="0.25">
      <c r="B4241" s="345"/>
      <c r="C4241" s="491"/>
      <c r="D4241" s="469"/>
      <c r="E4241" s="469"/>
      <c r="F4241" s="469"/>
      <c r="G4241" s="469" t="s">
        <v>1920</v>
      </c>
      <c r="H4241" s="470">
        <v>0.18</v>
      </c>
      <c r="I4241" s="469"/>
      <c r="J4241" s="471" t="s">
        <v>1921</v>
      </c>
      <c r="K4241" s="471"/>
      <c r="L4241" s="470">
        <v>1.02</v>
      </c>
      <c r="M4241" s="346"/>
    </row>
    <row r="4242" spans="2:13" ht="13.5" outlineLevel="1" thickTop="1" x14ac:dyDescent="0.2">
      <c r="B4242" s="345"/>
      <c r="C4242" s="492"/>
      <c r="D4242" s="338"/>
      <c r="E4242" s="338"/>
      <c r="F4242" s="338"/>
      <c r="G4242" s="338"/>
      <c r="H4242" s="338"/>
      <c r="I4242" s="338"/>
      <c r="J4242" s="338"/>
      <c r="K4242" s="338"/>
      <c r="L4242" s="338"/>
      <c r="M4242" s="346"/>
    </row>
    <row r="4243" spans="2:13" ht="15" outlineLevel="1" x14ac:dyDescent="0.2">
      <c r="B4243" s="345"/>
      <c r="C4243" s="488"/>
      <c r="D4243" s="462" t="s">
        <v>1</v>
      </c>
      <c r="E4243" s="461" t="s">
        <v>2</v>
      </c>
      <c r="F4243" s="461" t="s">
        <v>3</v>
      </c>
      <c r="G4243" s="463" t="s">
        <v>1900</v>
      </c>
      <c r="H4243" s="463"/>
      <c r="I4243" s="464" t="s">
        <v>4</v>
      </c>
      <c r="J4243" s="462" t="s">
        <v>5</v>
      </c>
      <c r="K4243" s="462" t="s">
        <v>6</v>
      </c>
      <c r="L4243" s="462" t="s">
        <v>7</v>
      </c>
      <c r="M4243" s="346"/>
    </row>
    <row r="4244" spans="2:13" ht="51" outlineLevel="1" x14ac:dyDescent="0.2">
      <c r="B4244" s="345"/>
      <c r="C4244" s="489" t="s">
        <v>1901</v>
      </c>
      <c r="D4244" s="465" t="s">
        <v>3095</v>
      </c>
      <c r="E4244" s="443" t="s">
        <v>14</v>
      </c>
      <c r="F4244" s="443" t="s">
        <v>3096</v>
      </c>
      <c r="G4244" s="466" t="s">
        <v>1902</v>
      </c>
      <c r="H4244" s="466"/>
      <c r="I4244" s="332" t="s">
        <v>16</v>
      </c>
      <c r="J4244" s="333">
        <v>1</v>
      </c>
      <c r="K4244" s="334">
        <v>9.33</v>
      </c>
      <c r="L4244" s="334">
        <v>9.33</v>
      </c>
      <c r="M4244" s="346"/>
    </row>
    <row r="4245" spans="2:13" ht="51" outlineLevel="1" x14ac:dyDescent="0.2">
      <c r="B4245" s="345"/>
      <c r="C4245" s="490" t="s">
        <v>1903</v>
      </c>
      <c r="D4245" s="467" t="s">
        <v>3162</v>
      </c>
      <c r="E4245" s="442" t="s">
        <v>14</v>
      </c>
      <c r="F4245" s="442" t="s">
        <v>3163</v>
      </c>
      <c r="G4245" s="468" t="s">
        <v>1902</v>
      </c>
      <c r="H4245" s="468"/>
      <c r="I4245" s="335" t="s">
        <v>1050</v>
      </c>
      <c r="J4245" s="336">
        <v>1</v>
      </c>
      <c r="K4245" s="337">
        <v>0.76</v>
      </c>
      <c r="L4245" s="337">
        <v>0.76</v>
      </c>
      <c r="M4245" s="346"/>
    </row>
    <row r="4246" spans="2:13" ht="51" outlineLevel="1" x14ac:dyDescent="0.2">
      <c r="B4246" s="345"/>
      <c r="C4246" s="490" t="s">
        <v>1903</v>
      </c>
      <c r="D4246" s="467" t="s">
        <v>3166</v>
      </c>
      <c r="E4246" s="442" t="s">
        <v>14</v>
      </c>
      <c r="F4246" s="442" t="s">
        <v>3167</v>
      </c>
      <c r="G4246" s="468" t="s">
        <v>1902</v>
      </c>
      <c r="H4246" s="468"/>
      <c r="I4246" s="335" t="s">
        <v>1050</v>
      </c>
      <c r="J4246" s="336">
        <v>1</v>
      </c>
      <c r="K4246" s="337">
        <v>7.54</v>
      </c>
      <c r="L4246" s="337">
        <v>7.54</v>
      </c>
      <c r="M4246" s="346"/>
    </row>
    <row r="4247" spans="2:13" ht="51" outlineLevel="1" x14ac:dyDescent="0.2">
      <c r="B4247" s="345"/>
      <c r="C4247" s="490" t="s">
        <v>1903</v>
      </c>
      <c r="D4247" s="467" t="s">
        <v>3164</v>
      </c>
      <c r="E4247" s="442" t="s">
        <v>14</v>
      </c>
      <c r="F4247" s="442" t="s">
        <v>3165</v>
      </c>
      <c r="G4247" s="468" t="s">
        <v>1902</v>
      </c>
      <c r="H4247" s="468"/>
      <c r="I4247" s="335" t="s">
        <v>1050</v>
      </c>
      <c r="J4247" s="336">
        <v>1</v>
      </c>
      <c r="K4247" s="337">
        <v>0.08</v>
      </c>
      <c r="L4247" s="337">
        <v>0.08</v>
      </c>
      <c r="M4247" s="346"/>
    </row>
    <row r="4248" spans="2:13" ht="51" outlineLevel="1" x14ac:dyDescent="0.2">
      <c r="B4248" s="345"/>
      <c r="C4248" s="490" t="s">
        <v>1903</v>
      </c>
      <c r="D4248" s="467" t="s">
        <v>3168</v>
      </c>
      <c r="E4248" s="442" t="s">
        <v>14</v>
      </c>
      <c r="F4248" s="442" t="s">
        <v>3169</v>
      </c>
      <c r="G4248" s="468" t="s">
        <v>1902</v>
      </c>
      <c r="H4248" s="468"/>
      <c r="I4248" s="335" t="s">
        <v>1050</v>
      </c>
      <c r="J4248" s="336">
        <v>1</v>
      </c>
      <c r="K4248" s="337">
        <v>0.95</v>
      </c>
      <c r="L4248" s="337">
        <v>0.95</v>
      </c>
      <c r="M4248" s="346"/>
    </row>
    <row r="4249" spans="2:13" outlineLevel="1" x14ac:dyDescent="0.2">
      <c r="B4249" s="345"/>
      <c r="C4249" s="491"/>
      <c r="D4249" s="469"/>
      <c r="E4249" s="469"/>
      <c r="F4249" s="469"/>
      <c r="G4249" s="469" t="s">
        <v>1917</v>
      </c>
      <c r="H4249" s="470">
        <v>0</v>
      </c>
      <c r="I4249" s="469" t="s">
        <v>1918</v>
      </c>
      <c r="J4249" s="470">
        <v>0</v>
      </c>
      <c r="K4249" s="469" t="s">
        <v>1919</v>
      </c>
      <c r="L4249" s="470">
        <v>0</v>
      </c>
      <c r="M4249" s="346"/>
    </row>
    <row r="4250" spans="2:13" ht="13.5" outlineLevel="1" thickBot="1" x14ac:dyDescent="0.25">
      <c r="B4250" s="345"/>
      <c r="C4250" s="491"/>
      <c r="D4250" s="469"/>
      <c r="E4250" s="469"/>
      <c r="F4250" s="469"/>
      <c r="G4250" s="469" t="s">
        <v>1920</v>
      </c>
      <c r="H4250" s="470">
        <v>2.0699999999999998</v>
      </c>
      <c r="I4250" s="469"/>
      <c r="J4250" s="471" t="s">
        <v>1921</v>
      </c>
      <c r="K4250" s="471"/>
      <c r="L4250" s="470">
        <v>11.4</v>
      </c>
      <c r="M4250" s="346"/>
    </row>
    <row r="4251" spans="2:13" ht="13.5" outlineLevel="1" thickTop="1" x14ac:dyDescent="0.2">
      <c r="B4251" s="345"/>
      <c r="C4251" s="492"/>
      <c r="D4251" s="338"/>
      <c r="E4251" s="338"/>
      <c r="F4251" s="338"/>
      <c r="G4251" s="338"/>
      <c r="H4251" s="338"/>
      <c r="I4251" s="338"/>
      <c r="J4251" s="338"/>
      <c r="K4251" s="338"/>
      <c r="L4251" s="338"/>
      <c r="M4251" s="346"/>
    </row>
    <row r="4252" spans="2:13" ht="15" outlineLevel="1" x14ac:dyDescent="0.2">
      <c r="B4252" s="345"/>
      <c r="C4252" s="488"/>
      <c r="D4252" s="462" t="s">
        <v>1</v>
      </c>
      <c r="E4252" s="461" t="s">
        <v>2</v>
      </c>
      <c r="F4252" s="461" t="s">
        <v>3</v>
      </c>
      <c r="G4252" s="463" t="s">
        <v>1900</v>
      </c>
      <c r="H4252" s="463"/>
      <c r="I4252" s="464" t="s">
        <v>4</v>
      </c>
      <c r="J4252" s="462" t="s">
        <v>5</v>
      </c>
      <c r="K4252" s="462" t="s">
        <v>6</v>
      </c>
      <c r="L4252" s="462" t="s">
        <v>7</v>
      </c>
      <c r="M4252" s="346"/>
    </row>
    <row r="4253" spans="2:13" ht="51" outlineLevel="1" x14ac:dyDescent="0.2">
      <c r="B4253" s="345"/>
      <c r="C4253" s="489" t="s">
        <v>1901</v>
      </c>
      <c r="D4253" s="465" t="s">
        <v>3162</v>
      </c>
      <c r="E4253" s="443" t="s">
        <v>14</v>
      </c>
      <c r="F4253" s="443" t="s">
        <v>3163</v>
      </c>
      <c r="G4253" s="466" t="s">
        <v>1902</v>
      </c>
      <c r="H4253" s="466"/>
      <c r="I4253" s="332" t="s">
        <v>1050</v>
      </c>
      <c r="J4253" s="333">
        <v>1</v>
      </c>
      <c r="K4253" s="334">
        <v>0.76</v>
      </c>
      <c r="L4253" s="334">
        <v>0.76</v>
      </c>
      <c r="M4253" s="346"/>
    </row>
    <row r="4254" spans="2:13" ht="25.5" outlineLevel="1" x14ac:dyDescent="0.2">
      <c r="B4254" s="345"/>
      <c r="C4254" s="493" t="s">
        <v>1991</v>
      </c>
      <c r="D4254" s="472" t="s">
        <v>3127</v>
      </c>
      <c r="E4254" s="444" t="s">
        <v>14</v>
      </c>
      <c r="F4254" s="444" t="s">
        <v>3105</v>
      </c>
      <c r="G4254" s="473" t="s">
        <v>1994</v>
      </c>
      <c r="H4254" s="473"/>
      <c r="I4254" s="339" t="s">
        <v>29</v>
      </c>
      <c r="J4254" s="340">
        <v>6.3999999999999997E-5</v>
      </c>
      <c r="K4254" s="341">
        <v>11414.97</v>
      </c>
      <c r="L4254" s="341">
        <v>0.73</v>
      </c>
      <c r="M4254" s="346"/>
    </row>
    <row r="4255" spans="2:13" ht="25.5" outlineLevel="1" x14ac:dyDescent="0.2">
      <c r="B4255" s="345"/>
      <c r="C4255" s="493" t="s">
        <v>1991</v>
      </c>
      <c r="D4255" s="472" t="s">
        <v>3129</v>
      </c>
      <c r="E4255" s="444" t="s">
        <v>14</v>
      </c>
      <c r="F4255" s="444" t="s">
        <v>3103</v>
      </c>
      <c r="G4255" s="473" t="s">
        <v>1994</v>
      </c>
      <c r="H4255" s="473"/>
      <c r="I4255" s="339" t="s">
        <v>29</v>
      </c>
      <c r="J4255" s="340">
        <v>6.3999999999999997E-5</v>
      </c>
      <c r="K4255" s="341">
        <v>564.66</v>
      </c>
      <c r="L4255" s="341">
        <v>0.03</v>
      </c>
      <c r="M4255" s="346"/>
    </row>
    <row r="4256" spans="2:13" outlineLevel="1" x14ac:dyDescent="0.2">
      <c r="B4256" s="345"/>
      <c r="C4256" s="491"/>
      <c r="D4256" s="469"/>
      <c r="E4256" s="469"/>
      <c r="F4256" s="469"/>
      <c r="G4256" s="469" t="s">
        <v>1917</v>
      </c>
      <c r="H4256" s="470">
        <v>0</v>
      </c>
      <c r="I4256" s="469" t="s">
        <v>1918</v>
      </c>
      <c r="J4256" s="470">
        <v>0</v>
      </c>
      <c r="K4256" s="469" t="s">
        <v>1919</v>
      </c>
      <c r="L4256" s="470">
        <v>0</v>
      </c>
      <c r="M4256" s="346"/>
    </row>
    <row r="4257" spans="2:13" ht="13.5" outlineLevel="1" thickBot="1" x14ac:dyDescent="0.25">
      <c r="B4257" s="345"/>
      <c r="C4257" s="491"/>
      <c r="D4257" s="469"/>
      <c r="E4257" s="469"/>
      <c r="F4257" s="469"/>
      <c r="G4257" s="469" t="s">
        <v>1920</v>
      </c>
      <c r="H4257" s="470">
        <v>0.16</v>
      </c>
      <c r="I4257" s="469"/>
      <c r="J4257" s="471" t="s">
        <v>1921</v>
      </c>
      <c r="K4257" s="471"/>
      <c r="L4257" s="470">
        <v>0.92</v>
      </c>
      <c r="M4257" s="346"/>
    </row>
    <row r="4258" spans="2:13" ht="13.5" outlineLevel="1" thickTop="1" x14ac:dyDescent="0.2">
      <c r="B4258" s="345"/>
      <c r="C4258" s="492"/>
      <c r="D4258" s="338"/>
      <c r="E4258" s="338"/>
      <c r="F4258" s="338"/>
      <c r="G4258" s="338"/>
      <c r="H4258" s="338"/>
      <c r="I4258" s="338"/>
      <c r="J4258" s="338"/>
      <c r="K4258" s="338"/>
      <c r="L4258" s="338"/>
      <c r="M4258" s="346"/>
    </row>
    <row r="4259" spans="2:13" ht="15" outlineLevel="1" x14ac:dyDescent="0.2">
      <c r="B4259" s="345"/>
      <c r="C4259" s="488"/>
      <c r="D4259" s="462" t="s">
        <v>1</v>
      </c>
      <c r="E4259" s="461" t="s">
        <v>2</v>
      </c>
      <c r="F4259" s="461" t="s">
        <v>3</v>
      </c>
      <c r="G4259" s="463" t="s">
        <v>1900</v>
      </c>
      <c r="H4259" s="463"/>
      <c r="I4259" s="464" t="s">
        <v>4</v>
      </c>
      <c r="J4259" s="462" t="s">
        <v>5</v>
      </c>
      <c r="K4259" s="462" t="s">
        <v>6</v>
      </c>
      <c r="L4259" s="462" t="s">
        <v>7</v>
      </c>
      <c r="M4259" s="346"/>
    </row>
    <row r="4260" spans="2:13" ht="51" outlineLevel="1" x14ac:dyDescent="0.2">
      <c r="B4260" s="345"/>
      <c r="C4260" s="489" t="s">
        <v>1901</v>
      </c>
      <c r="D4260" s="465" t="s">
        <v>3164</v>
      </c>
      <c r="E4260" s="443" t="s">
        <v>14</v>
      </c>
      <c r="F4260" s="443" t="s">
        <v>3165</v>
      </c>
      <c r="G4260" s="466" t="s">
        <v>1902</v>
      </c>
      <c r="H4260" s="466"/>
      <c r="I4260" s="332" t="s">
        <v>1050</v>
      </c>
      <c r="J4260" s="333">
        <v>1</v>
      </c>
      <c r="K4260" s="334">
        <v>0.08</v>
      </c>
      <c r="L4260" s="334">
        <v>0.08</v>
      </c>
      <c r="M4260" s="346"/>
    </row>
    <row r="4261" spans="2:13" ht="25.5" outlineLevel="1" x14ac:dyDescent="0.2">
      <c r="B4261" s="345"/>
      <c r="C4261" s="493" t="s">
        <v>1991</v>
      </c>
      <c r="D4261" s="472" t="s">
        <v>3127</v>
      </c>
      <c r="E4261" s="444" t="s">
        <v>14</v>
      </c>
      <c r="F4261" s="444" t="s">
        <v>3105</v>
      </c>
      <c r="G4261" s="473" t="s">
        <v>1994</v>
      </c>
      <c r="H4261" s="473"/>
      <c r="I4261" s="339" t="s">
        <v>29</v>
      </c>
      <c r="J4261" s="340">
        <v>7.6000000000000001E-6</v>
      </c>
      <c r="K4261" s="341">
        <v>11414.97</v>
      </c>
      <c r="L4261" s="341">
        <v>0.08</v>
      </c>
      <c r="M4261" s="346"/>
    </row>
    <row r="4262" spans="2:13" outlineLevel="1" x14ac:dyDescent="0.2">
      <c r="B4262" s="345"/>
      <c r="C4262" s="491"/>
      <c r="D4262" s="469"/>
      <c r="E4262" s="469"/>
      <c r="F4262" s="469"/>
      <c r="G4262" s="469" t="s">
        <v>1917</v>
      </c>
      <c r="H4262" s="470">
        <v>0</v>
      </c>
      <c r="I4262" s="469" t="s">
        <v>1918</v>
      </c>
      <c r="J4262" s="470">
        <v>0</v>
      </c>
      <c r="K4262" s="469" t="s">
        <v>1919</v>
      </c>
      <c r="L4262" s="470">
        <v>0</v>
      </c>
      <c r="M4262" s="346"/>
    </row>
    <row r="4263" spans="2:13" ht="13.5" outlineLevel="1" thickBot="1" x14ac:dyDescent="0.25">
      <c r="B4263" s="345"/>
      <c r="C4263" s="491"/>
      <c r="D4263" s="469"/>
      <c r="E4263" s="469"/>
      <c r="F4263" s="469"/>
      <c r="G4263" s="469" t="s">
        <v>1920</v>
      </c>
      <c r="H4263" s="470">
        <v>0.01</v>
      </c>
      <c r="I4263" s="469"/>
      <c r="J4263" s="471" t="s">
        <v>1921</v>
      </c>
      <c r="K4263" s="471"/>
      <c r="L4263" s="470">
        <v>0.09</v>
      </c>
      <c r="M4263" s="346"/>
    </row>
    <row r="4264" spans="2:13" ht="13.5" outlineLevel="1" thickTop="1" x14ac:dyDescent="0.2">
      <c r="B4264" s="345"/>
      <c r="C4264" s="492"/>
      <c r="D4264" s="338"/>
      <c r="E4264" s="338"/>
      <c r="F4264" s="338"/>
      <c r="G4264" s="338"/>
      <c r="H4264" s="338"/>
      <c r="I4264" s="338"/>
      <c r="J4264" s="338"/>
      <c r="K4264" s="338"/>
      <c r="L4264" s="338"/>
      <c r="M4264" s="346"/>
    </row>
    <row r="4265" spans="2:13" ht="15" outlineLevel="1" x14ac:dyDescent="0.2">
      <c r="B4265" s="345"/>
      <c r="C4265" s="488"/>
      <c r="D4265" s="462" t="s">
        <v>1</v>
      </c>
      <c r="E4265" s="461" t="s">
        <v>2</v>
      </c>
      <c r="F4265" s="461" t="s">
        <v>3</v>
      </c>
      <c r="G4265" s="463" t="s">
        <v>1900</v>
      </c>
      <c r="H4265" s="463"/>
      <c r="I4265" s="464" t="s">
        <v>4</v>
      </c>
      <c r="J4265" s="462" t="s">
        <v>5</v>
      </c>
      <c r="K4265" s="462" t="s">
        <v>6</v>
      </c>
      <c r="L4265" s="462" t="s">
        <v>7</v>
      </c>
      <c r="M4265" s="346"/>
    </row>
    <row r="4266" spans="2:13" ht="51" outlineLevel="1" x14ac:dyDescent="0.2">
      <c r="B4266" s="345"/>
      <c r="C4266" s="489" t="s">
        <v>1901</v>
      </c>
      <c r="D4266" s="465" t="s">
        <v>3168</v>
      </c>
      <c r="E4266" s="443" t="s">
        <v>14</v>
      </c>
      <c r="F4266" s="443" t="s">
        <v>3169</v>
      </c>
      <c r="G4266" s="466" t="s">
        <v>1902</v>
      </c>
      <c r="H4266" s="466"/>
      <c r="I4266" s="332" t="s">
        <v>1050</v>
      </c>
      <c r="J4266" s="333">
        <v>1</v>
      </c>
      <c r="K4266" s="334">
        <v>0.95</v>
      </c>
      <c r="L4266" s="334">
        <v>0.95</v>
      </c>
      <c r="M4266" s="346"/>
    </row>
    <row r="4267" spans="2:13" ht="25.5" outlineLevel="1" x14ac:dyDescent="0.2">
      <c r="B4267" s="345"/>
      <c r="C4267" s="493" t="s">
        <v>1991</v>
      </c>
      <c r="D4267" s="472" t="s">
        <v>3127</v>
      </c>
      <c r="E4267" s="444" t="s">
        <v>14</v>
      </c>
      <c r="F4267" s="444" t="s">
        <v>3105</v>
      </c>
      <c r="G4267" s="473" t="s">
        <v>1994</v>
      </c>
      <c r="H4267" s="473"/>
      <c r="I4267" s="339" t="s">
        <v>29</v>
      </c>
      <c r="J4267" s="340">
        <v>8.0000000000000007E-5</v>
      </c>
      <c r="K4267" s="341">
        <v>11414.97</v>
      </c>
      <c r="L4267" s="341">
        <v>0.91</v>
      </c>
      <c r="M4267" s="346"/>
    </row>
    <row r="4268" spans="2:13" ht="25.5" outlineLevel="1" x14ac:dyDescent="0.2">
      <c r="B4268" s="345"/>
      <c r="C4268" s="493" t="s">
        <v>1991</v>
      </c>
      <c r="D4268" s="472" t="s">
        <v>3129</v>
      </c>
      <c r="E4268" s="444" t="s">
        <v>14</v>
      </c>
      <c r="F4268" s="444" t="s">
        <v>3103</v>
      </c>
      <c r="G4268" s="473" t="s">
        <v>1994</v>
      </c>
      <c r="H4268" s="473"/>
      <c r="I4268" s="339" t="s">
        <v>29</v>
      </c>
      <c r="J4268" s="340">
        <v>8.0000000000000007E-5</v>
      </c>
      <c r="K4268" s="341">
        <v>564.66</v>
      </c>
      <c r="L4268" s="341">
        <v>0.04</v>
      </c>
      <c r="M4268" s="346"/>
    </row>
    <row r="4269" spans="2:13" outlineLevel="1" x14ac:dyDescent="0.2">
      <c r="B4269" s="345"/>
      <c r="C4269" s="491"/>
      <c r="D4269" s="469"/>
      <c r="E4269" s="469"/>
      <c r="F4269" s="469"/>
      <c r="G4269" s="469" t="s">
        <v>1917</v>
      </c>
      <c r="H4269" s="470">
        <v>0</v>
      </c>
      <c r="I4269" s="469" t="s">
        <v>1918</v>
      </c>
      <c r="J4269" s="470">
        <v>0</v>
      </c>
      <c r="K4269" s="469" t="s">
        <v>1919</v>
      </c>
      <c r="L4269" s="470">
        <v>0</v>
      </c>
      <c r="M4269" s="346"/>
    </row>
    <row r="4270" spans="2:13" ht="13.5" outlineLevel="1" thickBot="1" x14ac:dyDescent="0.25">
      <c r="B4270" s="345"/>
      <c r="C4270" s="491"/>
      <c r="D4270" s="469"/>
      <c r="E4270" s="469"/>
      <c r="F4270" s="469"/>
      <c r="G4270" s="469" t="s">
        <v>1920</v>
      </c>
      <c r="H4270" s="470">
        <v>0.21</v>
      </c>
      <c r="I4270" s="469"/>
      <c r="J4270" s="471" t="s">
        <v>1921</v>
      </c>
      <c r="K4270" s="471"/>
      <c r="L4270" s="470">
        <v>1.1599999999999999</v>
      </c>
      <c r="M4270" s="346"/>
    </row>
    <row r="4271" spans="2:13" ht="13.5" outlineLevel="1" thickTop="1" x14ac:dyDescent="0.2">
      <c r="B4271" s="345"/>
      <c r="C4271" s="492"/>
      <c r="D4271" s="338"/>
      <c r="E4271" s="338"/>
      <c r="F4271" s="338"/>
      <c r="G4271" s="338"/>
      <c r="H4271" s="338"/>
      <c r="I4271" s="338"/>
      <c r="J4271" s="338"/>
      <c r="K4271" s="338"/>
      <c r="L4271" s="338"/>
      <c r="M4271" s="346"/>
    </row>
    <row r="4272" spans="2:13" ht="15" outlineLevel="1" x14ac:dyDescent="0.2">
      <c r="B4272" s="345"/>
      <c r="C4272" s="488"/>
      <c r="D4272" s="462" t="s">
        <v>1</v>
      </c>
      <c r="E4272" s="461" t="s">
        <v>2</v>
      </c>
      <c r="F4272" s="461" t="s">
        <v>3</v>
      </c>
      <c r="G4272" s="463" t="s">
        <v>1900</v>
      </c>
      <c r="H4272" s="463"/>
      <c r="I4272" s="464" t="s">
        <v>4</v>
      </c>
      <c r="J4272" s="462" t="s">
        <v>5</v>
      </c>
      <c r="K4272" s="462" t="s">
        <v>6</v>
      </c>
      <c r="L4272" s="462" t="s">
        <v>7</v>
      </c>
      <c r="M4272" s="346"/>
    </row>
    <row r="4273" spans="2:13" ht="51" outlineLevel="1" x14ac:dyDescent="0.2">
      <c r="B4273" s="345"/>
      <c r="C4273" s="489" t="s">
        <v>1901</v>
      </c>
      <c r="D4273" s="465" t="s">
        <v>3166</v>
      </c>
      <c r="E4273" s="443" t="s">
        <v>14</v>
      </c>
      <c r="F4273" s="443" t="s">
        <v>3167</v>
      </c>
      <c r="G4273" s="466" t="s">
        <v>1902</v>
      </c>
      <c r="H4273" s="466"/>
      <c r="I4273" s="332" t="s">
        <v>1050</v>
      </c>
      <c r="J4273" s="333">
        <v>1</v>
      </c>
      <c r="K4273" s="334">
        <v>7.54</v>
      </c>
      <c r="L4273" s="334">
        <v>7.54</v>
      </c>
      <c r="M4273" s="346"/>
    </row>
    <row r="4274" spans="2:13" outlineLevel="1" x14ac:dyDescent="0.2">
      <c r="B4274" s="345"/>
      <c r="C4274" s="493" t="s">
        <v>1991</v>
      </c>
      <c r="D4274" s="472" t="s">
        <v>1549</v>
      </c>
      <c r="E4274" s="444" t="s">
        <v>14</v>
      </c>
      <c r="F4274" s="444" t="s">
        <v>1550</v>
      </c>
      <c r="G4274" s="473" t="s">
        <v>1993</v>
      </c>
      <c r="H4274" s="473"/>
      <c r="I4274" s="339" t="s">
        <v>1892</v>
      </c>
      <c r="J4274" s="340">
        <v>1.45</v>
      </c>
      <c r="K4274" s="341">
        <v>5.2</v>
      </c>
      <c r="L4274" s="341">
        <v>7.54</v>
      </c>
      <c r="M4274" s="346"/>
    </row>
    <row r="4275" spans="2:13" outlineLevel="1" x14ac:dyDescent="0.2">
      <c r="B4275" s="345"/>
      <c r="C4275" s="491"/>
      <c r="D4275" s="469"/>
      <c r="E4275" s="469"/>
      <c r="F4275" s="469"/>
      <c r="G4275" s="469" t="s">
        <v>1917</v>
      </c>
      <c r="H4275" s="470">
        <v>0</v>
      </c>
      <c r="I4275" s="469" t="s">
        <v>1918</v>
      </c>
      <c r="J4275" s="470">
        <v>0</v>
      </c>
      <c r="K4275" s="469" t="s">
        <v>1919</v>
      </c>
      <c r="L4275" s="470">
        <v>0</v>
      </c>
      <c r="M4275" s="346"/>
    </row>
    <row r="4276" spans="2:13" ht="13.5" outlineLevel="1" thickBot="1" x14ac:dyDescent="0.25">
      <c r="B4276" s="345"/>
      <c r="C4276" s="491"/>
      <c r="D4276" s="469"/>
      <c r="E4276" s="469"/>
      <c r="F4276" s="469"/>
      <c r="G4276" s="469" t="s">
        <v>1920</v>
      </c>
      <c r="H4276" s="470">
        <v>1.67</v>
      </c>
      <c r="I4276" s="469"/>
      <c r="J4276" s="471" t="s">
        <v>1921</v>
      </c>
      <c r="K4276" s="471"/>
      <c r="L4276" s="470">
        <v>9.2100000000000009</v>
      </c>
      <c r="M4276" s="346"/>
    </row>
    <row r="4277" spans="2:13" ht="13.5" outlineLevel="1" thickTop="1" x14ac:dyDescent="0.2">
      <c r="B4277" s="345"/>
      <c r="C4277" s="492"/>
      <c r="D4277" s="338"/>
      <c r="E4277" s="338"/>
      <c r="F4277" s="338"/>
      <c r="G4277" s="338"/>
      <c r="H4277" s="338"/>
      <c r="I4277" s="338"/>
      <c r="J4277" s="338"/>
      <c r="K4277" s="338"/>
      <c r="L4277" s="338"/>
      <c r="M4277" s="346"/>
    </row>
    <row r="4278" spans="2:13" ht="15" outlineLevel="1" x14ac:dyDescent="0.2">
      <c r="B4278" s="345"/>
      <c r="C4278" s="488"/>
      <c r="D4278" s="462" t="s">
        <v>1</v>
      </c>
      <c r="E4278" s="461" t="s">
        <v>2</v>
      </c>
      <c r="F4278" s="461" t="s">
        <v>3</v>
      </c>
      <c r="G4278" s="463" t="s">
        <v>1900</v>
      </c>
      <c r="H4278" s="463"/>
      <c r="I4278" s="464" t="s">
        <v>4</v>
      </c>
      <c r="J4278" s="462" t="s">
        <v>5</v>
      </c>
      <c r="K4278" s="462" t="s">
        <v>6</v>
      </c>
      <c r="L4278" s="462" t="s">
        <v>7</v>
      </c>
      <c r="M4278" s="346"/>
    </row>
    <row r="4279" spans="2:13" ht="25.5" outlineLevel="1" x14ac:dyDescent="0.2">
      <c r="B4279" s="345"/>
      <c r="C4279" s="489" t="s">
        <v>1901</v>
      </c>
      <c r="D4279" s="465" t="s">
        <v>2546</v>
      </c>
      <c r="E4279" s="443" t="s">
        <v>14</v>
      </c>
      <c r="F4279" s="443" t="s">
        <v>2547</v>
      </c>
      <c r="G4279" s="466" t="s">
        <v>1941</v>
      </c>
      <c r="H4279" s="466"/>
      <c r="I4279" s="332" t="s">
        <v>166</v>
      </c>
      <c r="J4279" s="333">
        <v>1</v>
      </c>
      <c r="K4279" s="334">
        <v>12.5</v>
      </c>
      <c r="L4279" s="334">
        <v>12.5</v>
      </c>
      <c r="M4279" s="346"/>
    </row>
    <row r="4280" spans="2:13" ht="25.5" outlineLevel="1" x14ac:dyDescent="0.2">
      <c r="B4280" s="345"/>
      <c r="C4280" s="490" t="s">
        <v>1903</v>
      </c>
      <c r="D4280" s="467" t="s">
        <v>2606</v>
      </c>
      <c r="E4280" s="442" t="s">
        <v>14</v>
      </c>
      <c r="F4280" s="442" t="s">
        <v>2607</v>
      </c>
      <c r="G4280" s="468" t="s">
        <v>1916</v>
      </c>
      <c r="H4280" s="468"/>
      <c r="I4280" s="335" t="s">
        <v>1050</v>
      </c>
      <c r="J4280" s="336">
        <v>5.8999999999999999E-3</v>
      </c>
      <c r="K4280" s="337">
        <v>21.09</v>
      </c>
      <c r="L4280" s="337">
        <v>0.12</v>
      </c>
      <c r="M4280" s="346"/>
    </row>
    <row r="4281" spans="2:13" ht="25.5" outlineLevel="1" x14ac:dyDescent="0.2">
      <c r="B4281" s="345"/>
      <c r="C4281" s="490" t="s">
        <v>1903</v>
      </c>
      <c r="D4281" s="467" t="s">
        <v>2637</v>
      </c>
      <c r="E4281" s="442" t="s">
        <v>14</v>
      </c>
      <c r="F4281" s="442" t="s">
        <v>2638</v>
      </c>
      <c r="G4281" s="468" t="s">
        <v>1916</v>
      </c>
      <c r="H4281" s="468"/>
      <c r="I4281" s="335" t="s">
        <v>1050</v>
      </c>
      <c r="J4281" s="336">
        <v>4.2000000000000003E-2</v>
      </c>
      <c r="K4281" s="337">
        <v>28.17</v>
      </c>
      <c r="L4281" s="337">
        <v>1.18</v>
      </c>
      <c r="M4281" s="346"/>
    </row>
    <row r="4282" spans="2:13" outlineLevel="1" x14ac:dyDescent="0.2">
      <c r="B4282" s="345"/>
      <c r="C4282" s="493" t="s">
        <v>1991</v>
      </c>
      <c r="D4282" s="472" t="s">
        <v>2754</v>
      </c>
      <c r="E4282" s="444" t="s">
        <v>14</v>
      </c>
      <c r="F4282" s="444" t="s">
        <v>1275</v>
      </c>
      <c r="G4282" s="473" t="s">
        <v>1993</v>
      </c>
      <c r="H4282" s="473"/>
      <c r="I4282" s="339" t="s">
        <v>166</v>
      </c>
      <c r="J4282" s="340">
        <v>1.07</v>
      </c>
      <c r="K4282" s="341">
        <v>10.47</v>
      </c>
      <c r="L4282" s="341">
        <v>11.2</v>
      </c>
      <c r="M4282" s="346"/>
    </row>
    <row r="4283" spans="2:13" outlineLevel="1" x14ac:dyDescent="0.2">
      <c r="B4283" s="345"/>
      <c r="C4283" s="491"/>
      <c r="D4283" s="469"/>
      <c r="E4283" s="469"/>
      <c r="F4283" s="469"/>
      <c r="G4283" s="469" t="s">
        <v>1917</v>
      </c>
      <c r="H4283" s="470">
        <v>0.43780336918244978</v>
      </c>
      <c r="I4283" s="469" t="s">
        <v>1918</v>
      </c>
      <c r="J4283" s="470">
        <v>0.48</v>
      </c>
      <c r="K4283" s="469" t="s">
        <v>1919</v>
      </c>
      <c r="L4283" s="470">
        <v>0.92</v>
      </c>
      <c r="M4283" s="346"/>
    </row>
    <row r="4284" spans="2:13" ht="13.5" outlineLevel="1" thickBot="1" x14ac:dyDescent="0.25">
      <c r="B4284" s="345"/>
      <c r="C4284" s="491"/>
      <c r="D4284" s="469"/>
      <c r="E4284" s="469"/>
      <c r="F4284" s="469"/>
      <c r="G4284" s="469" t="s">
        <v>1920</v>
      </c>
      <c r="H4284" s="470">
        <v>2.77</v>
      </c>
      <c r="I4284" s="469"/>
      <c r="J4284" s="471" t="s">
        <v>1921</v>
      </c>
      <c r="K4284" s="471"/>
      <c r="L4284" s="470">
        <v>15.27</v>
      </c>
      <c r="M4284" s="346"/>
    </row>
    <row r="4285" spans="2:13" ht="13.5" outlineLevel="1" thickTop="1" x14ac:dyDescent="0.2">
      <c r="B4285" s="345"/>
      <c r="C4285" s="492"/>
      <c r="D4285" s="338"/>
      <c r="E4285" s="338"/>
      <c r="F4285" s="338"/>
      <c r="G4285" s="338"/>
      <c r="H4285" s="338"/>
      <c r="I4285" s="338"/>
      <c r="J4285" s="338"/>
      <c r="K4285" s="338"/>
      <c r="L4285" s="338"/>
      <c r="M4285" s="346"/>
    </row>
    <row r="4286" spans="2:13" ht="15" outlineLevel="1" x14ac:dyDescent="0.2">
      <c r="B4286" s="345"/>
      <c r="C4286" s="488"/>
      <c r="D4286" s="462" t="s">
        <v>1</v>
      </c>
      <c r="E4286" s="461" t="s">
        <v>2</v>
      </c>
      <c r="F4286" s="461" t="s">
        <v>3</v>
      </c>
      <c r="G4286" s="463" t="s">
        <v>1900</v>
      </c>
      <c r="H4286" s="463"/>
      <c r="I4286" s="464" t="s">
        <v>4</v>
      </c>
      <c r="J4286" s="462" t="s">
        <v>5</v>
      </c>
      <c r="K4286" s="462" t="s">
        <v>6</v>
      </c>
      <c r="L4286" s="462" t="s">
        <v>7</v>
      </c>
      <c r="M4286" s="346"/>
    </row>
    <row r="4287" spans="2:13" ht="25.5" outlineLevel="1" x14ac:dyDescent="0.2">
      <c r="B4287" s="345"/>
      <c r="C4287" s="489" t="s">
        <v>1901</v>
      </c>
      <c r="D4287" s="465" t="s">
        <v>2079</v>
      </c>
      <c r="E4287" s="443" t="s">
        <v>14</v>
      </c>
      <c r="F4287" s="443" t="s">
        <v>2080</v>
      </c>
      <c r="G4287" s="466" t="s">
        <v>1941</v>
      </c>
      <c r="H4287" s="466"/>
      <c r="I4287" s="332" t="s">
        <v>166</v>
      </c>
      <c r="J4287" s="333">
        <v>1</v>
      </c>
      <c r="K4287" s="334">
        <v>12.17</v>
      </c>
      <c r="L4287" s="334">
        <v>12.17</v>
      </c>
      <c r="M4287" s="346"/>
    </row>
    <row r="4288" spans="2:13" ht="25.5" outlineLevel="1" x14ac:dyDescent="0.2">
      <c r="B4288" s="345"/>
      <c r="C4288" s="490" t="s">
        <v>1903</v>
      </c>
      <c r="D4288" s="467" t="s">
        <v>2637</v>
      </c>
      <c r="E4288" s="442" t="s">
        <v>14</v>
      </c>
      <c r="F4288" s="442" t="s">
        <v>2638</v>
      </c>
      <c r="G4288" s="468" t="s">
        <v>1916</v>
      </c>
      <c r="H4288" s="468"/>
      <c r="I4288" s="335" t="s">
        <v>1050</v>
      </c>
      <c r="J4288" s="336">
        <v>3.1E-2</v>
      </c>
      <c r="K4288" s="337">
        <v>28.17</v>
      </c>
      <c r="L4288" s="337">
        <v>0.87</v>
      </c>
      <c r="M4288" s="346"/>
    </row>
    <row r="4289" spans="2:13" ht="25.5" outlineLevel="1" x14ac:dyDescent="0.2">
      <c r="B4289" s="345"/>
      <c r="C4289" s="490" t="s">
        <v>1903</v>
      </c>
      <c r="D4289" s="467" t="s">
        <v>2606</v>
      </c>
      <c r="E4289" s="442" t="s">
        <v>14</v>
      </c>
      <c r="F4289" s="442" t="s">
        <v>2607</v>
      </c>
      <c r="G4289" s="468" t="s">
        <v>1916</v>
      </c>
      <c r="H4289" s="468"/>
      <c r="I4289" s="335" t="s">
        <v>1050</v>
      </c>
      <c r="J4289" s="336">
        <v>5.1000000000000004E-3</v>
      </c>
      <c r="K4289" s="337">
        <v>21.09</v>
      </c>
      <c r="L4289" s="337">
        <v>0.1</v>
      </c>
      <c r="M4289" s="346"/>
    </row>
    <row r="4290" spans="2:13" outlineLevel="1" x14ac:dyDescent="0.2">
      <c r="B4290" s="345"/>
      <c r="C4290" s="493" t="s">
        <v>1991</v>
      </c>
      <c r="D4290" s="472" t="s">
        <v>2754</v>
      </c>
      <c r="E4290" s="444" t="s">
        <v>14</v>
      </c>
      <c r="F4290" s="444" t="s">
        <v>1275</v>
      </c>
      <c r="G4290" s="473" t="s">
        <v>1993</v>
      </c>
      <c r="H4290" s="473"/>
      <c r="I4290" s="339" t="s">
        <v>166</v>
      </c>
      <c r="J4290" s="340">
        <v>1.07</v>
      </c>
      <c r="K4290" s="341">
        <v>10.47</v>
      </c>
      <c r="L4290" s="341">
        <v>11.2</v>
      </c>
      <c r="M4290" s="346"/>
    </row>
    <row r="4291" spans="2:13" outlineLevel="1" x14ac:dyDescent="0.2">
      <c r="B4291" s="345"/>
      <c r="C4291" s="491"/>
      <c r="D4291" s="469"/>
      <c r="E4291" s="469"/>
      <c r="F4291" s="469"/>
      <c r="G4291" s="469" t="s">
        <v>1917</v>
      </c>
      <c r="H4291" s="470">
        <v>0.32359379461311505</v>
      </c>
      <c r="I4291" s="469" t="s">
        <v>1918</v>
      </c>
      <c r="J4291" s="470">
        <v>0.36</v>
      </c>
      <c r="K4291" s="469" t="s">
        <v>1919</v>
      </c>
      <c r="L4291" s="470">
        <v>0.68</v>
      </c>
      <c r="M4291" s="346"/>
    </row>
    <row r="4292" spans="2:13" ht="13.5" outlineLevel="1" thickBot="1" x14ac:dyDescent="0.25">
      <c r="B4292" s="345"/>
      <c r="C4292" s="491"/>
      <c r="D4292" s="469"/>
      <c r="E4292" s="469"/>
      <c r="F4292" s="469"/>
      <c r="G4292" s="469" t="s">
        <v>1920</v>
      </c>
      <c r="H4292" s="470">
        <v>2.7</v>
      </c>
      <c r="I4292" s="469"/>
      <c r="J4292" s="471" t="s">
        <v>1921</v>
      </c>
      <c r="K4292" s="471"/>
      <c r="L4292" s="470">
        <v>14.87</v>
      </c>
      <c r="M4292" s="346"/>
    </row>
    <row r="4293" spans="2:13" ht="13.5" outlineLevel="1" thickTop="1" x14ac:dyDescent="0.2">
      <c r="B4293" s="345"/>
      <c r="C4293" s="492"/>
      <c r="D4293" s="338"/>
      <c r="E4293" s="338"/>
      <c r="F4293" s="338"/>
      <c r="G4293" s="338"/>
      <c r="H4293" s="338"/>
      <c r="I4293" s="338"/>
      <c r="J4293" s="338"/>
      <c r="K4293" s="338"/>
      <c r="L4293" s="338"/>
      <c r="M4293" s="346"/>
    </row>
    <row r="4294" spans="2:13" ht="15" outlineLevel="1" x14ac:dyDescent="0.2">
      <c r="B4294" s="345"/>
      <c r="C4294" s="488"/>
      <c r="D4294" s="462" t="s">
        <v>1</v>
      </c>
      <c r="E4294" s="461" t="s">
        <v>2</v>
      </c>
      <c r="F4294" s="461" t="s">
        <v>3</v>
      </c>
      <c r="G4294" s="463" t="s">
        <v>1900</v>
      </c>
      <c r="H4294" s="463"/>
      <c r="I4294" s="464" t="s">
        <v>4</v>
      </c>
      <c r="J4294" s="462" t="s">
        <v>5</v>
      </c>
      <c r="K4294" s="462" t="s">
        <v>6</v>
      </c>
      <c r="L4294" s="462" t="s">
        <v>7</v>
      </c>
      <c r="M4294" s="346"/>
    </row>
    <row r="4295" spans="2:13" ht="25.5" outlineLevel="1" x14ac:dyDescent="0.2">
      <c r="B4295" s="345"/>
      <c r="C4295" s="489" t="s">
        <v>1901</v>
      </c>
      <c r="D4295" s="465" t="s">
        <v>2072</v>
      </c>
      <c r="E4295" s="443" t="s">
        <v>14</v>
      </c>
      <c r="F4295" s="443" t="s">
        <v>2073</v>
      </c>
      <c r="G4295" s="466" t="s">
        <v>1941</v>
      </c>
      <c r="H4295" s="466"/>
      <c r="I4295" s="332" t="s">
        <v>166</v>
      </c>
      <c r="J4295" s="333">
        <v>1</v>
      </c>
      <c r="K4295" s="334">
        <v>12.18</v>
      </c>
      <c r="L4295" s="334">
        <v>12.18</v>
      </c>
      <c r="M4295" s="346"/>
    </row>
    <row r="4296" spans="2:13" ht="25.5" outlineLevel="1" x14ac:dyDescent="0.2">
      <c r="B4296" s="345"/>
      <c r="C4296" s="490" t="s">
        <v>1903</v>
      </c>
      <c r="D4296" s="467" t="s">
        <v>2637</v>
      </c>
      <c r="E4296" s="442" t="s">
        <v>14</v>
      </c>
      <c r="F4296" s="442" t="s">
        <v>2638</v>
      </c>
      <c r="G4296" s="468" t="s">
        <v>1916</v>
      </c>
      <c r="H4296" s="468"/>
      <c r="I4296" s="335" t="s">
        <v>1050</v>
      </c>
      <c r="J4296" s="336">
        <v>1.6199999999999999E-2</v>
      </c>
      <c r="K4296" s="337">
        <v>28.17</v>
      </c>
      <c r="L4296" s="337">
        <v>0.45</v>
      </c>
      <c r="M4296" s="346"/>
    </row>
    <row r="4297" spans="2:13" ht="25.5" outlineLevel="1" x14ac:dyDescent="0.2">
      <c r="B4297" s="345"/>
      <c r="C4297" s="490" t="s">
        <v>1903</v>
      </c>
      <c r="D4297" s="467" t="s">
        <v>2606</v>
      </c>
      <c r="E4297" s="442" t="s">
        <v>14</v>
      </c>
      <c r="F4297" s="442" t="s">
        <v>2607</v>
      </c>
      <c r="G4297" s="468" t="s">
        <v>1916</v>
      </c>
      <c r="H4297" s="468"/>
      <c r="I4297" s="335" t="s">
        <v>1050</v>
      </c>
      <c r="J4297" s="336">
        <v>2.5999999999999999E-3</v>
      </c>
      <c r="K4297" s="337">
        <v>21.09</v>
      </c>
      <c r="L4297" s="337">
        <v>0.05</v>
      </c>
      <c r="M4297" s="346"/>
    </row>
    <row r="4298" spans="2:13" outlineLevel="1" x14ac:dyDescent="0.2">
      <c r="B4298" s="345"/>
      <c r="C4298" s="493" t="s">
        <v>1991</v>
      </c>
      <c r="D4298" s="472" t="s">
        <v>2755</v>
      </c>
      <c r="E4298" s="444" t="s">
        <v>14</v>
      </c>
      <c r="F4298" s="444" t="s">
        <v>1367</v>
      </c>
      <c r="G4298" s="473" t="s">
        <v>1993</v>
      </c>
      <c r="H4298" s="473"/>
      <c r="I4298" s="339" t="s">
        <v>166</v>
      </c>
      <c r="J4298" s="340">
        <v>1.1100000000000001</v>
      </c>
      <c r="K4298" s="341">
        <v>10.53</v>
      </c>
      <c r="L4298" s="341">
        <v>11.68</v>
      </c>
      <c r="M4298" s="346"/>
    </row>
    <row r="4299" spans="2:13" outlineLevel="1" x14ac:dyDescent="0.2">
      <c r="B4299" s="345"/>
      <c r="C4299" s="491"/>
      <c r="D4299" s="469"/>
      <c r="E4299" s="469"/>
      <c r="F4299" s="469"/>
      <c r="G4299" s="469" t="s">
        <v>1917</v>
      </c>
      <c r="H4299" s="470">
        <v>0.16655562958027981</v>
      </c>
      <c r="I4299" s="469" t="s">
        <v>1918</v>
      </c>
      <c r="J4299" s="470">
        <v>0.18</v>
      </c>
      <c r="K4299" s="469" t="s">
        <v>1919</v>
      </c>
      <c r="L4299" s="470">
        <v>0.35</v>
      </c>
      <c r="M4299" s="346"/>
    </row>
    <row r="4300" spans="2:13" ht="13.5" outlineLevel="1" thickBot="1" x14ac:dyDescent="0.25">
      <c r="B4300" s="345"/>
      <c r="C4300" s="491"/>
      <c r="D4300" s="469"/>
      <c r="E4300" s="469"/>
      <c r="F4300" s="469"/>
      <c r="G4300" s="469" t="s">
        <v>1920</v>
      </c>
      <c r="H4300" s="470">
        <v>2.7</v>
      </c>
      <c r="I4300" s="469"/>
      <c r="J4300" s="471" t="s">
        <v>1921</v>
      </c>
      <c r="K4300" s="471"/>
      <c r="L4300" s="470">
        <v>14.88</v>
      </c>
      <c r="M4300" s="346"/>
    </row>
    <row r="4301" spans="2:13" ht="13.5" outlineLevel="1" thickTop="1" x14ac:dyDescent="0.2">
      <c r="B4301" s="345"/>
      <c r="C4301" s="492"/>
      <c r="D4301" s="338"/>
      <c r="E4301" s="338"/>
      <c r="F4301" s="338"/>
      <c r="G4301" s="338"/>
      <c r="H4301" s="338"/>
      <c r="I4301" s="338"/>
      <c r="J4301" s="338"/>
      <c r="K4301" s="338"/>
      <c r="L4301" s="338"/>
      <c r="M4301" s="346"/>
    </row>
    <row r="4302" spans="2:13" ht="15" outlineLevel="1" x14ac:dyDescent="0.2">
      <c r="B4302" s="345"/>
      <c r="C4302" s="488"/>
      <c r="D4302" s="462" t="s">
        <v>1</v>
      </c>
      <c r="E4302" s="461" t="s">
        <v>2</v>
      </c>
      <c r="F4302" s="461" t="s">
        <v>3</v>
      </c>
      <c r="G4302" s="463" t="s">
        <v>1900</v>
      </c>
      <c r="H4302" s="463"/>
      <c r="I4302" s="464" t="s">
        <v>4</v>
      </c>
      <c r="J4302" s="462" t="s">
        <v>5</v>
      </c>
      <c r="K4302" s="462" t="s">
        <v>6</v>
      </c>
      <c r="L4302" s="462" t="s">
        <v>7</v>
      </c>
      <c r="M4302" s="346"/>
    </row>
    <row r="4303" spans="2:13" ht="25.5" outlineLevel="1" x14ac:dyDescent="0.2">
      <c r="B4303" s="345"/>
      <c r="C4303" s="489" t="s">
        <v>1901</v>
      </c>
      <c r="D4303" s="465" t="s">
        <v>2645</v>
      </c>
      <c r="E4303" s="443" t="s">
        <v>14</v>
      </c>
      <c r="F4303" s="443" t="s">
        <v>2646</v>
      </c>
      <c r="G4303" s="466" t="s">
        <v>1941</v>
      </c>
      <c r="H4303" s="466"/>
      <c r="I4303" s="332" t="s">
        <v>166</v>
      </c>
      <c r="J4303" s="333">
        <v>1</v>
      </c>
      <c r="K4303" s="334">
        <v>12.98</v>
      </c>
      <c r="L4303" s="334">
        <v>12.98</v>
      </c>
      <c r="M4303" s="346"/>
    </row>
    <row r="4304" spans="2:13" ht="25.5" outlineLevel="1" x14ac:dyDescent="0.2">
      <c r="B4304" s="345"/>
      <c r="C4304" s="490" t="s">
        <v>1903</v>
      </c>
      <c r="D4304" s="467" t="s">
        <v>2637</v>
      </c>
      <c r="E4304" s="442" t="s">
        <v>14</v>
      </c>
      <c r="F4304" s="442" t="s">
        <v>2638</v>
      </c>
      <c r="G4304" s="468" t="s">
        <v>1916</v>
      </c>
      <c r="H4304" s="468"/>
      <c r="I4304" s="335" t="s">
        <v>1050</v>
      </c>
      <c r="J4304" s="336">
        <v>9.3299999999999994E-2</v>
      </c>
      <c r="K4304" s="337">
        <v>28.17</v>
      </c>
      <c r="L4304" s="337">
        <v>2.62</v>
      </c>
      <c r="M4304" s="346"/>
    </row>
    <row r="4305" spans="2:13" ht="25.5" outlineLevel="1" x14ac:dyDescent="0.2">
      <c r="B4305" s="345"/>
      <c r="C4305" s="490" t="s">
        <v>1903</v>
      </c>
      <c r="D4305" s="467" t="s">
        <v>2606</v>
      </c>
      <c r="E4305" s="442" t="s">
        <v>14</v>
      </c>
      <c r="F4305" s="442" t="s">
        <v>2607</v>
      </c>
      <c r="G4305" s="468" t="s">
        <v>1916</v>
      </c>
      <c r="H4305" s="468"/>
      <c r="I4305" s="335" t="s">
        <v>1050</v>
      </c>
      <c r="J4305" s="336">
        <v>1.52E-2</v>
      </c>
      <c r="K4305" s="337">
        <v>21.09</v>
      </c>
      <c r="L4305" s="337">
        <v>0.32</v>
      </c>
      <c r="M4305" s="346"/>
    </row>
    <row r="4306" spans="2:13" outlineLevel="1" x14ac:dyDescent="0.2">
      <c r="B4306" s="345"/>
      <c r="C4306" s="493" t="s">
        <v>1991</v>
      </c>
      <c r="D4306" s="472" t="s">
        <v>2756</v>
      </c>
      <c r="E4306" s="444" t="s">
        <v>14</v>
      </c>
      <c r="F4306" s="444" t="s">
        <v>1363</v>
      </c>
      <c r="G4306" s="473" t="s">
        <v>1993</v>
      </c>
      <c r="H4306" s="473"/>
      <c r="I4306" s="339" t="s">
        <v>166</v>
      </c>
      <c r="J4306" s="340">
        <v>1.07</v>
      </c>
      <c r="K4306" s="341">
        <v>9.39</v>
      </c>
      <c r="L4306" s="341">
        <v>10.039999999999999</v>
      </c>
      <c r="M4306" s="346"/>
    </row>
    <row r="4307" spans="2:13" outlineLevel="1" x14ac:dyDescent="0.2">
      <c r="B4307" s="345"/>
      <c r="C4307" s="491"/>
      <c r="D4307" s="469"/>
      <c r="E4307" s="469"/>
      <c r="F4307" s="469"/>
      <c r="G4307" s="469" t="s">
        <v>1917</v>
      </c>
      <c r="H4307" s="470">
        <v>0.99457504520795659</v>
      </c>
      <c r="I4307" s="469" t="s">
        <v>1918</v>
      </c>
      <c r="J4307" s="470">
        <v>1.1000000000000001</v>
      </c>
      <c r="K4307" s="469" t="s">
        <v>1919</v>
      </c>
      <c r="L4307" s="470">
        <v>2.09</v>
      </c>
      <c r="M4307" s="346"/>
    </row>
    <row r="4308" spans="2:13" ht="13.5" outlineLevel="1" thickBot="1" x14ac:dyDescent="0.25">
      <c r="B4308" s="345"/>
      <c r="C4308" s="491"/>
      <c r="D4308" s="469"/>
      <c r="E4308" s="469"/>
      <c r="F4308" s="469"/>
      <c r="G4308" s="469" t="s">
        <v>1920</v>
      </c>
      <c r="H4308" s="470">
        <v>2.88</v>
      </c>
      <c r="I4308" s="469"/>
      <c r="J4308" s="471" t="s">
        <v>1921</v>
      </c>
      <c r="K4308" s="471"/>
      <c r="L4308" s="470">
        <v>15.86</v>
      </c>
      <c r="M4308" s="346"/>
    </row>
    <row r="4309" spans="2:13" ht="13.5" outlineLevel="1" thickTop="1" x14ac:dyDescent="0.2">
      <c r="B4309" s="345"/>
      <c r="C4309" s="492"/>
      <c r="D4309" s="338"/>
      <c r="E4309" s="338"/>
      <c r="F4309" s="338"/>
      <c r="G4309" s="338"/>
      <c r="H4309" s="338"/>
      <c r="I4309" s="338"/>
      <c r="J4309" s="338"/>
      <c r="K4309" s="338"/>
      <c r="L4309" s="338"/>
      <c r="M4309" s="346"/>
    </row>
    <row r="4310" spans="2:13" ht="15" outlineLevel="1" x14ac:dyDescent="0.2">
      <c r="B4310" s="345"/>
      <c r="C4310" s="488"/>
      <c r="D4310" s="462" t="s">
        <v>1</v>
      </c>
      <c r="E4310" s="461" t="s">
        <v>2</v>
      </c>
      <c r="F4310" s="461" t="s">
        <v>3</v>
      </c>
      <c r="G4310" s="463" t="s">
        <v>1900</v>
      </c>
      <c r="H4310" s="463"/>
      <c r="I4310" s="464" t="s">
        <v>4</v>
      </c>
      <c r="J4310" s="462" t="s">
        <v>5</v>
      </c>
      <c r="K4310" s="462" t="s">
        <v>6</v>
      </c>
      <c r="L4310" s="462" t="s">
        <v>7</v>
      </c>
      <c r="M4310" s="346"/>
    </row>
    <row r="4311" spans="2:13" ht="25.5" outlineLevel="1" x14ac:dyDescent="0.2">
      <c r="B4311" s="345"/>
      <c r="C4311" s="489" t="s">
        <v>1901</v>
      </c>
      <c r="D4311" s="465" t="s">
        <v>2544</v>
      </c>
      <c r="E4311" s="443" t="s">
        <v>14</v>
      </c>
      <c r="F4311" s="443" t="s">
        <v>2545</v>
      </c>
      <c r="G4311" s="466" t="s">
        <v>1941</v>
      </c>
      <c r="H4311" s="466"/>
      <c r="I4311" s="332" t="s">
        <v>166</v>
      </c>
      <c r="J4311" s="333">
        <v>1</v>
      </c>
      <c r="K4311" s="334">
        <v>12.42</v>
      </c>
      <c r="L4311" s="334">
        <v>12.42</v>
      </c>
      <c r="M4311" s="346"/>
    </row>
    <row r="4312" spans="2:13" ht="25.5" outlineLevel="1" x14ac:dyDescent="0.2">
      <c r="B4312" s="345"/>
      <c r="C4312" s="490" t="s">
        <v>1903</v>
      </c>
      <c r="D4312" s="467" t="s">
        <v>2606</v>
      </c>
      <c r="E4312" s="442" t="s">
        <v>14</v>
      </c>
      <c r="F4312" s="442" t="s">
        <v>2607</v>
      </c>
      <c r="G4312" s="468" t="s">
        <v>1916</v>
      </c>
      <c r="H4312" s="468"/>
      <c r="I4312" s="335" t="s">
        <v>1050</v>
      </c>
      <c r="J4312" s="336">
        <v>1.0800000000000001E-2</v>
      </c>
      <c r="K4312" s="337">
        <v>21.09</v>
      </c>
      <c r="L4312" s="337">
        <v>0.22</v>
      </c>
      <c r="M4312" s="346"/>
    </row>
    <row r="4313" spans="2:13" ht="25.5" outlineLevel="1" x14ac:dyDescent="0.2">
      <c r="B4313" s="345"/>
      <c r="C4313" s="490" t="s">
        <v>1903</v>
      </c>
      <c r="D4313" s="467" t="s">
        <v>2637</v>
      </c>
      <c r="E4313" s="442" t="s">
        <v>14</v>
      </c>
      <c r="F4313" s="442" t="s">
        <v>2638</v>
      </c>
      <c r="G4313" s="468" t="s">
        <v>1916</v>
      </c>
      <c r="H4313" s="468"/>
      <c r="I4313" s="335" t="s">
        <v>1050</v>
      </c>
      <c r="J4313" s="336">
        <v>7.6899999999999996E-2</v>
      </c>
      <c r="K4313" s="337">
        <v>28.17</v>
      </c>
      <c r="L4313" s="337">
        <v>2.16</v>
      </c>
      <c r="M4313" s="346"/>
    </row>
    <row r="4314" spans="2:13" outlineLevel="1" x14ac:dyDescent="0.2">
      <c r="B4314" s="345"/>
      <c r="C4314" s="493" t="s">
        <v>1991</v>
      </c>
      <c r="D4314" s="472" t="s">
        <v>2756</v>
      </c>
      <c r="E4314" s="444" t="s">
        <v>14</v>
      </c>
      <c r="F4314" s="444" t="s">
        <v>1363</v>
      </c>
      <c r="G4314" s="473" t="s">
        <v>1993</v>
      </c>
      <c r="H4314" s="473"/>
      <c r="I4314" s="339" t="s">
        <v>166</v>
      </c>
      <c r="J4314" s="340">
        <v>1.07</v>
      </c>
      <c r="K4314" s="341">
        <v>9.39</v>
      </c>
      <c r="L4314" s="341">
        <v>10.039999999999999</v>
      </c>
      <c r="M4314" s="346"/>
    </row>
    <row r="4315" spans="2:13" outlineLevel="1" x14ac:dyDescent="0.2">
      <c r="B4315" s="345"/>
      <c r="C4315" s="491"/>
      <c r="D4315" s="469"/>
      <c r="E4315" s="469"/>
      <c r="F4315" s="469"/>
      <c r="G4315" s="469" t="s">
        <v>1917</v>
      </c>
      <c r="H4315" s="470">
        <v>0.8042257542590654</v>
      </c>
      <c r="I4315" s="469" t="s">
        <v>1918</v>
      </c>
      <c r="J4315" s="470">
        <v>0.89</v>
      </c>
      <c r="K4315" s="469" t="s">
        <v>1919</v>
      </c>
      <c r="L4315" s="470">
        <v>1.69</v>
      </c>
      <c r="M4315" s="346"/>
    </row>
    <row r="4316" spans="2:13" ht="13.5" outlineLevel="1" thickBot="1" x14ac:dyDescent="0.25">
      <c r="B4316" s="345"/>
      <c r="C4316" s="491"/>
      <c r="D4316" s="469"/>
      <c r="E4316" s="469"/>
      <c r="F4316" s="469"/>
      <c r="G4316" s="469" t="s">
        <v>1920</v>
      </c>
      <c r="H4316" s="470">
        <v>2.76</v>
      </c>
      <c r="I4316" s="469"/>
      <c r="J4316" s="471" t="s">
        <v>1921</v>
      </c>
      <c r="K4316" s="471"/>
      <c r="L4316" s="470">
        <v>15.18</v>
      </c>
      <c r="M4316" s="346"/>
    </row>
    <row r="4317" spans="2:13" ht="13.5" outlineLevel="1" thickTop="1" x14ac:dyDescent="0.2">
      <c r="B4317" s="345"/>
      <c r="C4317" s="492"/>
      <c r="D4317" s="338"/>
      <c r="E4317" s="338"/>
      <c r="F4317" s="338"/>
      <c r="G4317" s="338"/>
      <c r="H4317" s="338"/>
      <c r="I4317" s="338"/>
      <c r="J4317" s="338"/>
      <c r="K4317" s="338"/>
      <c r="L4317" s="338"/>
      <c r="M4317" s="346"/>
    </row>
    <row r="4318" spans="2:13" ht="15" outlineLevel="1" x14ac:dyDescent="0.2">
      <c r="B4318" s="345"/>
      <c r="C4318" s="488"/>
      <c r="D4318" s="462" t="s">
        <v>1</v>
      </c>
      <c r="E4318" s="461" t="s">
        <v>2</v>
      </c>
      <c r="F4318" s="461" t="s">
        <v>3</v>
      </c>
      <c r="G4318" s="463" t="s">
        <v>1900</v>
      </c>
      <c r="H4318" s="463"/>
      <c r="I4318" s="464" t="s">
        <v>4</v>
      </c>
      <c r="J4318" s="462" t="s">
        <v>5</v>
      </c>
      <c r="K4318" s="462" t="s">
        <v>6</v>
      </c>
      <c r="L4318" s="462" t="s">
        <v>7</v>
      </c>
      <c r="M4318" s="346"/>
    </row>
    <row r="4319" spans="2:13" ht="25.5" outlineLevel="1" x14ac:dyDescent="0.2">
      <c r="B4319" s="345"/>
      <c r="C4319" s="489" t="s">
        <v>1901</v>
      </c>
      <c r="D4319" s="465" t="s">
        <v>2064</v>
      </c>
      <c r="E4319" s="443" t="s">
        <v>14</v>
      </c>
      <c r="F4319" s="443" t="s">
        <v>2065</v>
      </c>
      <c r="G4319" s="466" t="s">
        <v>1941</v>
      </c>
      <c r="H4319" s="466"/>
      <c r="I4319" s="332" t="s">
        <v>166</v>
      </c>
      <c r="J4319" s="333">
        <v>1</v>
      </c>
      <c r="K4319" s="334">
        <v>11.87</v>
      </c>
      <c r="L4319" s="334">
        <v>11.87</v>
      </c>
      <c r="M4319" s="346"/>
    </row>
    <row r="4320" spans="2:13" ht="25.5" outlineLevel="1" x14ac:dyDescent="0.2">
      <c r="B4320" s="345"/>
      <c r="C4320" s="490" t="s">
        <v>1903</v>
      </c>
      <c r="D4320" s="467" t="s">
        <v>2637</v>
      </c>
      <c r="E4320" s="442" t="s">
        <v>14</v>
      </c>
      <c r="F4320" s="442" t="s">
        <v>2638</v>
      </c>
      <c r="G4320" s="468" t="s">
        <v>1916</v>
      </c>
      <c r="H4320" s="468"/>
      <c r="I4320" s="335" t="s">
        <v>1050</v>
      </c>
      <c r="J4320" s="336">
        <v>5.8099999999999999E-2</v>
      </c>
      <c r="K4320" s="337">
        <v>28.17</v>
      </c>
      <c r="L4320" s="337">
        <v>1.63</v>
      </c>
      <c r="M4320" s="346"/>
    </row>
    <row r="4321" spans="2:13" ht="25.5" outlineLevel="1" x14ac:dyDescent="0.2">
      <c r="B4321" s="345"/>
      <c r="C4321" s="490" t="s">
        <v>1903</v>
      </c>
      <c r="D4321" s="467" t="s">
        <v>2606</v>
      </c>
      <c r="E4321" s="442" t="s">
        <v>14</v>
      </c>
      <c r="F4321" s="442" t="s">
        <v>2607</v>
      </c>
      <c r="G4321" s="468" t="s">
        <v>1916</v>
      </c>
      <c r="H4321" s="468"/>
      <c r="I4321" s="335" t="s">
        <v>1050</v>
      </c>
      <c r="J4321" s="336">
        <v>9.4999999999999998E-3</v>
      </c>
      <c r="K4321" s="337">
        <v>21.09</v>
      </c>
      <c r="L4321" s="337">
        <v>0.2</v>
      </c>
      <c r="M4321" s="346"/>
    </row>
    <row r="4322" spans="2:13" outlineLevel="1" x14ac:dyDescent="0.2">
      <c r="B4322" s="345"/>
      <c r="C4322" s="493" t="s">
        <v>1991</v>
      </c>
      <c r="D4322" s="472" t="s">
        <v>2756</v>
      </c>
      <c r="E4322" s="444" t="s">
        <v>14</v>
      </c>
      <c r="F4322" s="444" t="s">
        <v>1363</v>
      </c>
      <c r="G4322" s="473" t="s">
        <v>1993</v>
      </c>
      <c r="H4322" s="473"/>
      <c r="I4322" s="339" t="s">
        <v>166</v>
      </c>
      <c r="J4322" s="340">
        <v>1.07</v>
      </c>
      <c r="K4322" s="341">
        <v>9.39</v>
      </c>
      <c r="L4322" s="341">
        <v>10.039999999999999</v>
      </c>
      <c r="M4322" s="346"/>
    </row>
    <row r="4323" spans="2:13" outlineLevel="1" x14ac:dyDescent="0.2">
      <c r="B4323" s="345"/>
      <c r="C4323" s="491"/>
      <c r="D4323" s="469"/>
      <c r="E4323" s="469"/>
      <c r="F4323" s="469"/>
      <c r="G4323" s="469" t="s">
        <v>1917</v>
      </c>
      <c r="H4323" s="470">
        <v>0.6138764633101742</v>
      </c>
      <c r="I4323" s="469" t="s">
        <v>1918</v>
      </c>
      <c r="J4323" s="470">
        <v>0.68</v>
      </c>
      <c r="K4323" s="469" t="s">
        <v>1919</v>
      </c>
      <c r="L4323" s="470">
        <v>1.29</v>
      </c>
      <c r="M4323" s="346"/>
    </row>
    <row r="4324" spans="2:13" ht="13.5" outlineLevel="1" thickBot="1" x14ac:dyDescent="0.25">
      <c r="B4324" s="345"/>
      <c r="C4324" s="491"/>
      <c r="D4324" s="469"/>
      <c r="E4324" s="469"/>
      <c r="F4324" s="469"/>
      <c r="G4324" s="469" t="s">
        <v>1920</v>
      </c>
      <c r="H4324" s="470">
        <v>2.63</v>
      </c>
      <c r="I4324" s="469"/>
      <c r="J4324" s="471" t="s">
        <v>1921</v>
      </c>
      <c r="K4324" s="471"/>
      <c r="L4324" s="470">
        <v>14.5</v>
      </c>
      <c r="M4324" s="346"/>
    </row>
    <row r="4325" spans="2:13" ht="13.5" outlineLevel="1" thickTop="1" x14ac:dyDescent="0.2">
      <c r="B4325" s="345"/>
      <c r="C4325" s="492"/>
      <c r="D4325" s="338"/>
      <c r="E4325" s="338"/>
      <c r="F4325" s="338"/>
      <c r="G4325" s="338"/>
      <c r="H4325" s="338"/>
      <c r="I4325" s="338"/>
      <c r="J4325" s="338"/>
      <c r="K4325" s="338"/>
      <c r="L4325" s="338"/>
      <c r="M4325" s="346"/>
    </row>
    <row r="4326" spans="2:13" ht="15" outlineLevel="1" x14ac:dyDescent="0.2">
      <c r="B4326" s="345"/>
      <c r="C4326" s="488"/>
      <c r="D4326" s="462" t="s">
        <v>1</v>
      </c>
      <c r="E4326" s="461" t="s">
        <v>2</v>
      </c>
      <c r="F4326" s="461" t="s">
        <v>3</v>
      </c>
      <c r="G4326" s="463" t="s">
        <v>1900</v>
      </c>
      <c r="H4326" s="463"/>
      <c r="I4326" s="464" t="s">
        <v>4</v>
      </c>
      <c r="J4326" s="462" t="s">
        <v>5</v>
      </c>
      <c r="K4326" s="462" t="s">
        <v>6</v>
      </c>
      <c r="L4326" s="462" t="s">
        <v>7</v>
      </c>
      <c r="M4326" s="346"/>
    </row>
    <row r="4327" spans="2:13" ht="25.5" outlineLevel="1" x14ac:dyDescent="0.2">
      <c r="B4327" s="345"/>
      <c r="C4327" s="489" t="s">
        <v>1901</v>
      </c>
      <c r="D4327" s="465" t="s">
        <v>2608</v>
      </c>
      <c r="E4327" s="443" t="s">
        <v>14</v>
      </c>
      <c r="F4327" s="443" t="s">
        <v>2609</v>
      </c>
      <c r="G4327" s="466" t="s">
        <v>1916</v>
      </c>
      <c r="H4327" s="466"/>
      <c r="I4327" s="332" t="s">
        <v>1050</v>
      </c>
      <c r="J4327" s="333">
        <v>1</v>
      </c>
      <c r="K4327" s="334">
        <v>0.12</v>
      </c>
      <c r="L4327" s="334">
        <v>0.12</v>
      </c>
      <c r="M4327" s="346"/>
    </row>
    <row r="4328" spans="2:13" outlineLevel="1" x14ac:dyDescent="0.2">
      <c r="B4328" s="345"/>
      <c r="C4328" s="493" t="s">
        <v>1991</v>
      </c>
      <c r="D4328" s="472" t="s">
        <v>2611</v>
      </c>
      <c r="E4328" s="444" t="s">
        <v>14</v>
      </c>
      <c r="F4328" s="444" t="s">
        <v>1508</v>
      </c>
      <c r="G4328" s="473" t="s">
        <v>2019</v>
      </c>
      <c r="H4328" s="473"/>
      <c r="I4328" s="339" t="s">
        <v>1050</v>
      </c>
      <c r="J4328" s="340">
        <v>9.4000000000000004E-3</v>
      </c>
      <c r="K4328" s="341">
        <v>13.06</v>
      </c>
      <c r="L4328" s="341">
        <v>0.12</v>
      </c>
      <c r="M4328" s="346"/>
    </row>
    <row r="4329" spans="2:13" outlineLevel="1" x14ac:dyDescent="0.2">
      <c r="B4329" s="345"/>
      <c r="C4329" s="491"/>
      <c r="D4329" s="469"/>
      <c r="E4329" s="469"/>
      <c r="F4329" s="469"/>
      <c r="G4329" s="469" t="s">
        <v>1917</v>
      </c>
      <c r="H4329" s="470">
        <v>5.7104799999999997E-2</v>
      </c>
      <c r="I4329" s="469" t="s">
        <v>1918</v>
      </c>
      <c r="J4329" s="470">
        <v>0.06</v>
      </c>
      <c r="K4329" s="469" t="s">
        <v>1919</v>
      </c>
      <c r="L4329" s="470">
        <v>0.12</v>
      </c>
      <c r="M4329" s="346"/>
    </row>
    <row r="4330" spans="2:13" ht="13.5" outlineLevel="1" thickBot="1" x14ac:dyDescent="0.25">
      <c r="B4330" s="345"/>
      <c r="C4330" s="491"/>
      <c r="D4330" s="469"/>
      <c r="E4330" s="469"/>
      <c r="F4330" s="469"/>
      <c r="G4330" s="469" t="s">
        <v>1920</v>
      </c>
      <c r="H4330" s="470">
        <v>0.02</v>
      </c>
      <c r="I4330" s="469"/>
      <c r="J4330" s="471" t="s">
        <v>1921</v>
      </c>
      <c r="K4330" s="471"/>
      <c r="L4330" s="470">
        <v>0.14000000000000001</v>
      </c>
      <c r="M4330" s="346"/>
    </row>
    <row r="4331" spans="2:13" ht="13.5" outlineLevel="1" thickTop="1" x14ac:dyDescent="0.2">
      <c r="B4331" s="345"/>
      <c r="C4331" s="492"/>
      <c r="D4331" s="338"/>
      <c r="E4331" s="338"/>
      <c r="F4331" s="338"/>
      <c r="G4331" s="338"/>
      <c r="H4331" s="338"/>
      <c r="I4331" s="338"/>
      <c r="J4331" s="338"/>
      <c r="K4331" s="338"/>
      <c r="L4331" s="338"/>
      <c r="M4331" s="346"/>
    </row>
    <row r="4332" spans="2:13" ht="15" outlineLevel="1" x14ac:dyDescent="0.2">
      <c r="B4332" s="345"/>
      <c r="C4332" s="488"/>
      <c r="D4332" s="462" t="s">
        <v>1</v>
      </c>
      <c r="E4332" s="461" t="s">
        <v>2</v>
      </c>
      <c r="F4332" s="461" t="s">
        <v>3</v>
      </c>
      <c r="G4332" s="463" t="s">
        <v>1900</v>
      </c>
      <c r="H4332" s="463"/>
      <c r="I4332" s="464" t="s">
        <v>4</v>
      </c>
      <c r="J4332" s="462" t="s">
        <v>5</v>
      </c>
      <c r="K4332" s="462" t="s">
        <v>6</v>
      </c>
      <c r="L4332" s="462" t="s">
        <v>7</v>
      </c>
      <c r="M4332" s="346"/>
    </row>
    <row r="4333" spans="2:13" ht="25.5" outlineLevel="1" x14ac:dyDescent="0.2">
      <c r="B4333" s="345"/>
      <c r="C4333" s="489" t="s">
        <v>1901</v>
      </c>
      <c r="D4333" s="465" t="s">
        <v>2615</v>
      </c>
      <c r="E4333" s="443" t="s">
        <v>14</v>
      </c>
      <c r="F4333" s="443" t="s">
        <v>2616</v>
      </c>
      <c r="G4333" s="466" t="s">
        <v>1916</v>
      </c>
      <c r="H4333" s="466"/>
      <c r="I4333" s="332" t="s">
        <v>1050</v>
      </c>
      <c r="J4333" s="333">
        <v>1</v>
      </c>
      <c r="K4333" s="334">
        <v>0.17</v>
      </c>
      <c r="L4333" s="334">
        <v>0.17</v>
      </c>
      <c r="M4333" s="346"/>
    </row>
    <row r="4334" spans="2:13" outlineLevel="1" x14ac:dyDescent="0.2">
      <c r="B4334" s="345"/>
      <c r="C4334" s="493" t="s">
        <v>1991</v>
      </c>
      <c r="D4334" s="472" t="s">
        <v>2617</v>
      </c>
      <c r="E4334" s="444" t="s">
        <v>14</v>
      </c>
      <c r="F4334" s="444" t="s">
        <v>1232</v>
      </c>
      <c r="G4334" s="473" t="s">
        <v>2019</v>
      </c>
      <c r="H4334" s="473"/>
      <c r="I4334" s="339" t="s">
        <v>1050</v>
      </c>
      <c r="J4334" s="340">
        <v>1.2E-2</v>
      </c>
      <c r="K4334" s="341">
        <v>14.37</v>
      </c>
      <c r="L4334" s="341">
        <v>0.17</v>
      </c>
      <c r="M4334" s="346"/>
    </row>
    <row r="4335" spans="2:13" outlineLevel="1" x14ac:dyDescent="0.2">
      <c r="B4335" s="345"/>
      <c r="C4335" s="491"/>
      <c r="D4335" s="469"/>
      <c r="E4335" s="469"/>
      <c r="F4335" s="469"/>
      <c r="G4335" s="469" t="s">
        <v>1917</v>
      </c>
      <c r="H4335" s="470">
        <v>8.0898399999999995E-2</v>
      </c>
      <c r="I4335" s="469" t="s">
        <v>1918</v>
      </c>
      <c r="J4335" s="470">
        <v>0.09</v>
      </c>
      <c r="K4335" s="469" t="s">
        <v>1919</v>
      </c>
      <c r="L4335" s="470">
        <v>0.17</v>
      </c>
      <c r="M4335" s="346"/>
    </row>
    <row r="4336" spans="2:13" ht="13.5" outlineLevel="1" thickBot="1" x14ac:dyDescent="0.25">
      <c r="B4336" s="345"/>
      <c r="C4336" s="491"/>
      <c r="D4336" s="469"/>
      <c r="E4336" s="469"/>
      <c r="F4336" s="469"/>
      <c r="G4336" s="469" t="s">
        <v>1920</v>
      </c>
      <c r="H4336" s="470">
        <v>0.03</v>
      </c>
      <c r="I4336" s="469"/>
      <c r="J4336" s="471" t="s">
        <v>1921</v>
      </c>
      <c r="K4336" s="471"/>
      <c r="L4336" s="470">
        <v>0.2</v>
      </c>
      <c r="M4336" s="346"/>
    </row>
    <row r="4337" spans="2:13" ht="13.5" outlineLevel="1" thickTop="1" x14ac:dyDescent="0.2">
      <c r="B4337" s="345"/>
      <c r="C4337" s="492"/>
      <c r="D4337" s="338"/>
      <c r="E4337" s="338"/>
      <c r="F4337" s="338"/>
      <c r="G4337" s="338"/>
      <c r="H4337" s="338"/>
      <c r="I4337" s="338"/>
      <c r="J4337" s="338"/>
      <c r="K4337" s="338"/>
      <c r="L4337" s="338"/>
      <c r="M4337" s="346"/>
    </row>
    <row r="4338" spans="2:13" ht="15" outlineLevel="1" x14ac:dyDescent="0.2">
      <c r="B4338" s="345"/>
      <c r="C4338" s="488"/>
      <c r="D4338" s="462" t="s">
        <v>1</v>
      </c>
      <c r="E4338" s="461" t="s">
        <v>2</v>
      </c>
      <c r="F4338" s="461" t="s">
        <v>3</v>
      </c>
      <c r="G4338" s="463" t="s">
        <v>1900</v>
      </c>
      <c r="H4338" s="463"/>
      <c r="I4338" s="464" t="s">
        <v>4</v>
      </c>
      <c r="J4338" s="462" t="s">
        <v>5</v>
      </c>
      <c r="K4338" s="462" t="s">
        <v>6</v>
      </c>
      <c r="L4338" s="462" t="s">
        <v>7</v>
      </c>
      <c r="M4338" s="346"/>
    </row>
    <row r="4339" spans="2:13" ht="25.5" outlineLevel="1" x14ac:dyDescent="0.2">
      <c r="B4339" s="345"/>
      <c r="C4339" s="489" t="s">
        <v>1901</v>
      </c>
      <c r="D4339" s="465" t="s">
        <v>2620</v>
      </c>
      <c r="E4339" s="443" t="s">
        <v>14</v>
      </c>
      <c r="F4339" s="443" t="s">
        <v>2621</v>
      </c>
      <c r="G4339" s="466" t="s">
        <v>1916</v>
      </c>
      <c r="H4339" s="466"/>
      <c r="I4339" s="332" t="s">
        <v>1050</v>
      </c>
      <c r="J4339" s="333">
        <v>1</v>
      </c>
      <c r="K4339" s="334">
        <v>0.09</v>
      </c>
      <c r="L4339" s="334">
        <v>0.09</v>
      </c>
      <c r="M4339" s="346"/>
    </row>
    <row r="4340" spans="2:13" outlineLevel="1" x14ac:dyDescent="0.2">
      <c r="B4340" s="345"/>
      <c r="C4340" s="493" t="s">
        <v>1991</v>
      </c>
      <c r="D4340" s="472" t="s">
        <v>2622</v>
      </c>
      <c r="E4340" s="444" t="s">
        <v>14</v>
      </c>
      <c r="F4340" s="444" t="s">
        <v>1516</v>
      </c>
      <c r="G4340" s="473" t="s">
        <v>2019</v>
      </c>
      <c r="H4340" s="473"/>
      <c r="I4340" s="339" t="s">
        <v>1050</v>
      </c>
      <c r="J4340" s="340">
        <v>9.4000000000000004E-3</v>
      </c>
      <c r="K4340" s="341">
        <v>10.58</v>
      </c>
      <c r="L4340" s="341">
        <v>0.09</v>
      </c>
      <c r="M4340" s="346"/>
    </row>
    <row r="4341" spans="2:13" outlineLevel="1" x14ac:dyDescent="0.2">
      <c r="B4341" s="345"/>
      <c r="C4341" s="491"/>
      <c r="D4341" s="469"/>
      <c r="E4341" s="469"/>
      <c r="F4341" s="469"/>
      <c r="G4341" s="469" t="s">
        <v>1917</v>
      </c>
      <c r="H4341" s="470">
        <v>4.2828600000000001E-2</v>
      </c>
      <c r="I4341" s="469" t="s">
        <v>1918</v>
      </c>
      <c r="J4341" s="470">
        <v>0.05</v>
      </c>
      <c r="K4341" s="469" t="s">
        <v>1919</v>
      </c>
      <c r="L4341" s="470">
        <v>0.09</v>
      </c>
      <c r="M4341" s="346"/>
    </row>
    <row r="4342" spans="2:13" ht="13.5" outlineLevel="1" thickBot="1" x14ac:dyDescent="0.25">
      <c r="B4342" s="345"/>
      <c r="C4342" s="491"/>
      <c r="D4342" s="469"/>
      <c r="E4342" s="469"/>
      <c r="F4342" s="469"/>
      <c r="G4342" s="469" t="s">
        <v>1920</v>
      </c>
      <c r="H4342" s="470">
        <v>0.02</v>
      </c>
      <c r="I4342" s="469"/>
      <c r="J4342" s="471" t="s">
        <v>1921</v>
      </c>
      <c r="K4342" s="471"/>
      <c r="L4342" s="470">
        <v>0.11</v>
      </c>
      <c r="M4342" s="346"/>
    </row>
    <row r="4343" spans="2:13" ht="13.5" outlineLevel="1" thickTop="1" x14ac:dyDescent="0.2">
      <c r="B4343" s="345"/>
      <c r="C4343" s="492"/>
      <c r="D4343" s="338"/>
      <c r="E4343" s="338"/>
      <c r="F4343" s="338"/>
      <c r="G4343" s="338"/>
      <c r="H4343" s="338"/>
      <c r="I4343" s="338"/>
      <c r="J4343" s="338"/>
      <c r="K4343" s="338"/>
      <c r="L4343" s="338"/>
      <c r="M4343" s="346"/>
    </row>
    <row r="4344" spans="2:13" ht="15" outlineLevel="1" x14ac:dyDescent="0.2">
      <c r="B4344" s="345"/>
      <c r="C4344" s="488"/>
      <c r="D4344" s="462" t="s">
        <v>1</v>
      </c>
      <c r="E4344" s="461" t="s">
        <v>2</v>
      </c>
      <c r="F4344" s="461" t="s">
        <v>3</v>
      </c>
      <c r="G4344" s="463" t="s">
        <v>1900</v>
      </c>
      <c r="H4344" s="463"/>
      <c r="I4344" s="464" t="s">
        <v>4</v>
      </c>
      <c r="J4344" s="462" t="s">
        <v>5</v>
      </c>
      <c r="K4344" s="462" t="s">
        <v>6</v>
      </c>
      <c r="L4344" s="462" t="s">
        <v>7</v>
      </c>
      <c r="M4344" s="346"/>
    </row>
    <row r="4345" spans="2:13" ht="25.5" outlineLevel="1" x14ac:dyDescent="0.2">
      <c r="B4345" s="345"/>
      <c r="C4345" s="489" t="s">
        <v>1901</v>
      </c>
      <c r="D4345" s="465" t="s">
        <v>2624</v>
      </c>
      <c r="E4345" s="443" t="s">
        <v>14</v>
      </c>
      <c r="F4345" s="443" t="s">
        <v>2625</v>
      </c>
      <c r="G4345" s="466" t="s">
        <v>1916</v>
      </c>
      <c r="H4345" s="466"/>
      <c r="I4345" s="332" t="s">
        <v>1050</v>
      </c>
      <c r="J4345" s="333">
        <v>1</v>
      </c>
      <c r="K4345" s="334">
        <v>0.13</v>
      </c>
      <c r="L4345" s="334">
        <v>0.13</v>
      </c>
      <c r="M4345" s="346"/>
    </row>
    <row r="4346" spans="2:13" outlineLevel="1" x14ac:dyDescent="0.2">
      <c r="B4346" s="345"/>
      <c r="C4346" s="493" t="s">
        <v>1991</v>
      </c>
      <c r="D4346" s="472" t="s">
        <v>2626</v>
      </c>
      <c r="E4346" s="444" t="s">
        <v>14</v>
      </c>
      <c r="F4346" s="444" t="s">
        <v>1403</v>
      </c>
      <c r="G4346" s="473" t="s">
        <v>2019</v>
      </c>
      <c r="H4346" s="473"/>
      <c r="I4346" s="339" t="s">
        <v>1050</v>
      </c>
      <c r="J4346" s="340">
        <v>9.4000000000000004E-3</v>
      </c>
      <c r="K4346" s="341">
        <v>14.39</v>
      </c>
      <c r="L4346" s="341">
        <v>0.13</v>
      </c>
      <c r="M4346" s="346"/>
    </row>
    <row r="4347" spans="2:13" outlineLevel="1" x14ac:dyDescent="0.2">
      <c r="B4347" s="345"/>
      <c r="C4347" s="491"/>
      <c r="D4347" s="469"/>
      <c r="E4347" s="469"/>
      <c r="F4347" s="469"/>
      <c r="G4347" s="469" t="s">
        <v>1917</v>
      </c>
      <c r="H4347" s="470">
        <v>6.1863500000000002E-2</v>
      </c>
      <c r="I4347" s="469" t="s">
        <v>1918</v>
      </c>
      <c r="J4347" s="470">
        <v>7.0000000000000007E-2</v>
      </c>
      <c r="K4347" s="469" t="s">
        <v>1919</v>
      </c>
      <c r="L4347" s="470">
        <v>0.13</v>
      </c>
      <c r="M4347" s="346"/>
    </row>
    <row r="4348" spans="2:13" ht="13.5" outlineLevel="1" thickBot="1" x14ac:dyDescent="0.25">
      <c r="B4348" s="345"/>
      <c r="C4348" s="491"/>
      <c r="D4348" s="469"/>
      <c r="E4348" s="469"/>
      <c r="F4348" s="469"/>
      <c r="G4348" s="469" t="s">
        <v>1920</v>
      </c>
      <c r="H4348" s="470">
        <v>0.02</v>
      </c>
      <c r="I4348" s="469"/>
      <c r="J4348" s="471" t="s">
        <v>1921</v>
      </c>
      <c r="K4348" s="471"/>
      <c r="L4348" s="470">
        <v>0.15</v>
      </c>
      <c r="M4348" s="346"/>
    </row>
    <row r="4349" spans="2:13" ht="13.5" outlineLevel="1" thickTop="1" x14ac:dyDescent="0.2">
      <c r="B4349" s="345"/>
      <c r="C4349" s="492"/>
      <c r="D4349" s="338"/>
      <c r="E4349" s="338"/>
      <c r="F4349" s="338"/>
      <c r="G4349" s="338"/>
      <c r="H4349" s="338"/>
      <c r="I4349" s="338"/>
      <c r="J4349" s="338"/>
      <c r="K4349" s="338"/>
      <c r="L4349" s="338"/>
      <c r="M4349" s="346"/>
    </row>
    <row r="4350" spans="2:13" ht="15" outlineLevel="1" x14ac:dyDescent="0.2">
      <c r="B4350" s="345"/>
      <c r="C4350" s="488"/>
      <c r="D4350" s="462" t="s">
        <v>1</v>
      </c>
      <c r="E4350" s="461" t="s">
        <v>2</v>
      </c>
      <c r="F4350" s="461" t="s">
        <v>3</v>
      </c>
      <c r="G4350" s="463" t="s">
        <v>1900</v>
      </c>
      <c r="H4350" s="463"/>
      <c r="I4350" s="464" t="s">
        <v>4</v>
      </c>
      <c r="J4350" s="462" t="s">
        <v>5</v>
      </c>
      <c r="K4350" s="462" t="s">
        <v>6</v>
      </c>
      <c r="L4350" s="462" t="s">
        <v>7</v>
      </c>
      <c r="M4350" s="346"/>
    </row>
    <row r="4351" spans="2:13" ht="25.5" outlineLevel="1" x14ac:dyDescent="0.2">
      <c r="B4351" s="345"/>
      <c r="C4351" s="489" t="s">
        <v>1901</v>
      </c>
      <c r="D4351" s="465" t="s">
        <v>2639</v>
      </c>
      <c r="E4351" s="443" t="s">
        <v>14</v>
      </c>
      <c r="F4351" s="443" t="s">
        <v>2640</v>
      </c>
      <c r="G4351" s="466" t="s">
        <v>1916</v>
      </c>
      <c r="H4351" s="466"/>
      <c r="I4351" s="332" t="s">
        <v>1050</v>
      </c>
      <c r="J4351" s="333">
        <v>1</v>
      </c>
      <c r="K4351" s="334">
        <v>0.18</v>
      </c>
      <c r="L4351" s="334">
        <v>0.18</v>
      </c>
      <c r="M4351" s="346"/>
    </row>
    <row r="4352" spans="2:13" outlineLevel="1" x14ac:dyDescent="0.2">
      <c r="B4352" s="345"/>
      <c r="C4352" s="493" t="s">
        <v>1991</v>
      </c>
      <c r="D4352" s="472" t="s">
        <v>2641</v>
      </c>
      <c r="E4352" s="444" t="s">
        <v>14</v>
      </c>
      <c r="F4352" s="444" t="s">
        <v>1340</v>
      </c>
      <c r="G4352" s="473" t="s">
        <v>2019</v>
      </c>
      <c r="H4352" s="473"/>
      <c r="I4352" s="339" t="s">
        <v>1050</v>
      </c>
      <c r="J4352" s="340">
        <v>9.4000000000000004E-3</v>
      </c>
      <c r="K4352" s="341">
        <v>20.079999999999998</v>
      </c>
      <c r="L4352" s="341">
        <v>0.18</v>
      </c>
      <c r="M4352" s="346"/>
    </row>
    <row r="4353" spans="2:13" outlineLevel="1" x14ac:dyDescent="0.2">
      <c r="B4353" s="345"/>
      <c r="C4353" s="491"/>
      <c r="D4353" s="469"/>
      <c r="E4353" s="469"/>
      <c r="F4353" s="469"/>
      <c r="G4353" s="469" t="s">
        <v>1917</v>
      </c>
      <c r="H4353" s="470">
        <v>8.5657200000000003E-2</v>
      </c>
      <c r="I4353" s="469" t="s">
        <v>1918</v>
      </c>
      <c r="J4353" s="470">
        <v>0.09</v>
      </c>
      <c r="K4353" s="469" t="s">
        <v>1919</v>
      </c>
      <c r="L4353" s="470">
        <v>0.18</v>
      </c>
      <c r="M4353" s="346"/>
    </row>
    <row r="4354" spans="2:13" ht="13.5" outlineLevel="1" thickBot="1" x14ac:dyDescent="0.25">
      <c r="B4354" s="345"/>
      <c r="C4354" s="491"/>
      <c r="D4354" s="469"/>
      <c r="E4354" s="469"/>
      <c r="F4354" s="469"/>
      <c r="G4354" s="469" t="s">
        <v>1920</v>
      </c>
      <c r="H4354" s="470">
        <v>0.04</v>
      </c>
      <c r="I4354" s="469"/>
      <c r="J4354" s="471" t="s">
        <v>1921</v>
      </c>
      <c r="K4354" s="471"/>
      <c r="L4354" s="470">
        <v>0.22</v>
      </c>
      <c r="M4354" s="346"/>
    </row>
    <row r="4355" spans="2:13" ht="13.5" outlineLevel="1" thickTop="1" x14ac:dyDescent="0.2">
      <c r="B4355" s="345"/>
      <c r="C4355" s="492"/>
      <c r="D4355" s="338"/>
      <c r="E4355" s="338"/>
      <c r="F4355" s="338"/>
      <c r="G4355" s="338"/>
      <c r="H4355" s="338"/>
      <c r="I4355" s="338"/>
      <c r="J4355" s="338"/>
      <c r="K4355" s="338"/>
      <c r="L4355" s="338"/>
      <c r="M4355" s="346"/>
    </row>
    <row r="4356" spans="2:13" ht="15" outlineLevel="1" x14ac:dyDescent="0.2">
      <c r="B4356" s="345"/>
      <c r="C4356" s="488"/>
      <c r="D4356" s="462" t="s">
        <v>1</v>
      </c>
      <c r="E4356" s="461" t="s">
        <v>2</v>
      </c>
      <c r="F4356" s="461" t="s">
        <v>3</v>
      </c>
      <c r="G4356" s="463" t="s">
        <v>1900</v>
      </c>
      <c r="H4356" s="463"/>
      <c r="I4356" s="464" t="s">
        <v>4</v>
      </c>
      <c r="J4356" s="462" t="s">
        <v>5</v>
      </c>
      <c r="K4356" s="462" t="s">
        <v>6</v>
      </c>
      <c r="L4356" s="462" t="s">
        <v>7</v>
      </c>
      <c r="M4356" s="346"/>
    </row>
    <row r="4357" spans="2:13" ht="25.5" outlineLevel="1" x14ac:dyDescent="0.2">
      <c r="B4357" s="345"/>
      <c r="C4357" s="489" t="s">
        <v>1901</v>
      </c>
      <c r="D4357" s="465" t="s">
        <v>3160</v>
      </c>
      <c r="E4357" s="443" t="s">
        <v>14</v>
      </c>
      <c r="F4357" s="443" t="s">
        <v>3161</v>
      </c>
      <c r="G4357" s="466" t="s">
        <v>1916</v>
      </c>
      <c r="H4357" s="466"/>
      <c r="I4357" s="332" t="s">
        <v>1050</v>
      </c>
      <c r="J4357" s="333">
        <v>1</v>
      </c>
      <c r="K4357" s="334">
        <v>0.18</v>
      </c>
      <c r="L4357" s="334">
        <v>0.18</v>
      </c>
      <c r="M4357" s="346"/>
    </row>
    <row r="4358" spans="2:13" outlineLevel="1" x14ac:dyDescent="0.2">
      <c r="B4358" s="345"/>
      <c r="C4358" s="493" t="s">
        <v>1991</v>
      </c>
      <c r="D4358" s="472" t="s">
        <v>3125</v>
      </c>
      <c r="E4358" s="444" t="s">
        <v>14</v>
      </c>
      <c r="F4358" s="444" t="s">
        <v>3126</v>
      </c>
      <c r="G4358" s="473" t="s">
        <v>2019</v>
      </c>
      <c r="H4358" s="473"/>
      <c r="I4358" s="339" t="s">
        <v>1050</v>
      </c>
      <c r="J4358" s="340">
        <v>1.2E-2</v>
      </c>
      <c r="K4358" s="341">
        <v>15.23</v>
      </c>
      <c r="L4358" s="341">
        <v>0.18</v>
      </c>
      <c r="M4358" s="346"/>
    </row>
    <row r="4359" spans="2:13" outlineLevel="1" x14ac:dyDescent="0.2">
      <c r="B4359" s="345"/>
      <c r="C4359" s="491"/>
      <c r="D4359" s="469"/>
      <c r="E4359" s="469"/>
      <c r="F4359" s="469"/>
      <c r="G4359" s="469" t="s">
        <v>1917</v>
      </c>
      <c r="H4359" s="470">
        <v>8.5657200000000003E-2</v>
      </c>
      <c r="I4359" s="469" t="s">
        <v>1918</v>
      </c>
      <c r="J4359" s="470">
        <v>0.09</v>
      </c>
      <c r="K4359" s="469" t="s">
        <v>1919</v>
      </c>
      <c r="L4359" s="470">
        <v>0.18</v>
      </c>
      <c r="M4359" s="346"/>
    </row>
    <row r="4360" spans="2:13" ht="13.5" outlineLevel="1" thickBot="1" x14ac:dyDescent="0.25">
      <c r="B4360" s="345"/>
      <c r="C4360" s="491"/>
      <c r="D4360" s="469"/>
      <c r="E4360" s="469"/>
      <c r="F4360" s="469"/>
      <c r="G4360" s="469" t="s">
        <v>1920</v>
      </c>
      <c r="H4360" s="470">
        <v>0.04</v>
      </c>
      <c r="I4360" s="469"/>
      <c r="J4360" s="471" t="s">
        <v>1921</v>
      </c>
      <c r="K4360" s="471"/>
      <c r="L4360" s="470">
        <v>0.22</v>
      </c>
      <c r="M4360" s="346"/>
    </row>
    <row r="4361" spans="2:13" ht="13.5" outlineLevel="1" thickTop="1" x14ac:dyDescent="0.2">
      <c r="B4361" s="345"/>
      <c r="C4361" s="492"/>
      <c r="D4361" s="338"/>
      <c r="E4361" s="338"/>
      <c r="F4361" s="338"/>
      <c r="G4361" s="338"/>
      <c r="H4361" s="338"/>
      <c r="I4361" s="338"/>
      <c r="J4361" s="338"/>
      <c r="K4361" s="338"/>
      <c r="L4361" s="338"/>
      <c r="M4361" s="346"/>
    </row>
    <row r="4362" spans="2:13" ht="15" outlineLevel="1" x14ac:dyDescent="0.2">
      <c r="B4362" s="345"/>
      <c r="C4362" s="488"/>
      <c r="D4362" s="462" t="s">
        <v>1</v>
      </c>
      <c r="E4362" s="461" t="s">
        <v>2</v>
      </c>
      <c r="F4362" s="461" t="s">
        <v>3</v>
      </c>
      <c r="G4362" s="463" t="s">
        <v>1900</v>
      </c>
      <c r="H4362" s="463"/>
      <c r="I4362" s="464" t="s">
        <v>4</v>
      </c>
      <c r="J4362" s="462" t="s">
        <v>5</v>
      </c>
      <c r="K4362" s="462" t="s">
        <v>6</v>
      </c>
      <c r="L4362" s="462" t="s">
        <v>7</v>
      </c>
      <c r="M4362" s="346"/>
    </row>
    <row r="4363" spans="2:13" ht="25.5" outlineLevel="1" x14ac:dyDescent="0.2">
      <c r="B4363" s="345"/>
      <c r="C4363" s="489" t="s">
        <v>1901</v>
      </c>
      <c r="D4363" s="465" t="s">
        <v>2653</v>
      </c>
      <c r="E4363" s="443" t="s">
        <v>14</v>
      </c>
      <c r="F4363" s="443" t="s">
        <v>2654</v>
      </c>
      <c r="G4363" s="466" t="s">
        <v>1916</v>
      </c>
      <c r="H4363" s="466"/>
      <c r="I4363" s="332" t="s">
        <v>1050</v>
      </c>
      <c r="J4363" s="333">
        <v>1</v>
      </c>
      <c r="K4363" s="334">
        <v>0.41</v>
      </c>
      <c r="L4363" s="334">
        <v>0.41</v>
      </c>
      <c r="M4363" s="346"/>
    </row>
    <row r="4364" spans="2:13" outlineLevel="1" x14ac:dyDescent="0.2">
      <c r="B4364" s="345"/>
      <c r="C4364" s="493" t="s">
        <v>1991</v>
      </c>
      <c r="D4364" s="472" t="s">
        <v>2655</v>
      </c>
      <c r="E4364" s="444" t="s">
        <v>14</v>
      </c>
      <c r="F4364" s="444" t="s">
        <v>1228</v>
      </c>
      <c r="G4364" s="473" t="s">
        <v>2019</v>
      </c>
      <c r="H4364" s="473"/>
      <c r="I4364" s="339" t="s">
        <v>1050</v>
      </c>
      <c r="J4364" s="340">
        <v>3.0200000000000001E-2</v>
      </c>
      <c r="K4364" s="341">
        <v>13.88</v>
      </c>
      <c r="L4364" s="341">
        <v>0.41</v>
      </c>
      <c r="M4364" s="346"/>
    </row>
    <row r="4365" spans="2:13" outlineLevel="1" x14ac:dyDescent="0.2">
      <c r="B4365" s="345"/>
      <c r="C4365" s="491"/>
      <c r="D4365" s="469"/>
      <c r="E4365" s="469"/>
      <c r="F4365" s="469"/>
      <c r="G4365" s="469" t="s">
        <v>1917</v>
      </c>
      <c r="H4365" s="470">
        <v>0.195108</v>
      </c>
      <c r="I4365" s="469" t="s">
        <v>1918</v>
      </c>
      <c r="J4365" s="470">
        <v>0.21</v>
      </c>
      <c r="K4365" s="469" t="s">
        <v>1919</v>
      </c>
      <c r="L4365" s="470">
        <v>0.41</v>
      </c>
      <c r="M4365" s="346"/>
    </row>
    <row r="4366" spans="2:13" ht="13.5" outlineLevel="1" thickBot="1" x14ac:dyDescent="0.25">
      <c r="B4366" s="345"/>
      <c r="C4366" s="491"/>
      <c r="D4366" s="469"/>
      <c r="E4366" s="469"/>
      <c r="F4366" s="469"/>
      <c r="G4366" s="469" t="s">
        <v>1920</v>
      </c>
      <c r="H4366" s="470">
        <v>0.09</v>
      </c>
      <c r="I4366" s="469"/>
      <c r="J4366" s="471" t="s">
        <v>1921</v>
      </c>
      <c r="K4366" s="471"/>
      <c r="L4366" s="470">
        <v>0.5</v>
      </c>
      <c r="M4366" s="346"/>
    </row>
    <row r="4367" spans="2:13" ht="13.5" outlineLevel="1" thickTop="1" x14ac:dyDescent="0.2">
      <c r="B4367" s="345"/>
      <c r="C4367" s="492"/>
      <c r="D4367" s="338"/>
      <c r="E4367" s="338"/>
      <c r="F4367" s="338"/>
      <c r="G4367" s="338"/>
      <c r="H4367" s="338"/>
      <c r="I4367" s="338"/>
      <c r="J4367" s="338"/>
      <c r="K4367" s="338"/>
      <c r="L4367" s="338"/>
      <c r="M4367" s="346"/>
    </row>
    <row r="4368" spans="2:13" ht="15" outlineLevel="1" x14ac:dyDescent="0.2">
      <c r="B4368" s="345"/>
      <c r="C4368" s="488"/>
      <c r="D4368" s="462" t="s">
        <v>1</v>
      </c>
      <c r="E4368" s="461" t="s">
        <v>2</v>
      </c>
      <c r="F4368" s="461" t="s">
        <v>3</v>
      </c>
      <c r="G4368" s="463" t="s">
        <v>1900</v>
      </c>
      <c r="H4368" s="463"/>
      <c r="I4368" s="464" t="s">
        <v>4</v>
      </c>
      <c r="J4368" s="462" t="s">
        <v>5</v>
      </c>
      <c r="K4368" s="462" t="s">
        <v>6</v>
      </c>
      <c r="L4368" s="462" t="s">
        <v>7</v>
      </c>
      <c r="M4368" s="346"/>
    </row>
    <row r="4369" spans="2:13" ht="25.5" outlineLevel="1" x14ac:dyDescent="0.2">
      <c r="B4369" s="345"/>
      <c r="C4369" s="489" t="s">
        <v>1901</v>
      </c>
      <c r="D4369" s="465" t="s">
        <v>2658</v>
      </c>
      <c r="E4369" s="443" t="s">
        <v>14</v>
      </c>
      <c r="F4369" s="443" t="s">
        <v>2659</v>
      </c>
      <c r="G4369" s="466" t="s">
        <v>1916</v>
      </c>
      <c r="H4369" s="466"/>
      <c r="I4369" s="332" t="s">
        <v>1050</v>
      </c>
      <c r="J4369" s="333">
        <v>1</v>
      </c>
      <c r="K4369" s="334">
        <v>0.2</v>
      </c>
      <c r="L4369" s="334">
        <v>0.2</v>
      </c>
      <c r="M4369" s="346"/>
    </row>
    <row r="4370" spans="2:13" outlineLevel="1" x14ac:dyDescent="0.2">
      <c r="B4370" s="345"/>
      <c r="C4370" s="493" t="s">
        <v>1991</v>
      </c>
      <c r="D4370" s="472" t="s">
        <v>2660</v>
      </c>
      <c r="E4370" s="444" t="s">
        <v>14</v>
      </c>
      <c r="F4370" s="444" t="s">
        <v>1269</v>
      </c>
      <c r="G4370" s="473" t="s">
        <v>2019</v>
      </c>
      <c r="H4370" s="473"/>
      <c r="I4370" s="339" t="s">
        <v>1050</v>
      </c>
      <c r="J4370" s="340">
        <v>1.46E-2</v>
      </c>
      <c r="K4370" s="341">
        <v>14.37</v>
      </c>
      <c r="L4370" s="341">
        <v>0.2</v>
      </c>
      <c r="M4370" s="346"/>
    </row>
    <row r="4371" spans="2:13" outlineLevel="1" x14ac:dyDescent="0.2">
      <c r="B4371" s="345"/>
      <c r="C4371" s="491"/>
      <c r="D4371" s="469"/>
      <c r="E4371" s="469"/>
      <c r="F4371" s="469"/>
      <c r="G4371" s="469" t="s">
        <v>1917</v>
      </c>
      <c r="H4371" s="470">
        <v>9.5174599999999998E-2</v>
      </c>
      <c r="I4371" s="469" t="s">
        <v>1918</v>
      </c>
      <c r="J4371" s="470">
        <v>0.1</v>
      </c>
      <c r="K4371" s="469" t="s">
        <v>1919</v>
      </c>
      <c r="L4371" s="470">
        <v>0.2</v>
      </c>
      <c r="M4371" s="346"/>
    </row>
    <row r="4372" spans="2:13" ht="13.5" outlineLevel="1" thickBot="1" x14ac:dyDescent="0.25">
      <c r="B4372" s="345"/>
      <c r="C4372" s="491"/>
      <c r="D4372" s="469"/>
      <c r="E4372" s="469"/>
      <c r="F4372" s="469"/>
      <c r="G4372" s="469" t="s">
        <v>1920</v>
      </c>
      <c r="H4372" s="470">
        <v>0.04</v>
      </c>
      <c r="I4372" s="469"/>
      <c r="J4372" s="471" t="s">
        <v>1921</v>
      </c>
      <c r="K4372" s="471"/>
      <c r="L4372" s="470">
        <v>0.24</v>
      </c>
      <c r="M4372" s="346"/>
    </row>
    <row r="4373" spans="2:13" ht="13.5" outlineLevel="1" thickTop="1" x14ac:dyDescent="0.2">
      <c r="B4373" s="345"/>
      <c r="C4373" s="492"/>
      <c r="D4373" s="338"/>
      <c r="E4373" s="338"/>
      <c r="F4373" s="338"/>
      <c r="G4373" s="338"/>
      <c r="H4373" s="338"/>
      <c r="I4373" s="338"/>
      <c r="J4373" s="338"/>
      <c r="K4373" s="338"/>
      <c r="L4373" s="338"/>
      <c r="M4373" s="346"/>
    </row>
    <row r="4374" spans="2:13" ht="15" outlineLevel="1" x14ac:dyDescent="0.2">
      <c r="B4374" s="345"/>
      <c r="C4374" s="488"/>
      <c r="D4374" s="462" t="s">
        <v>1</v>
      </c>
      <c r="E4374" s="461" t="s">
        <v>2</v>
      </c>
      <c r="F4374" s="461" t="s">
        <v>3</v>
      </c>
      <c r="G4374" s="463" t="s">
        <v>1900</v>
      </c>
      <c r="H4374" s="463"/>
      <c r="I4374" s="464" t="s">
        <v>4</v>
      </c>
      <c r="J4374" s="462" t="s">
        <v>5</v>
      </c>
      <c r="K4374" s="462" t="s">
        <v>6</v>
      </c>
      <c r="L4374" s="462" t="s">
        <v>7</v>
      </c>
      <c r="M4374" s="346"/>
    </row>
    <row r="4375" spans="2:13" ht="25.5" outlineLevel="1" x14ac:dyDescent="0.2">
      <c r="B4375" s="345"/>
      <c r="C4375" s="489" t="s">
        <v>1901</v>
      </c>
      <c r="D4375" s="465" t="s">
        <v>2663</v>
      </c>
      <c r="E4375" s="443" t="s">
        <v>14</v>
      </c>
      <c r="F4375" s="443" t="s">
        <v>2664</v>
      </c>
      <c r="G4375" s="466" t="s">
        <v>1916</v>
      </c>
      <c r="H4375" s="466"/>
      <c r="I4375" s="332" t="s">
        <v>1050</v>
      </c>
      <c r="J4375" s="333">
        <v>1</v>
      </c>
      <c r="K4375" s="334">
        <v>0.12</v>
      </c>
      <c r="L4375" s="334">
        <v>0.12</v>
      </c>
      <c r="M4375" s="346"/>
    </row>
    <row r="4376" spans="2:13" outlineLevel="1" x14ac:dyDescent="0.2">
      <c r="B4376" s="345"/>
      <c r="C4376" s="493" t="s">
        <v>1991</v>
      </c>
      <c r="D4376" s="472" t="s">
        <v>1673</v>
      </c>
      <c r="E4376" s="444" t="s">
        <v>14</v>
      </c>
      <c r="F4376" s="444" t="s">
        <v>1674</v>
      </c>
      <c r="G4376" s="473" t="s">
        <v>2019</v>
      </c>
      <c r="H4376" s="473"/>
      <c r="I4376" s="339" t="s">
        <v>1050</v>
      </c>
      <c r="J4376" s="340">
        <v>9.4000000000000004E-3</v>
      </c>
      <c r="K4376" s="341">
        <v>13</v>
      </c>
      <c r="L4376" s="341">
        <v>0.12</v>
      </c>
      <c r="M4376" s="346"/>
    </row>
    <row r="4377" spans="2:13" outlineLevel="1" x14ac:dyDescent="0.2">
      <c r="B4377" s="345"/>
      <c r="C4377" s="491"/>
      <c r="D4377" s="469"/>
      <c r="E4377" s="469"/>
      <c r="F4377" s="469"/>
      <c r="G4377" s="469" t="s">
        <v>1917</v>
      </c>
      <c r="H4377" s="470">
        <v>5.7104799999999997E-2</v>
      </c>
      <c r="I4377" s="469" t="s">
        <v>1918</v>
      </c>
      <c r="J4377" s="470">
        <v>0.06</v>
      </c>
      <c r="K4377" s="469" t="s">
        <v>1919</v>
      </c>
      <c r="L4377" s="470">
        <v>0.12</v>
      </c>
      <c r="M4377" s="346"/>
    </row>
    <row r="4378" spans="2:13" ht="13.5" outlineLevel="1" thickBot="1" x14ac:dyDescent="0.25">
      <c r="B4378" s="345"/>
      <c r="C4378" s="491"/>
      <c r="D4378" s="469"/>
      <c r="E4378" s="469"/>
      <c r="F4378" s="469"/>
      <c r="G4378" s="469" t="s">
        <v>1920</v>
      </c>
      <c r="H4378" s="470">
        <v>0.02</v>
      </c>
      <c r="I4378" s="469"/>
      <c r="J4378" s="471" t="s">
        <v>1921</v>
      </c>
      <c r="K4378" s="471"/>
      <c r="L4378" s="470">
        <v>0.14000000000000001</v>
      </c>
      <c r="M4378" s="346"/>
    </row>
    <row r="4379" spans="2:13" ht="13.5" outlineLevel="1" thickTop="1" x14ac:dyDescent="0.2">
      <c r="B4379" s="345"/>
      <c r="C4379" s="492"/>
      <c r="D4379" s="338"/>
      <c r="E4379" s="338"/>
      <c r="F4379" s="338"/>
      <c r="G4379" s="338"/>
      <c r="H4379" s="338"/>
      <c r="I4379" s="338"/>
      <c r="J4379" s="338"/>
      <c r="K4379" s="338"/>
      <c r="L4379" s="338"/>
      <c r="M4379" s="346"/>
    </row>
    <row r="4380" spans="2:13" ht="15" outlineLevel="1" x14ac:dyDescent="0.2">
      <c r="B4380" s="345"/>
      <c r="C4380" s="488"/>
      <c r="D4380" s="462" t="s">
        <v>1</v>
      </c>
      <c r="E4380" s="461" t="s">
        <v>2</v>
      </c>
      <c r="F4380" s="461" t="s">
        <v>3</v>
      </c>
      <c r="G4380" s="463" t="s">
        <v>1900</v>
      </c>
      <c r="H4380" s="463"/>
      <c r="I4380" s="464" t="s">
        <v>4</v>
      </c>
      <c r="J4380" s="462" t="s">
        <v>5</v>
      </c>
      <c r="K4380" s="462" t="s">
        <v>6</v>
      </c>
      <c r="L4380" s="462" t="s">
        <v>7</v>
      </c>
      <c r="M4380" s="346"/>
    </row>
    <row r="4381" spans="2:13" ht="25.5" outlineLevel="1" x14ac:dyDescent="0.2">
      <c r="B4381" s="345"/>
      <c r="C4381" s="489" t="s">
        <v>1901</v>
      </c>
      <c r="D4381" s="465" t="s">
        <v>2665</v>
      </c>
      <c r="E4381" s="443" t="s">
        <v>14</v>
      </c>
      <c r="F4381" s="443" t="s">
        <v>2666</v>
      </c>
      <c r="G4381" s="466" t="s">
        <v>1916</v>
      </c>
      <c r="H4381" s="466"/>
      <c r="I4381" s="332" t="s">
        <v>1050</v>
      </c>
      <c r="J4381" s="333">
        <v>1</v>
      </c>
      <c r="K4381" s="334">
        <v>0.13</v>
      </c>
      <c r="L4381" s="334">
        <v>0.13</v>
      </c>
      <c r="M4381" s="346"/>
    </row>
    <row r="4382" spans="2:13" outlineLevel="1" x14ac:dyDescent="0.2">
      <c r="B4382" s="345"/>
      <c r="C4382" s="493" t="s">
        <v>1991</v>
      </c>
      <c r="D4382" s="472" t="s">
        <v>2667</v>
      </c>
      <c r="E4382" s="444" t="s">
        <v>14</v>
      </c>
      <c r="F4382" s="444" t="s">
        <v>1370</v>
      </c>
      <c r="G4382" s="473" t="s">
        <v>2019</v>
      </c>
      <c r="H4382" s="473"/>
      <c r="I4382" s="339" t="s">
        <v>1050</v>
      </c>
      <c r="J4382" s="340">
        <v>9.4000000000000004E-3</v>
      </c>
      <c r="K4382" s="341">
        <v>14.39</v>
      </c>
      <c r="L4382" s="341">
        <v>0.13</v>
      </c>
      <c r="M4382" s="346"/>
    </row>
    <row r="4383" spans="2:13" outlineLevel="1" x14ac:dyDescent="0.2">
      <c r="B4383" s="345"/>
      <c r="C4383" s="491"/>
      <c r="D4383" s="469"/>
      <c r="E4383" s="469"/>
      <c r="F4383" s="469"/>
      <c r="G4383" s="469" t="s">
        <v>1917</v>
      </c>
      <c r="H4383" s="470">
        <v>6.1863500000000002E-2</v>
      </c>
      <c r="I4383" s="469" t="s">
        <v>1918</v>
      </c>
      <c r="J4383" s="470">
        <v>7.0000000000000007E-2</v>
      </c>
      <c r="K4383" s="469" t="s">
        <v>1919</v>
      </c>
      <c r="L4383" s="470">
        <v>0.13</v>
      </c>
      <c r="M4383" s="346"/>
    </row>
    <row r="4384" spans="2:13" ht="13.5" outlineLevel="1" thickBot="1" x14ac:dyDescent="0.25">
      <c r="B4384" s="345"/>
      <c r="C4384" s="491"/>
      <c r="D4384" s="469"/>
      <c r="E4384" s="469"/>
      <c r="F4384" s="469"/>
      <c r="G4384" s="469" t="s">
        <v>1920</v>
      </c>
      <c r="H4384" s="470">
        <v>0.02</v>
      </c>
      <c r="I4384" s="469"/>
      <c r="J4384" s="471" t="s">
        <v>1921</v>
      </c>
      <c r="K4384" s="471"/>
      <c r="L4384" s="470">
        <v>0.15</v>
      </c>
      <c r="M4384" s="346"/>
    </row>
    <row r="4385" spans="2:13" ht="13.5" outlineLevel="1" thickTop="1" x14ac:dyDescent="0.2">
      <c r="B4385" s="345"/>
      <c r="C4385" s="492"/>
      <c r="D4385" s="338"/>
      <c r="E4385" s="338"/>
      <c r="F4385" s="338"/>
      <c r="G4385" s="338"/>
      <c r="H4385" s="338"/>
      <c r="I4385" s="338"/>
      <c r="J4385" s="338"/>
      <c r="K4385" s="338"/>
      <c r="L4385" s="338"/>
      <c r="M4385" s="346"/>
    </row>
    <row r="4386" spans="2:13" ht="15" outlineLevel="1" x14ac:dyDescent="0.2">
      <c r="B4386" s="345"/>
      <c r="C4386" s="488"/>
      <c r="D4386" s="462" t="s">
        <v>1</v>
      </c>
      <c r="E4386" s="461" t="s">
        <v>2</v>
      </c>
      <c r="F4386" s="461" t="s">
        <v>3</v>
      </c>
      <c r="G4386" s="463" t="s">
        <v>1900</v>
      </c>
      <c r="H4386" s="463"/>
      <c r="I4386" s="464" t="s">
        <v>4</v>
      </c>
      <c r="J4386" s="462" t="s">
        <v>5</v>
      </c>
      <c r="K4386" s="462" t="s">
        <v>6</v>
      </c>
      <c r="L4386" s="462" t="s">
        <v>7</v>
      </c>
      <c r="M4386" s="346"/>
    </row>
    <row r="4387" spans="2:13" ht="25.5" outlineLevel="1" x14ac:dyDescent="0.2">
      <c r="B4387" s="345"/>
      <c r="C4387" s="489" t="s">
        <v>1901</v>
      </c>
      <c r="D4387" s="465" t="s">
        <v>2668</v>
      </c>
      <c r="E4387" s="443" t="s">
        <v>14</v>
      </c>
      <c r="F4387" s="443" t="s">
        <v>2669</v>
      </c>
      <c r="G4387" s="466" t="s">
        <v>1916</v>
      </c>
      <c r="H4387" s="466"/>
      <c r="I4387" s="332" t="s">
        <v>1050</v>
      </c>
      <c r="J4387" s="333">
        <v>1</v>
      </c>
      <c r="K4387" s="334">
        <v>0.24</v>
      </c>
      <c r="L4387" s="334">
        <v>0.24</v>
      </c>
      <c r="M4387" s="346"/>
    </row>
    <row r="4388" spans="2:13" outlineLevel="1" x14ac:dyDescent="0.2">
      <c r="B4388" s="345"/>
      <c r="C4388" s="493" t="s">
        <v>1991</v>
      </c>
      <c r="D4388" s="472" t="s">
        <v>2670</v>
      </c>
      <c r="E4388" s="444" t="s">
        <v>14</v>
      </c>
      <c r="F4388" s="444" t="s">
        <v>1239</v>
      </c>
      <c r="G4388" s="473" t="s">
        <v>2019</v>
      </c>
      <c r="H4388" s="473"/>
      <c r="I4388" s="339" t="s">
        <v>1050</v>
      </c>
      <c r="J4388" s="340">
        <v>1.2E-2</v>
      </c>
      <c r="K4388" s="341">
        <v>20.079999999999998</v>
      </c>
      <c r="L4388" s="341">
        <v>0.24</v>
      </c>
      <c r="M4388" s="346"/>
    </row>
    <row r="4389" spans="2:13" outlineLevel="1" x14ac:dyDescent="0.2">
      <c r="B4389" s="345"/>
      <c r="C4389" s="491"/>
      <c r="D4389" s="469"/>
      <c r="E4389" s="469"/>
      <c r="F4389" s="469"/>
      <c r="G4389" s="469" t="s">
        <v>1917</v>
      </c>
      <c r="H4389" s="470">
        <v>0.11420959999999999</v>
      </c>
      <c r="I4389" s="469" t="s">
        <v>1918</v>
      </c>
      <c r="J4389" s="470">
        <v>0.13</v>
      </c>
      <c r="K4389" s="469" t="s">
        <v>1919</v>
      </c>
      <c r="L4389" s="470">
        <v>0.24</v>
      </c>
      <c r="M4389" s="346"/>
    </row>
    <row r="4390" spans="2:13" ht="13.5" outlineLevel="1" thickBot="1" x14ac:dyDescent="0.25">
      <c r="B4390" s="345"/>
      <c r="C4390" s="491"/>
      <c r="D4390" s="469"/>
      <c r="E4390" s="469"/>
      <c r="F4390" s="469"/>
      <c r="G4390" s="469" t="s">
        <v>1920</v>
      </c>
      <c r="H4390" s="470">
        <v>0.05</v>
      </c>
      <c r="I4390" s="469"/>
      <c r="J4390" s="471" t="s">
        <v>1921</v>
      </c>
      <c r="K4390" s="471"/>
      <c r="L4390" s="470">
        <v>0.28999999999999998</v>
      </c>
      <c r="M4390" s="346"/>
    </row>
    <row r="4391" spans="2:13" ht="13.5" outlineLevel="1" thickTop="1" x14ac:dyDescent="0.2">
      <c r="B4391" s="345"/>
      <c r="C4391" s="492"/>
      <c r="D4391" s="338"/>
      <c r="E4391" s="338"/>
      <c r="F4391" s="338"/>
      <c r="G4391" s="338"/>
      <c r="H4391" s="338"/>
      <c r="I4391" s="338"/>
      <c r="J4391" s="338"/>
      <c r="K4391" s="338"/>
      <c r="L4391" s="338"/>
      <c r="M4391" s="346"/>
    </row>
    <row r="4392" spans="2:13" ht="15" outlineLevel="1" x14ac:dyDescent="0.2">
      <c r="B4392" s="345"/>
      <c r="C4392" s="488"/>
      <c r="D4392" s="462" t="s">
        <v>1</v>
      </c>
      <c r="E4392" s="461" t="s">
        <v>2</v>
      </c>
      <c r="F4392" s="461" t="s">
        <v>3</v>
      </c>
      <c r="G4392" s="463" t="s">
        <v>1900</v>
      </c>
      <c r="H4392" s="463"/>
      <c r="I4392" s="464" t="s">
        <v>4</v>
      </c>
      <c r="J4392" s="462" t="s">
        <v>5</v>
      </c>
      <c r="K4392" s="462" t="s">
        <v>6</v>
      </c>
      <c r="L4392" s="462" t="s">
        <v>7</v>
      </c>
      <c r="M4392" s="346"/>
    </row>
    <row r="4393" spans="2:13" ht="25.5" outlineLevel="1" x14ac:dyDescent="0.2">
      <c r="B4393" s="345"/>
      <c r="C4393" s="489" t="s">
        <v>1901</v>
      </c>
      <c r="D4393" s="465" t="s">
        <v>2699</v>
      </c>
      <c r="E4393" s="443" t="s">
        <v>14</v>
      </c>
      <c r="F4393" s="443" t="s">
        <v>2700</v>
      </c>
      <c r="G4393" s="466" t="s">
        <v>1916</v>
      </c>
      <c r="H4393" s="466"/>
      <c r="I4393" s="332" t="s">
        <v>1050</v>
      </c>
      <c r="J4393" s="333">
        <v>1</v>
      </c>
      <c r="K4393" s="334">
        <v>0.17</v>
      </c>
      <c r="L4393" s="334">
        <v>0.17</v>
      </c>
      <c r="M4393" s="346"/>
    </row>
    <row r="4394" spans="2:13" outlineLevel="1" x14ac:dyDescent="0.2">
      <c r="B4394" s="345"/>
      <c r="C4394" s="493" t="s">
        <v>1991</v>
      </c>
      <c r="D4394" s="472" t="s">
        <v>2701</v>
      </c>
      <c r="E4394" s="444" t="s">
        <v>14</v>
      </c>
      <c r="F4394" s="444" t="s">
        <v>1306</v>
      </c>
      <c r="G4394" s="473" t="s">
        <v>2019</v>
      </c>
      <c r="H4394" s="473"/>
      <c r="I4394" s="339" t="s">
        <v>1050</v>
      </c>
      <c r="J4394" s="340">
        <v>9.4000000000000004E-3</v>
      </c>
      <c r="K4394" s="341">
        <v>18.170000000000002</v>
      </c>
      <c r="L4394" s="341">
        <v>0.17</v>
      </c>
      <c r="M4394" s="346"/>
    </row>
    <row r="4395" spans="2:13" outlineLevel="1" x14ac:dyDescent="0.2">
      <c r="B4395" s="345"/>
      <c r="C4395" s="491"/>
      <c r="D4395" s="469"/>
      <c r="E4395" s="469"/>
      <c r="F4395" s="469"/>
      <c r="G4395" s="469" t="s">
        <v>1917</v>
      </c>
      <c r="H4395" s="470">
        <v>8.0898399999999995E-2</v>
      </c>
      <c r="I4395" s="469" t="s">
        <v>1918</v>
      </c>
      <c r="J4395" s="470">
        <v>0.09</v>
      </c>
      <c r="K4395" s="469" t="s">
        <v>1919</v>
      </c>
      <c r="L4395" s="470">
        <v>0.17</v>
      </c>
      <c r="M4395" s="346"/>
    </row>
    <row r="4396" spans="2:13" ht="13.5" outlineLevel="1" thickBot="1" x14ac:dyDescent="0.25">
      <c r="B4396" s="345"/>
      <c r="C4396" s="491"/>
      <c r="D4396" s="469"/>
      <c r="E4396" s="469"/>
      <c r="F4396" s="469"/>
      <c r="G4396" s="469" t="s">
        <v>1920</v>
      </c>
      <c r="H4396" s="470">
        <v>0.03</v>
      </c>
      <c r="I4396" s="469"/>
      <c r="J4396" s="471" t="s">
        <v>1921</v>
      </c>
      <c r="K4396" s="471"/>
      <c r="L4396" s="470">
        <v>0.2</v>
      </c>
      <c r="M4396" s="346"/>
    </row>
    <row r="4397" spans="2:13" ht="13.5" outlineLevel="1" thickTop="1" x14ac:dyDescent="0.2">
      <c r="B4397" s="345"/>
      <c r="C4397" s="492"/>
      <c r="D4397" s="338"/>
      <c r="E4397" s="338"/>
      <c r="F4397" s="338"/>
      <c r="G4397" s="338"/>
      <c r="H4397" s="338"/>
      <c r="I4397" s="338"/>
      <c r="J4397" s="338"/>
      <c r="K4397" s="338"/>
      <c r="L4397" s="338"/>
      <c r="M4397" s="346"/>
    </row>
    <row r="4398" spans="2:13" ht="15" outlineLevel="1" x14ac:dyDescent="0.2">
      <c r="B4398" s="345"/>
      <c r="C4398" s="488"/>
      <c r="D4398" s="462" t="s">
        <v>1</v>
      </c>
      <c r="E4398" s="461" t="s">
        <v>2</v>
      </c>
      <c r="F4398" s="461" t="s">
        <v>3</v>
      </c>
      <c r="G4398" s="463" t="s">
        <v>1900</v>
      </c>
      <c r="H4398" s="463"/>
      <c r="I4398" s="464" t="s">
        <v>4</v>
      </c>
      <c r="J4398" s="462" t="s">
        <v>5</v>
      </c>
      <c r="K4398" s="462" t="s">
        <v>6</v>
      </c>
      <c r="L4398" s="462" t="s">
        <v>7</v>
      </c>
      <c r="M4398" s="346"/>
    </row>
    <row r="4399" spans="2:13" ht="25.5" outlineLevel="1" x14ac:dyDescent="0.2">
      <c r="B4399" s="345"/>
      <c r="C4399" s="489" t="s">
        <v>1901</v>
      </c>
      <c r="D4399" s="465" t="s">
        <v>2730</v>
      </c>
      <c r="E4399" s="443" t="s">
        <v>14</v>
      </c>
      <c r="F4399" s="443" t="s">
        <v>2731</v>
      </c>
      <c r="G4399" s="466" t="s">
        <v>1916</v>
      </c>
      <c r="H4399" s="466"/>
      <c r="I4399" s="332" t="s">
        <v>1050</v>
      </c>
      <c r="J4399" s="333">
        <v>1</v>
      </c>
      <c r="K4399" s="334">
        <v>0.22</v>
      </c>
      <c r="L4399" s="334">
        <v>0.22</v>
      </c>
      <c r="M4399" s="346"/>
    </row>
    <row r="4400" spans="2:13" outlineLevel="1" x14ac:dyDescent="0.2">
      <c r="B4400" s="345"/>
      <c r="C4400" s="493" t="s">
        <v>1991</v>
      </c>
      <c r="D4400" s="472" t="s">
        <v>2732</v>
      </c>
      <c r="E4400" s="444" t="s">
        <v>14</v>
      </c>
      <c r="F4400" s="444" t="s">
        <v>1304</v>
      </c>
      <c r="G4400" s="473" t="s">
        <v>2019</v>
      </c>
      <c r="H4400" s="473"/>
      <c r="I4400" s="339" t="s">
        <v>1050</v>
      </c>
      <c r="J4400" s="340">
        <v>1.2E-2</v>
      </c>
      <c r="K4400" s="341">
        <v>18.899999999999999</v>
      </c>
      <c r="L4400" s="341">
        <v>0.22</v>
      </c>
      <c r="M4400" s="346"/>
    </row>
    <row r="4401" spans="2:13" outlineLevel="1" x14ac:dyDescent="0.2">
      <c r="B4401" s="345"/>
      <c r="C4401" s="491"/>
      <c r="D4401" s="469"/>
      <c r="E4401" s="469"/>
      <c r="F4401" s="469"/>
      <c r="G4401" s="469" t="s">
        <v>1917</v>
      </c>
      <c r="H4401" s="470">
        <v>0.1046921</v>
      </c>
      <c r="I4401" s="469" t="s">
        <v>1918</v>
      </c>
      <c r="J4401" s="470">
        <v>0.12</v>
      </c>
      <c r="K4401" s="469" t="s">
        <v>1919</v>
      </c>
      <c r="L4401" s="470">
        <v>0.22</v>
      </c>
      <c r="M4401" s="346"/>
    </row>
    <row r="4402" spans="2:13" ht="13.5" outlineLevel="1" thickBot="1" x14ac:dyDescent="0.25">
      <c r="B4402" s="345"/>
      <c r="C4402" s="491"/>
      <c r="D4402" s="469"/>
      <c r="E4402" s="469"/>
      <c r="F4402" s="469"/>
      <c r="G4402" s="469" t="s">
        <v>1920</v>
      </c>
      <c r="H4402" s="470">
        <v>0.04</v>
      </c>
      <c r="I4402" s="469"/>
      <c r="J4402" s="471" t="s">
        <v>1921</v>
      </c>
      <c r="K4402" s="471"/>
      <c r="L4402" s="470">
        <v>0.26</v>
      </c>
      <c r="M4402" s="346"/>
    </row>
    <row r="4403" spans="2:13" ht="13.5" outlineLevel="1" thickTop="1" x14ac:dyDescent="0.2">
      <c r="B4403" s="345"/>
      <c r="C4403" s="492"/>
      <c r="D4403" s="338"/>
      <c r="E4403" s="338"/>
      <c r="F4403" s="338"/>
      <c r="G4403" s="338"/>
      <c r="H4403" s="338"/>
      <c r="I4403" s="338"/>
      <c r="J4403" s="338"/>
      <c r="K4403" s="338"/>
      <c r="L4403" s="338"/>
      <c r="M4403" s="346"/>
    </row>
    <row r="4404" spans="2:13" ht="15" outlineLevel="1" x14ac:dyDescent="0.2">
      <c r="B4404" s="345"/>
      <c r="C4404" s="488"/>
      <c r="D4404" s="462" t="s">
        <v>1</v>
      </c>
      <c r="E4404" s="461" t="s">
        <v>2</v>
      </c>
      <c r="F4404" s="461" t="s">
        <v>3</v>
      </c>
      <c r="G4404" s="463" t="s">
        <v>1900</v>
      </c>
      <c r="H4404" s="463"/>
      <c r="I4404" s="464" t="s">
        <v>4</v>
      </c>
      <c r="J4404" s="462" t="s">
        <v>5</v>
      </c>
      <c r="K4404" s="462" t="s">
        <v>6</v>
      </c>
      <c r="L4404" s="462" t="s">
        <v>7</v>
      </c>
      <c r="M4404" s="346"/>
    </row>
    <row r="4405" spans="2:13" ht="25.5" outlineLevel="1" x14ac:dyDescent="0.2">
      <c r="B4405" s="345"/>
      <c r="C4405" s="489" t="s">
        <v>1901</v>
      </c>
      <c r="D4405" s="465" t="s">
        <v>2733</v>
      </c>
      <c r="E4405" s="443" t="s">
        <v>14</v>
      </c>
      <c r="F4405" s="443" t="s">
        <v>2734</v>
      </c>
      <c r="G4405" s="466" t="s">
        <v>1916</v>
      </c>
      <c r="H4405" s="466"/>
      <c r="I4405" s="332" t="s">
        <v>1050</v>
      </c>
      <c r="J4405" s="333">
        <v>1</v>
      </c>
      <c r="K4405" s="334">
        <v>0.18</v>
      </c>
      <c r="L4405" s="334">
        <v>0.18</v>
      </c>
      <c r="M4405" s="346"/>
    </row>
    <row r="4406" spans="2:13" outlineLevel="1" x14ac:dyDescent="0.2">
      <c r="B4406" s="345"/>
      <c r="C4406" s="493" t="s">
        <v>1991</v>
      </c>
      <c r="D4406" s="472" t="s">
        <v>2735</v>
      </c>
      <c r="E4406" s="444" t="s">
        <v>14</v>
      </c>
      <c r="F4406" s="444" t="s">
        <v>1279</v>
      </c>
      <c r="G4406" s="473" t="s">
        <v>2019</v>
      </c>
      <c r="H4406" s="473"/>
      <c r="I4406" s="339" t="s">
        <v>1050</v>
      </c>
      <c r="J4406" s="340">
        <v>9.4000000000000004E-3</v>
      </c>
      <c r="K4406" s="341">
        <v>20.079999999999998</v>
      </c>
      <c r="L4406" s="341">
        <v>0.18</v>
      </c>
      <c r="M4406" s="346"/>
    </row>
    <row r="4407" spans="2:13" outlineLevel="1" x14ac:dyDescent="0.2">
      <c r="B4407" s="345"/>
      <c r="C4407" s="491"/>
      <c r="D4407" s="469"/>
      <c r="E4407" s="469"/>
      <c r="F4407" s="469"/>
      <c r="G4407" s="469" t="s">
        <v>1917</v>
      </c>
      <c r="H4407" s="470">
        <v>8.5657200000000003E-2</v>
      </c>
      <c r="I4407" s="469" t="s">
        <v>1918</v>
      </c>
      <c r="J4407" s="470">
        <v>0.09</v>
      </c>
      <c r="K4407" s="469" t="s">
        <v>1919</v>
      </c>
      <c r="L4407" s="470">
        <v>0.18</v>
      </c>
      <c r="M4407" s="346"/>
    </row>
    <row r="4408" spans="2:13" ht="13.5" outlineLevel="1" thickBot="1" x14ac:dyDescent="0.25">
      <c r="B4408" s="345"/>
      <c r="C4408" s="491"/>
      <c r="D4408" s="469"/>
      <c r="E4408" s="469"/>
      <c r="F4408" s="469"/>
      <c r="G4408" s="469" t="s">
        <v>1920</v>
      </c>
      <c r="H4408" s="470">
        <v>0.04</v>
      </c>
      <c r="I4408" s="469"/>
      <c r="J4408" s="471" t="s">
        <v>1921</v>
      </c>
      <c r="K4408" s="471"/>
      <c r="L4408" s="470">
        <v>0.22</v>
      </c>
      <c r="M4408" s="346"/>
    </row>
    <row r="4409" spans="2:13" ht="13.5" outlineLevel="1" thickTop="1" x14ac:dyDescent="0.2">
      <c r="B4409" s="345"/>
      <c r="C4409" s="492"/>
      <c r="D4409" s="338"/>
      <c r="E4409" s="338"/>
      <c r="F4409" s="338"/>
      <c r="G4409" s="338"/>
      <c r="H4409" s="338"/>
      <c r="I4409" s="338"/>
      <c r="J4409" s="338"/>
      <c r="K4409" s="338"/>
      <c r="L4409" s="338"/>
      <c r="M4409" s="346"/>
    </row>
    <row r="4410" spans="2:13" ht="15" outlineLevel="1" x14ac:dyDescent="0.2">
      <c r="B4410" s="345"/>
      <c r="C4410" s="488"/>
      <c r="D4410" s="462" t="s">
        <v>1</v>
      </c>
      <c r="E4410" s="461" t="s">
        <v>2</v>
      </c>
      <c r="F4410" s="461" t="s">
        <v>3</v>
      </c>
      <c r="G4410" s="463" t="s">
        <v>1900</v>
      </c>
      <c r="H4410" s="463"/>
      <c r="I4410" s="464" t="s">
        <v>4</v>
      </c>
      <c r="J4410" s="462" t="s">
        <v>5</v>
      </c>
      <c r="K4410" s="462" t="s">
        <v>6</v>
      </c>
      <c r="L4410" s="462" t="s">
        <v>7</v>
      </c>
      <c r="M4410" s="346"/>
    </row>
    <row r="4411" spans="2:13" ht="25.5" outlineLevel="1" x14ac:dyDescent="0.2">
      <c r="B4411" s="345"/>
      <c r="C4411" s="489" t="s">
        <v>1901</v>
      </c>
      <c r="D4411" s="465" t="s">
        <v>2757</v>
      </c>
      <c r="E4411" s="443" t="s">
        <v>14</v>
      </c>
      <c r="F4411" s="443" t="s">
        <v>2758</v>
      </c>
      <c r="G4411" s="466" t="s">
        <v>1916</v>
      </c>
      <c r="H4411" s="466"/>
      <c r="I4411" s="332" t="s">
        <v>1050</v>
      </c>
      <c r="J4411" s="333">
        <v>1</v>
      </c>
      <c r="K4411" s="334">
        <v>0.06</v>
      </c>
      <c r="L4411" s="334">
        <v>0.06</v>
      </c>
      <c r="M4411" s="346"/>
    </row>
    <row r="4412" spans="2:13" outlineLevel="1" x14ac:dyDescent="0.2">
      <c r="B4412" s="345"/>
      <c r="C4412" s="493" t="s">
        <v>1991</v>
      </c>
      <c r="D4412" s="472" t="s">
        <v>2759</v>
      </c>
      <c r="E4412" s="444" t="s">
        <v>14</v>
      </c>
      <c r="F4412" s="444" t="s">
        <v>1458</v>
      </c>
      <c r="G4412" s="473" t="s">
        <v>2019</v>
      </c>
      <c r="H4412" s="473"/>
      <c r="I4412" s="339" t="s">
        <v>1050</v>
      </c>
      <c r="J4412" s="340">
        <v>4.1000000000000003E-3</v>
      </c>
      <c r="K4412" s="341">
        <v>14.68</v>
      </c>
      <c r="L4412" s="341">
        <v>0.06</v>
      </c>
      <c r="M4412" s="346"/>
    </row>
    <row r="4413" spans="2:13" outlineLevel="1" x14ac:dyDescent="0.2">
      <c r="B4413" s="345"/>
      <c r="C4413" s="491"/>
      <c r="D4413" s="469"/>
      <c r="E4413" s="469"/>
      <c r="F4413" s="469"/>
      <c r="G4413" s="469" t="s">
        <v>1917</v>
      </c>
      <c r="H4413" s="470">
        <v>2.8552399999999999E-2</v>
      </c>
      <c r="I4413" s="469" t="s">
        <v>1918</v>
      </c>
      <c r="J4413" s="470">
        <v>0.03</v>
      </c>
      <c r="K4413" s="469" t="s">
        <v>1919</v>
      </c>
      <c r="L4413" s="470">
        <v>0.06</v>
      </c>
      <c r="M4413" s="346"/>
    </row>
    <row r="4414" spans="2:13" ht="13.5" outlineLevel="1" thickBot="1" x14ac:dyDescent="0.25">
      <c r="B4414" s="345"/>
      <c r="C4414" s="491"/>
      <c r="D4414" s="469"/>
      <c r="E4414" s="469"/>
      <c r="F4414" s="469"/>
      <c r="G4414" s="469" t="s">
        <v>1920</v>
      </c>
      <c r="H4414" s="470">
        <v>0.01</v>
      </c>
      <c r="I4414" s="469"/>
      <c r="J4414" s="471" t="s">
        <v>1921</v>
      </c>
      <c r="K4414" s="471"/>
      <c r="L4414" s="470">
        <v>7.0000000000000007E-2</v>
      </c>
      <c r="M4414" s="346"/>
    </row>
    <row r="4415" spans="2:13" ht="13.5" outlineLevel="1" thickTop="1" x14ac:dyDescent="0.2">
      <c r="B4415" s="345"/>
      <c r="C4415" s="492"/>
      <c r="D4415" s="338"/>
      <c r="E4415" s="338"/>
      <c r="F4415" s="338"/>
      <c r="G4415" s="338"/>
      <c r="H4415" s="338"/>
      <c r="I4415" s="338"/>
      <c r="J4415" s="338"/>
      <c r="K4415" s="338"/>
      <c r="L4415" s="338"/>
      <c r="M4415" s="346"/>
    </row>
    <row r="4416" spans="2:13" ht="15" outlineLevel="1" x14ac:dyDescent="0.2">
      <c r="B4416" s="345"/>
      <c r="C4416" s="488"/>
      <c r="D4416" s="462" t="s">
        <v>1</v>
      </c>
      <c r="E4416" s="461" t="s">
        <v>2</v>
      </c>
      <c r="F4416" s="461" t="s">
        <v>3</v>
      </c>
      <c r="G4416" s="463" t="s">
        <v>1900</v>
      </c>
      <c r="H4416" s="463"/>
      <c r="I4416" s="464" t="s">
        <v>4</v>
      </c>
      <c r="J4416" s="462" t="s">
        <v>5</v>
      </c>
      <c r="K4416" s="462" t="s">
        <v>6</v>
      </c>
      <c r="L4416" s="462" t="s">
        <v>7</v>
      </c>
      <c r="M4416" s="346"/>
    </row>
    <row r="4417" spans="2:13" ht="25.5" outlineLevel="1" x14ac:dyDescent="0.2">
      <c r="B4417" s="345"/>
      <c r="C4417" s="489" t="s">
        <v>1901</v>
      </c>
      <c r="D4417" s="465" t="s">
        <v>2760</v>
      </c>
      <c r="E4417" s="443" t="s">
        <v>14</v>
      </c>
      <c r="F4417" s="443" t="s">
        <v>2761</v>
      </c>
      <c r="G4417" s="466" t="s">
        <v>1916</v>
      </c>
      <c r="H4417" s="466"/>
      <c r="I4417" s="332" t="s">
        <v>1050</v>
      </c>
      <c r="J4417" s="333">
        <v>1</v>
      </c>
      <c r="K4417" s="334">
        <v>0.6</v>
      </c>
      <c r="L4417" s="334">
        <v>0.6</v>
      </c>
      <c r="M4417" s="346"/>
    </row>
    <row r="4418" spans="2:13" outlineLevel="1" x14ac:dyDescent="0.2">
      <c r="B4418" s="345"/>
      <c r="C4418" s="493" t="s">
        <v>1991</v>
      </c>
      <c r="D4418" s="472" t="s">
        <v>2762</v>
      </c>
      <c r="E4418" s="444" t="s">
        <v>14</v>
      </c>
      <c r="F4418" s="444" t="s">
        <v>1217</v>
      </c>
      <c r="G4418" s="473" t="s">
        <v>2019</v>
      </c>
      <c r="H4418" s="473"/>
      <c r="I4418" s="339" t="s">
        <v>1050</v>
      </c>
      <c r="J4418" s="340">
        <v>3.0200000000000001E-2</v>
      </c>
      <c r="K4418" s="341">
        <v>20.079999999999998</v>
      </c>
      <c r="L4418" s="341">
        <v>0.6</v>
      </c>
      <c r="M4418" s="346"/>
    </row>
    <row r="4419" spans="2:13" outlineLevel="1" x14ac:dyDescent="0.2">
      <c r="B4419" s="345"/>
      <c r="C4419" s="491"/>
      <c r="D4419" s="469"/>
      <c r="E4419" s="469"/>
      <c r="F4419" s="469"/>
      <c r="G4419" s="469" t="s">
        <v>1917</v>
      </c>
      <c r="H4419" s="470">
        <v>0.2855239</v>
      </c>
      <c r="I4419" s="469" t="s">
        <v>1918</v>
      </c>
      <c r="J4419" s="470">
        <v>0.31</v>
      </c>
      <c r="K4419" s="469" t="s">
        <v>1919</v>
      </c>
      <c r="L4419" s="470">
        <v>0.6</v>
      </c>
      <c r="M4419" s="346"/>
    </row>
    <row r="4420" spans="2:13" ht="13.5" outlineLevel="1" thickBot="1" x14ac:dyDescent="0.25">
      <c r="B4420" s="345"/>
      <c r="C4420" s="491"/>
      <c r="D4420" s="469"/>
      <c r="E4420" s="469"/>
      <c r="F4420" s="469"/>
      <c r="G4420" s="469" t="s">
        <v>1920</v>
      </c>
      <c r="H4420" s="470">
        <v>0.13</v>
      </c>
      <c r="I4420" s="469"/>
      <c r="J4420" s="471" t="s">
        <v>1921</v>
      </c>
      <c r="K4420" s="471"/>
      <c r="L4420" s="470">
        <v>0.73</v>
      </c>
      <c r="M4420" s="346"/>
    </row>
    <row r="4421" spans="2:13" ht="13.5" outlineLevel="1" thickTop="1" x14ac:dyDescent="0.2">
      <c r="B4421" s="345"/>
      <c r="C4421" s="492"/>
      <c r="D4421" s="338"/>
      <c r="E4421" s="338"/>
      <c r="F4421" s="338"/>
      <c r="G4421" s="338"/>
      <c r="H4421" s="338"/>
      <c r="I4421" s="338"/>
      <c r="J4421" s="338"/>
      <c r="K4421" s="338"/>
      <c r="L4421" s="338"/>
      <c r="M4421" s="346"/>
    </row>
    <row r="4422" spans="2:13" ht="15" outlineLevel="1" x14ac:dyDescent="0.2">
      <c r="B4422" s="345"/>
      <c r="C4422" s="488"/>
      <c r="D4422" s="462" t="s">
        <v>1</v>
      </c>
      <c r="E4422" s="461" t="s">
        <v>2</v>
      </c>
      <c r="F4422" s="461" t="s">
        <v>3</v>
      </c>
      <c r="G4422" s="463" t="s">
        <v>1900</v>
      </c>
      <c r="H4422" s="463"/>
      <c r="I4422" s="464" t="s">
        <v>4</v>
      </c>
      <c r="J4422" s="462" t="s">
        <v>5</v>
      </c>
      <c r="K4422" s="462" t="s">
        <v>6</v>
      </c>
      <c r="L4422" s="462" t="s">
        <v>7</v>
      </c>
      <c r="M4422" s="346"/>
    </row>
    <row r="4423" spans="2:13" ht="25.5" outlineLevel="1" x14ac:dyDescent="0.2">
      <c r="B4423" s="345"/>
      <c r="C4423" s="489" t="s">
        <v>1901</v>
      </c>
      <c r="D4423" s="465" t="s">
        <v>2763</v>
      </c>
      <c r="E4423" s="443" t="s">
        <v>14</v>
      </c>
      <c r="F4423" s="443" t="s">
        <v>2764</v>
      </c>
      <c r="G4423" s="466" t="s">
        <v>1916</v>
      </c>
      <c r="H4423" s="466"/>
      <c r="I4423" s="332" t="s">
        <v>1050</v>
      </c>
      <c r="J4423" s="333">
        <v>1</v>
      </c>
      <c r="K4423" s="334">
        <v>0.28999999999999998</v>
      </c>
      <c r="L4423" s="334">
        <v>0.28999999999999998</v>
      </c>
      <c r="M4423" s="346"/>
    </row>
    <row r="4424" spans="2:13" outlineLevel="1" x14ac:dyDescent="0.2">
      <c r="B4424" s="345"/>
      <c r="C4424" s="493" t="s">
        <v>1991</v>
      </c>
      <c r="D4424" s="472" t="s">
        <v>2765</v>
      </c>
      <c r="E4424" s="444" t="s">
        <v>14</v>
      </c>
      <c r="F4424" s="444" t="s">
        <v>1238</v>
      </c>
      <c r="G4424" s="473" t="s">
        <v>2019</v>
      </c>
      <c r="H4424" s="473"/>
      <c r="I4424" s="339" t="s">
        <v>1050</v>
      </c>
      <c r="J4424" s="340">
        <v>1.46E-2</v>
      </c>
      <c r="K4424" s="341">
        <v>20.079999999999998</v>
      </c>
      <c r="L4424" s="341">
        <v>0.28999999999999998</v>
      </c>
      <c r="M4424" s="346"/>
    </row>
    <row r="4425" spans="2:13" outlineLevel="1" x14ac:dyDescent="0.2">
      <c r="B4425" s="345"/>
      <c r="C4425" s="491"/>
      <c r="D4425" s="469"/>
      <c r="E4425" s="469"/>
      <c r="F4425" s="469"/>
      <c r="G4425" s="469" t="s">
        <v>1917</v>
      </c>
      <c r="H4425" s="470">
        <v>0.13800319999999999</v>
      </c>
      <c r="I4425" s="469" t="s">
        <v>1918</v>
      </c>
      <c r="J4425" s="470">
        <v>0.15</v>
      </c>
      <c r="K4425" s="469" t="s">
        <v>1919</v>
      </c>
      <c r="L4425" s="470">
        <v>0.28999999999999998</v>
      </c>
      <c r="M4425" s="346"/>
    </row>
    <row r="4426" spans="2:13" ht="13.5" outlineLevel="1" thickBot="1" x14ac:dyDescent="0.25">
      <c r="B4426" s="345"/>
      <c r="C4426" s="491"/>
      <c r="D4426" s="469"/>
      <c r="E4426" s="469"/>
      <c r="F4426" s="469"/>
      <c r="G4426" s="469" t="s">
        <v>1920</v>
      </c>
      <c r="H4426" s="470">
        <v>0.06</v>
      </c>
      <c r="I4426" s="469"/>
      <c r="J4426" s="471" t="s">
        <v>1921</v>
      </c>
      <c r="K4426" s="471"/>
      <c r="L4426" s="470">
        <v>0.35</v>
      </c>
      <c r="M4426" s="346"/>
    </row>
    <row r="4427" spans="2:13" ht="13.5" outlineLevel="1" thickTop="1" x14ac:dyDescent="0.2">
      <c r="B4427" s="345"/>
      <c r="C4427" s="492"/>
      <c r="D4427" s="338"/>
      <c r="E4427" s="338"/>
      <c r="F4427" s="338"/>
      <c r="G4427" s="338"/>
      <c r="H4427" s="338"/>
      <c r="I4427" s="338"/>
      <c r="J4427" s="338"/>
      <c r="K4427" s="338"/>
      <c r="L4427" s="338"/>
      <c r="M4427" s="346"/>
    </row>
    <row r="4428" spans="2:13" ht="15" outlineLevel="1" x14ac:dyDescent="0.2">
      <c r="B4428" s="345"/>
      <c r="C4428" s="488"/>
      <c r="D4428" s="462" t="s">
        <v>1</v>
      </c>
      <c r="E4428" s="461" t="s">
        <v>2</v>
      </c>
      <c r="F4428" s="461" t="s">
        <v>3</v>
      </c>
      <c r="G4428" s="463" t="s">
        <v>1900</v>
      </c>
      <c r="H4428" s="463"/>
      <c r="I4428" s="464" t="s">
        <v>4</v>
      </c>
      <c r="J4428" s="462" t="s">
        <v>5</v>
      </c>
      <c r="K4428" s="462" t="s">
        <v>6</v>
      </c>
      <c r="L4428" s="462" t="s">
        <v>7</v>
      </c>
      <c r="M4428" s="346"/>
    </row>
    <row r="4429" spans="2:13" ht="25.5" outlineLevel="1" x14ac:dyDescent="0.2">
      <c r="B4429" s="345"/>
      <c r="C4429" s="489" t="s">
        <v>1901</v>
      </c>
      <c r="D4429" s="465" t="s">
        <v>2766</v>
      </c>
      <c r="E4429" s="443" t="s">
        <v>14</v>
      </c>
      <c r="F4429" s="443" t="s">
        <v>2767</v>
      </c>
      <c r="G4429" s="466" t="s">
        <v>1916</v>
      </c>
      <c r="H4429" s="466"/>
      <c r="I4429" s="332" t="s">
        <v>1050</v>
      </c>
      <c r="J4429" s="333">
        <v>1</v>
      </c>
      <c r="K4429" s="334">
        <v>0.34</v>
      </c>
      <c r="L4429" s="334">
        <v>0.34</v>
      </c>
      <c r="M4429" s="346"/>
    </row>
    <row r="4430" spans="2:13" outlineLevel="1" x14ac:dyDescent="0.2">
      <c r="B4430" s="345"/>
      <c r="C4430" s="493" t="s">
        <v>1991</v>
      </c>
      <c r="D4430" s="472" t="s">
        <v>1805</v>
      </c>
      <c r="E4430" s="444" t="s">
        <v>14</v>
      </c>
      <c r="F4430" s="444" t="s">
        <v>1806</v>
      </c>
      <c r="G4430" s="473" t="s">
        <v>2019</v>
      </c>
      <c r="H4430" s="473"/>
      <c r="I4430" s="339" t="s">
        <v>1050</v>
      </c>
      <c r="J4430" s="340">
        <v>1.72E-2</v>
      </c>
      <c r="K4430" s="341">
        <v>20.079999999999998</v>
      </c>
      <c r="L4430" s="341">
        <v>0.34</v>
      </c>
      <c r="M4430" s="346"/>
    </row>
    <row r="4431" spans="2:13" outlineLevel="1" x14ac:dyDescent="0.2">
      <c r="B4431" s="345"/>
      <c r="C4431" s="491"/>
      <c r="D4431" s="469"/>
      <c r="E4431" s="469"/>
      <c r="F4431" s="469"/>
      <c r="G4431" s="469" t="s">
        <v>1917</v>
      </c>
      <c r="H4431" s="470">
        <v>0.16179689999999999</v>
      </c>
      <c r="I4431" s="469" t="s">
        <v>1918</v>
      </c>
      <c r="J4431" s="470">
        <v>0.18</v>
      </c>
      <c r="K4431" s="469" t="s">
        <v>1919</v>
      </c>
      <c r="L4431" s="470">
        <v>0.34</v>
      </c>
      <c r="M4431" s="346"/>
    </row>
    <row r="4432" spans="2:13" ht="13.5" outlineLevel="1" thickBot="1" x14ac:dyDescent="0.25">
      <c r="B4432" s="345"/>
      <c r="C4432" s="491"/>
      <c r="D4432" s="469"/>
      <c r="E4432" s="469"/>
      <c r="F4432" s="469"/>
      <c r="G4432" s="469" t="s">
        <v>1920</v>
      </c>
      <c r="H4432" s="470">
        <v>7.0000000000000007E-2</v>
      </c>
      <c r="I4432" s="469"/>
      <c r="J4432" s="471" t="s">
        <v>1921</v>
      </c>
      <c r="K4432" s="471"/>
      <c r="L4432" s="470">
        <v>0.41</v>
      </c>
      <c r="M4432" s="346"/>
    </row>
    <row r="4433" spans="2:13" ht="13.5" outlineLevel="1" thickTop="1" x14ac:dyDescent="0.2">
      <c r="B4433" s="345"/>
      <c r="C4433" s="492"/>
      <c r="D4433" s="338"/>
      <c r="E4433" s="338"/>
      <c r="F4433" s="338"/>
      <c r="G4433" s="338"/>
      <c r="H4433" s="338"/>
      <c r="I4433" s="338"/>
      <c r="J4433" s="338"/>
      <c r="K4433" s="338"/>
      <c r="L4433" s="338"/>
      <c r="M4433" s="346"/>
    </row>
    <row r="4434" spans="2:13" ht="15" outlineLevel="1" x14ac:dyDescent="0.2">
      <c r="B4434" s="345"/>
      <c r="C4434" s="488"/>
      <c r="D4434" s="462" t="s">
        <v>1</v>
      </c>
      <c r="E4434" s="461" t="s">
        <v>2</v>
      </c>
      <c r="F4434" s="461" t="s">
        <v>3</v>
      </c>
      <c r="G4434" s="463" t="s">
        <v>1900</v>
      </c>
      <c r="H4434" s="463"/>
      <c r="I4434" s="464" t="s">
        <v>4</v>
      </c>
      <c r="J4434" s="462" t="s">
        <v>5</v>
      </c>
      <c r="K4434" s="462" t="s">
        <v>6</v>
      </c>
      <c r="L4434" s="462" t="s">
        <v>7</v>
      </c>
      <c r="M4434" s="346"/>
    </row>
    <row r="4435" spans="2:13" ht="25.5" outlineLevel="1" x14ac:dyDescent="0.2">
      <c r="B4435" s="345"/>
      <c r="C4435" s="489" t="s">
        <v>1901</v>
      </c>
      <c r="D4435" s="465" t="s">
        <v>2598</v>
      </c>
      <c r="E4435" s="443" t="s">
        <v>14</v>
      </c>
      <c r="F4435" s="443" t="s">
        <v>2599</v>
      </c>
      <c r="G4435" s="466" t="s">
        <v>1916</v>
      </c>
      <c r="H4435" s="466"/>
      <c r="I4435" s="332" t="s">
        <v>1054</v>
      </c>
      <c r="J4435" s="333">
        <v>1</v>
      </c>
      <c r="K4435" s="334">
        <v>46.86</v>
      </c>
      <c r="L4435" s="334">
        <v>46.86</v>
      </c>
      <c r="M4435" s="346"/>
    </row>
    <row r="4436" spans="2:13" outlineLevel="1" x14ac:dyDescent="0.2">
      <c r="B4436" s="345"/>
      <c r="C4436" s="493" t="s">
        <v>1991</v>
      </c>
      <c r="D4436" s="472" t="s">
        <v>2600</v>
      </c>
      <c r="E4436" s="444" t="s">
        <v>14</v>
      </c>
      <c r="F4436" s="444" t="s">
        <v>1224</v>
      </c>
      <c r="G4436" s="473" t="s">
        <v>2019</v>
      </c>
      <c r="H4436" s="473"/>
      <c r="I4436" s="339" t="s">
        <v>1054</v>
      </c>
      <c r="J4436" s="340">
        <v>1.3100000000000001E-2</v>
      </c>
      <c r="K4436" s="341">
        <v>3577.12</v>
      </c>
      <c r="L4436" s="341">
        <v>46.86</v>
      </c>
      <c r="M4436" s="346"/>
    </row>
    <row r="4437" spans="2:13" outlineLevel="1" x14ac:dyDescent="0.2">
      <c r="B4437" s="345"/>
      <c r="C4437" s="491"/>
      <c r="D4437" s="469"/>
      <c r="E4437" s="469"/>
      <c r="F4437" s="469"/>
      <c r="G4437" s="469" t="s">
        <v>1917</v>
      </c>
      <c r="H4437" s="470">
        <v>22.299419400000001</v>
      </c>
      <c r="I4437" s="469" t="s">
        <v>1918</v>
      </c>
      <c r="J4437" s="470">
        <v>24.56</v>
      </c>
      <c r="K4437" s="469" t="s">
        <v>1919</v>
      </c>
      <c r="L4437" s="470">
        <v>46.86</v>
      </c>
      <c r="M4437" s="346"/>
    </row>
    <row r="4438" spans="2:13" ht="13.5" outlineLevel="1" thickBot="1" x14ac:dyDescent="0.25">
      <c r="B4438" s="345"/>
      <c r="C4438" s="491"/>
      <c r="D4438" s="469"/>
      <c r="E4438" s="469"/>
      <c r="F4438" s="469"/>
      <c r="G4438" s="469" t="s">
        <v>1920</v>
      </c>
      <c r="H4438" s="470">
        <v>10.41</v>
      </c>
      <c r="I4438" s="469"/>
      <c r="J4438" s="471" t="s">
        <v>1921</v>
      </c>
      <c r="K4438" s="471"/>
      <c r="L4438" s="470">
        <v>57.27</v>
      </c>
      <c r="M4438" s="346"/>
    </row>
    <row r="4439" spans="2:13" ht="13.5" outlineLevel="1" thickTop="1" x14ac:dyDescent="0.2">
      <c r="B4439" s="345"/>
      <c r="C4439" s="492"/>
      <c r="D4439" s="338"/>
      <c r="E4439" s="338"/>
      <c r="F4439" s="338"/>
      <c r="G4439" s="338"/>
      <c r="H4439" s="338"/>
      <c r="I4439" s="338"/>
      <c r="J4439" s="338"/>
      <c r="K4439" s="338"/>
      <c r="L4439" s="338"/>
      <c r="M4439" s="346"/>
    </row>
    <row r="4440" spans="2:13" ht="15" outlineLevel="1" x14ac:dyDescent="0.2">
      <c r="B4440" s="345"/>
      <c r="C4440" s="488"/>
      <c r="D4440" s="462" t="s">
        <v>1</v>
      </c>
      <c r="E4440" s="461" t="s">
        <v>2</v>
      </c>
      <c r="F4440" s="461" t="s">
        <v>3</v>
      </c>
      <c r="G4440" s="463" t="s">
        <v>1900</v>
      </c>
      <c r="H4440" s="463"/>
      <c r="I4440" s="464" t="s">
        <v>4</v>
      </c>
      <c r="J4440" s="462" t="s">
        <v>5</v>
      </c>
      <c r="K4440" s="462" t="s">
        <v>6</v>
      </c>
      <c r="L4440" s="462" t="s">
        <v>7</v>
      </c>
      <c r="M4440" s="346"/>
    </row>
    <row r="4441" spans="2:13" ht="25.5" outlineLevel="1" x14ac:dyDescent="0.2">
      <c r="B4441" s="345"/>
      <c r="C4441" s="489" t="s">
        <v>1901</v>
      </c>
      <c r="D4441" s="465" t="s">
        <v>2591</v>
      </c>
      <c r="E4441" s="443" t="s">
        <v>14</v>
      </c>
      <c r="F4441" s="443" t="s">
        <v>2592</v>
      </c>
      <c r="G4441" s="466" t="s">
        <v>1916</v>
      </c>
      <c r="H4441" s="466"/>
      <c r="I4441" s="332" t="s">
        <v>1050</v>
      </c>
      <c r="J4441" s="333">
        <v>1</v>
      </c>
      <c r="K4441" s="334">
        <v>1.34</v>
      </c>
      <c r="L4441" s="334">
        <v>1.34</v>
      </c>
      <c r="M4441" s="346"/>
    </row>
    <row r="4442" spans="2:13" outlineLevel="1" x14ac:dyDescent="0.2">
      <c r="B4442" s="345"/>
      <c r="C4442" s="493" t="s">
        <v>1991</v>
      </c>
      <c r="D4442" s="472" t="s">
        <v>2593</v>
      </c>
      <c r="E4442" s="444" t="s">
        <v>14</v>
      </c>
      <c r="F4442" s="444" t="s">
        <v>1225</v>
      </c>
      <c r="G4442" s="473" t="s">
        <v>2019</v>
      </c>
      <c r="H4442" s="473"/>
      <c r="I4442" s="339" t="s">
        <v>1050</v>
      </c>
      <c r="J4442" s="340">
        <v>1.2E-2</v>
      </c>
      <c r="K4442" s="341">
        <v>111.98</v>
      </c>
      <c r="L4442" s="341">
        <v>1.34</v>
      </c>
      <c r="M4442" s="346"/>
    </row>
    <row r="4443" spans="2:13" outlineLevel="1" x14ac:dyDescent="0.2">
      <c r="B4443" s="345"/>
      <c r="C4443" s="491"/>
      <c r="D4443" s="469"/>
      <c r="E4443" s="469"/>
      <c r="F4443" s="469"/>
      <c r="G4443" s="469" t="s">
        <v>1917</v>
      </c>
      <c r="H4443" s="470">
        <v>0.63767010000000002</v>
      </c>
      <c r="I4443" s="469" t="s">
        <v>1918</v>
      </c>
      <c r="J4443" s="470">
        <v>0.7</v>
      </c>
      <c r="K4443" s="469" t="s">
        <v>1919</v>
      </c>
      <c r="L4443" s="470">
        <v>1.34</v>
      </c>
      <c r="M4443" s="346"/>
    </row>
    <row r="4444" spans="2:13" ht="13.5" outlineLevel="1" thickBot="1" x14ac:dyDescent="0.25">
      <c r="B4444" s="345"/>
      <c r="C4444" s="491"/>
      <c r="D4444" s="469"/>
      <c r="E4444" s="469"/>
      <c r="F4444" s="469"/>
      <c r="G4444" s="469" t="s">
        <v>1920</v>
      </c>
      <c r="H4444" s="470">
        <v>0.28999999999999998</v>
      </c>
      <c r="I4444" s="469"/>
      <c r="J4444" s="471" t="s">
        <v>1921</v>
      </c>
      <c r="K4444" s="471"/>
      <c r="L4444" s="470">
        <v>1.63</v>
      </c>
      <c r="M4444" s="346"/>
    </row>
    <row r="4445" spans="2:13" ht="13.5" outlineLevel="1" thickTop="1" x14ac:dyDescent="0.2">
      <c r="B4445" s="345"/>
      <c r="C4445" s="492"/>
      <c r="D4445" s="338"/>
      <c r="E4445" s="338"/>
      <c r="F4445" s="338"/>
      <c r="G4445" s="338"/>
      <c r="H4445" s="338"/>
      <c r="I4445" s="338"/>
      <c r="J4445" s="338"/>
      <c r="K4445" s="338"/>
      <c r="L4445" s="338"/>
      <c r="M4445" s="346"/>
    </row>
    <row r="4446" spans="2:13" ht="15" outlineLevel="1" x14ac:dyDescent="0.2">
      <c r="B4446" s="345"/>
      <c r="C4446" s="488"/>
      <c r="D4446" s="462" t="s">
        <v>1</v>
      </c>
      <c r="E4446" s="461" t="s">
        <v>2</v>
      </c>
      <c r="F4446" s="461" t="s">
        <v>3</v>
      </c>
      <c r="G4446" s="463" t="s">
        <v>1900</v>
      </c>
      <c r="H4446" s="463"/>
      <c r="I4446" s="464" t="s">
        <v>4</v>
      </c>
      <c r="J4446" s="462" t="s">
        <v>5</v>
      </c>
      <c r="K4446" s="462" t="s">
        <v>6</v>
      </c>
      <c r="L4446" s="462" t="s">
        <v>7</v>
      </c>
      <c r="M4446" s="346"/>
    </row>
    <row r="4447" spans="2:13" ht="25.5" outlineLevel="1" x14ac:dyDescent="0.2">
      <c r="B4447" s="345"/>
      <c r="C4447" s="489" t="s">
        <v>1901</v>
      </c>
      <c r="D4447" s="465" t="s">
        <v>2768</v>
      </c>
      <c r="E4447" s="443" t="s">
        <v>14</v>
      </c>
      <c r="F4447" s="443" t="s">
        <v>2769</v>
      </c>
      <c r="G4447" s="466" t="s">
        <v>1916</v>
      </c>
      <c r="H4447" s="466"/>
      <c r="I4447" s="332" t="s">
        <v>1050</v>
      </c>
      <c r="J4447" s="333">
        <v>1</v>
      </c>
      <c r="K4447" s="334">
        <v>0.34</v>
      </c>
      <c r="L4447" s="334">
        <v>0.34</v>
      </c>
      <c r="M4447" s="346"/>
    </row>
    <row r="4448" spans="2:13" outlineLevel="1" x14ac:dyDescent="0.2">
      <c r="B4448" s="345"/>
      <c r="C4448" s="493" t="s">
        <v>1991</v>
      </c>
      <c r="D4448" s="472" t="s">
        <v>2770</v>
      </c>
      <c r="E4448" s="444" t="s">
        <v>14</v>
      </c>
      <c r="F4448" s="444" t="s">
        <v>1277</v>
      </c>
      <c r="G4448" s="473" t="s">
        <v>2019</v>
      </c>
      <c r="H4448" s="473"/>
      <c r="I4448" s="339" t="s">
        <v>1050</v>
      </c>
      <c r="J4448" s="340">
        <v>1.72E-2</v>
      </c>
      <c r="K4448" s="341">
        <v>20.079999999999998</v>
      </c>
      <c r="L4448" s="341">
        <v>0.34</v>
      </c>
      <c r="M4448" s="346"/>
    </row>
    <row r="4449" spans="2:13" outlineLevel="1" x14ac:dyDescent="0.2">
      <c r="B4449" s="345"/>
      <c r="C4449" s="491"/>
      <c r="D4449" s="469"/>
      <c r="E4449" s="469"/>
      <c r="F4449" s="469"/>
      <c r="G4449" s="469" t="s">
        <v>1917</v>
      </c>
      <c r="H4449" s="470">
        <v>0.16179689999999999</v>
      </c>
      <c r="I4449" s="469" t="s">
        <v>1918</v>
      </c>
      <c r="J4449" s="470">
        <v>0.18</v>
      </c>
      <c r="K4449" s="469" t="s">
        <v>1919</v>
      </c>
      <c r="L4449" s="470">
        <v>0.34</v>
      </c>
      <c r="M4449" s="346"/>
    </row>
    <row r="4450" spans="2:13" ht="13.5" outlineLevel="1" thickBot="1" x14ac:dyDescent="0.25">
      <c r="B4450" s="345"/>
      <c r="C4450" s="491"/>
      <c r="D4450" s="469"/>
      <c r="E4450" s="469"/>
      <c r="F4450" s="469"/>
      <c r="G4450" s="469" t="s">
        <v>1920</v>
      </c>
      <c r="H4450" s="470">
        <v>7.0000000000000007E-2</v>
      </c>
      <c r="I4450" s="469"/>
      <c r="J4450" s="471" t="s">
        <v>1921</v>
      </c>
      <c r="K4450" s="471"/>
      <c r="L4450" s="470">
        <v>0.41</v>
      </c>
      <c r="M4450" s="346"/>
    </row>
    <row r="4451" spans="2:13" ht="13.5" outlineLevel="1" thickTop="1" x14ac:dyDescent="0.2">
      <c r="B4451" s="345"/>
      <c r="C4451" s="492"/>
      <c r="D4451" s="338"/>
      <c r="E4451" s="338"/>
      <c r="F4451" s="338"/>
      <c r="G4451" s="338"/>
      <c r="H4451" s="338"/>
      <c r="I4451" s="338"/>
      <c r="J4451" s="338"/>
      <c r="K4451" s="338"/>
      <c r="L4451" s="338"/>
      <c r="M4451" s="346"/>
    </row>
    <row r="4452" spans="2:13" ht="15" outlineLevel="1" x14ac:dyDescent="0.2">
      <c r="B4452" s="345"/>
      <c r="C4452" s="488"/>
      <c r="D4452" s="462" t="s">
        <v>1</v>
      </c>
      <c r="E4452" s="461" t="s">
        <v>2</v>
      </c>
      <c r="F4452" s="461" t="s">
        <v>3</v>
      </c>
      <c r="G4452" s="463" t="s">
        <v>1900</v>
      </c>
      <c r="H4452" s="463"/>
      <c r="I4452" s="464" t="s">
        <v>4</v>
      </c>
      <c r="J4452" s="462" t="s">
        <v>5</v>
      </c>
      <c r="K4452" s="462" t="s">
        <v>6</v>
      </c>
      <c r="L4452" s="462" t="s">
        <v>7</v>
      </c>
      <c r="M4452" s="346"/>
    </row>
    <row r="4453" spans="2:13" ht="25.5" outlineLevel="1" x14ac:dyDescent="0.2">
      <c r="B4453" s="345"/>
      <c r="C4453" s="489" t="s">
        <v>1901</v>
      </c>
      <c r="D4453" s="465" t="s">
        <v>2771</v>
      </c>
      <c r="E4453" s="443" t="s">
        <v>14</v>
      </c>
      <c r="F4453" s="443" t="s">
        <v>2772</v>
      </c>
      <c r="G4453" s="466" t="s">
        <v>1916</v>
      </c>
      <c r="H4453" s="466"/>
      <c r="I4453" s="332" t="s">
        <v>1050</v>
      </c>
      <c r="J4453" s="333">
        <v>1</v>
      </c>
      <c r="K4453" s="334">
        <v>0.05</v>
      </c>
      <c r="L4453" s="334">
        <v>0.05</v>
      </c>
      <c r="M4453" s="346"/>
    </row>
    <row r="4454" spans="2:13" outlineLevel="1" x14ac:dyDescent="0.2">
      <c r="B4454" s="345"/>
      <c r="C4454" s="493" t="s">
        <v>1991</v>
      </c>
      <c r="D4454" s="472" t="s">
        <v>2773</v>
      </c>
      <c r="E4454" s="444" t="s">
        <v>14</v>
      </c>
      <c r="F4454" s="444" t="s">
        <v>1441</v>
      </c>
      <c r="G4454" s="473" t="s">
        <v>2019</v>
      </c>
      <c r="H4454" s="473"/>
      <c r="I4454" s="339" t="s">
        <v>1050</v>
      </c>
      <c r="J4454" s="340">
        <v>4.1000000000000003E-3</v>
      </c>
      <c r="K4454" s="341">
        <v>14.39</v>
      </c>
      <c r="L4454" s="341">
        <v>0.05</v>
      </c>
      <c r="M4454" s="346"/>
    </row>
    <row r="4455" spans="2:13" outlineLevel="1" x14ac:dyDescent="0.2">
      <c r="B4455" s="345"/>
      <c r="C4455" s="491"/>
      <c r="D4455" s="469"/>
      <c r="E4455" s="469"/>
      <c r="F4455" s="469"/>
      <c r="G4455" s="469" t="s">
        <v>1917</v>
      </c>
      <c r="H4455" s="470">
        <v>2.3793700000000001E-2</v>
      </c>
      <c r="I4455" s="469" t="s">
        <v>1918</v>
      </c>
      <c r="J4455" s="470">
        <v>0.03</v>
      </c>
      <c r="K4455" s="469" t="s">
        <v>1919</v>
      </c>
      <c r="L4455" s="470">
        <v>0.05</v>
      </c>
      <c r="M4455" s="346"/>
    </row>
    <row r="4456" spans="2:13" ht="13.5" outlineLevel="1" thickBot="1" x14ac:dyDescent="0.25">
      <c r="B4456" s="345"/>
      <c r="C4456" s="491"/>
      <c r="D4456" s="469"/>
      <c r="E4456" s="469"/>
      <c r="F4456" s="469"/>
      <c r="G4456" s="469" t="s">
        <v>1920</v>
      </c>
      <c r="H4456" s="470">
        <v>0.01</v>
      </c>
      <c r="I4456" s="469"/>
      <c r="J4456" s="471" t="s">
        <v>1921</v>
      </c>
      <c r="K4456" s="471"/>
      <c r="L4456" s="470">
        <v>0.06</v>
      </c>
      <c r="M4456" s="346"/>
    </row>
    <row r="4457" spans="2:13" ht="13.5" outlineLevel="1" thickTop="1" x14ac:dyDescent="0.2">
      <c r="B4457" s="345"/>
      <c r="C4457" s="492"/>
      <c r="D4457" s="338"/>
      <c r="E4457" s="338"/>
      <c r="F4457" s="338"/>
      <c r="G4457" s="338"/>
      <c r="H4457" s="338"/>
      <c r="I4457" s="338"/>
      <c r="J4457" s="338"/>
      <c r="K4457" s="338"/>
      <c r="L4457" s="338"/>
      <c r="M4457" s="346"/>
    </row>
    <row r="4458" spans="2:13" ht="15" outlineLevel="1" x14ac:dyDescent="0.2">
      <c r="B4458" s="345"/>
      <c r="C4458" s="488"/>
      <c r="D4458" s="462" t="s">
        <v>1</v>
      </c>
      <c r="E4458" s="461" t="s">
        <v>2</v>
      </c>
      <c r="F4458" s="461" t="s">
        <v>3</v>
      </c>
      <c r="G4458" s="463" t="s">
        <v>1900</v>
      </c>
      <c r="H4458" s="463"/>
      <c r="I4458" s="464" t="s">
        <v>4</v>
      </c>
      <c r="J4458" s="462" t="s">
        <v>5</v>
      </c>
      <c r="K4458" s="462" t="s">
        <v>6</v>
      </c>
      <c r="L4458" s="462" t="s">
        <v>7</v>
      </c>
      <c r="M4458" s="346"/>
    </row>
    <row r="4459" spans="2:13" ht="25.5" outlineLevel="1" x14ac:dyDescent="0.2">
      <c r="B4459" s="345"/>
      <c r="C4459" s="489" t="s">
        <v>1901</v>
      </c>
      <c r="D4459" s="465" t="s">
        <v>2774</v>
      </c>
      <c r="E4459" s="443" t="s">
        <v>14</v>
      </c>
      <c r="F4459" s="443" t="s">
        <v>2775</v>
      </c>
      <c r="G4459" s="466" t="s">
        <v>1916</v>
      </c>
      <c r="H4459" s="466"/>
      <c r="I4459" s="332" t="s">
        <v>1050</v>
      </c>
      <c r="J4459" s="333">
        <v>1</v>
      </c>
      <c r="K4459" s="334">
        <v>0.22</v>
      </c>
      <c r="L4459" s="334">
        <v>0.22</v>
      </c>
      <c r="M4459" s="346"/>
    </row>
    <row r="4460" spans="2:13" outlineLevel="1" x14ac:dyDescent="0.2">
      <c r="B4460" s="345"/>
      <c r="C4460" s="493" t="s">
        <v>1991</v>
      </c>
      <c r="D4460" s="472" t="s">
        <v>1587</v>
      </c>
      <c r="E4460" s="444" t="s">
        <v>14</v>
      </c>
      <c r="F4460" s="444" t="s">
        <v>1588</v>
      </c>
      <c r="G4460" s="473" t="s">
        <v>2019</v>
      </c>
      <c r="H4460" s="473"/>
      <c r="I4460" s="339" t="s">
        <v>1050</v>
      </c>
      <c r="J4460" s="340">
        <v>1.2E-2</v>
      </c>
      <c r="K4460" s="341">
        <v>18.61</v>
      </c>
      <c r="L4460" s="341">
        <v>0.22</v>
      </c>
      <c r="M4460" s="346"/>
    </row>
    <row r="4461" spans="2:13" outlineLevel="1" x14ac:dyDescent="0.2">
      <c r="B4461" s="345"/>
      <c r="C4461" s="491"/>
      <c r="D4461" s="469"/>
      <c r="E4461" s="469"/>
      <c r="F4461" s="469"/>
      <c r="G4461" s="469" t="s">
        <v>1917</v>
      </c>
      <c r="H4461" s="470">
        <v>0.1046921</v>
      </c>
      <c r="I4461" s="469" t="s">
        <v>1918</v>
      </c>
      <c r="J4461" s="470">
        <v>0.12</v>
      </c>
      <c r="K4461" s="469" t="s">
        <v>1919</v>
      </c>
      <c r="L4461" s="470">
        <v>0.22</v>
      </c>
      <c r="M4461" s="346"/>
    </row>
    <row r="4462" spans="2:13" ht="13.5" outlineLevel="1" thickBot="1" x14ac:dyDescent="0.25">
      <c r="B4462" s="345"/>
      <c r="C4462" s="491"/>
      <c r="D4462" s="469"/>
      <c r="E4462" s="469"/>
      <c r="F4462" s="469"/>
      <c r="G4462" s="469" t="s">
        <v>1920</v>
      </c>
      <c r="H4462" s="470">
        <v>0.04</v>
      </c>
      <c r="I4462" s="469"/>
      <c r="J4462" s="471" t="s">
        <v>1921</v>
      </c>
      <c r="K4462" s="471"/>
      <c r="L4462" s="470">
        <v>0.26</v>
      </c>
      <c r="M4462" s="346"/>
    </row>
    <row r="4463" spans="2:13" ht="13.5" outlineLevel="1" thickTop="1" x14ac:dyDescent="0.2">
      <c r="B4463" s="345"/>
      <c r="C4463" s="492"/>
      <c r="D4463" s="338"/>
      <c r="E4463" s="338"/>
      <c r="F4463" s="338"/>
      <c r="G4463" s="338"/>
      <c r="H4463" s="338"/>
      <c r="I4463" s="338"/>
      <c r="J4463" s="338"/>
      <c r="K4463" s="338"/>
      <c r="L4463" s="338"/>
      <c r="M4463" s="346"/>
    </row>
    <row r="4464" spans="2:13" ht="15" outlineLevel="1" x14ac:dyDescent="0.2">
      <c r="B4464" s="345"/>
      <c r="C4464" s="488"/>
      <c r="D4464" s="462" t="s">
        <v>1</v>
      </c>
      <c r="E4464" s="461" t="s">
        <v>2</v>
      </c>
      <c r="F4464" s="461" t="s">
        <v>3</v>
      </c>
      <c r="G4464" s="463" t="s">
        <v>1900</v>
      </c>
      <c r="H4464" s="463"/>
      <c r="I4464" s="464" t="s">
        <v>4</v>
      </c>
      <c r="J4464" s="462" t="s">
        <v>5</v>
      </c>
      <c r="K4464" s="462" t="s">
        <v>6</v>
      </c>
      <c r="L4464" s="462" t="s">
        <v>7</v>
      </c>
      <c r="M4464" s="346"/>
    </row>
    <row r="4465" spans="2:13" ht="25.5" outlineLevel="1" x14ac:dyDescent="0.2">
      <c r="B4465" s="345"/>
      <c r="C4465" s="489" t="s">
        <v>1901</v>
      </c>
      <c r="D4465" s="465" t="s">
        <v>2776</v>
      </c>
      <c r="E4465" s="443" t="s">
        <v>14</v>
      </c>
      <c r="F4465" s="443" t="s">
        <v>2777</v>
      </c>
      <c r="G4465" s="466" t="s">
        <v>1916</v>
      </c>
      <c r="H4465" s="466"/>
      <c r="I4465" s="332" t="s">
        <v>1050</v>
      </c>
      <c r="J4465" s="333">
        <v>1</v>
      </c>
      <c r="K4465" s="334">
        <v>0.24</v>
      </c>
      <c r="L4465" s="334">
        <v>0.24</v>
      </c>
      <c r="M4465" s="346"/>
    </row>
    <row r="4466" spans="2:13" outlineLevel="1" x14ac:dyDescent="0.2">
      <c r="B4466" s="345"/>
      <c r="C4466" s="493" t="s">
        <v>1991</v>
      </c>
      <c r="D4466" s="472" t="s">
        <v>2778</v>
      </c>
      <c r="E4466" s="444" t="s">
        <v>14</v>
      </c>
      <c r="F4466" s="444" t="s">
        <v>1349</v>
      </c>
      <c r="G4466" s="473" t="s">
        <v>2019</v>
      </c>
      <c r="H4466" s="473"/>
      <c r="I4466" s="339" t="s">
        <v>1050</v>
      </c>
      <c r="J4466" s="340">
        <v>1.2E-2</v>
      </c>
      <c r="K4466" s="341">
        <v>20.079999999999998</v>
      </c>
      <c r="L4466" s="341">
        <v>0.24</v>
      </c>
      <c r="M4466" s="346"/>
    </row>
    <row r="4467" spans="2:13" outlineLevel="1" x14ac:dyDescent="0.2">
      <c r="B4467" s="345"/>
      <c r="C4467" s="491"/>
      <c r="D4467" s="469"/>
      <c r="E4467" s="469"/>
      <c r="F4467" s="469"/>
      <c r="G4467" s="469" t="s">
        <v>1917</v>
      </c>
      <c r="H4467" s="470">
        <v>0.11420959999999999</v>
      </c>
      <c r="I4467" s="469" t="s">
        <v>1918</v>
      </c>
      <c r="J4467" s="470">
        <v>0.13</v>
      </c>
      <c r="K4467" s="469" t="s">
        <v>1919</v>
      </c>
      <c r="L4467" s="470">
        <v>0.24</v>
      </c>
      <c r="M4467" s="346"/>
    </row>
    <row r="4468" spans="2:13" ht="13.5" outlineLevel="1" thickBot="1" x14ac:dyDescent="0.25">
      <c r="B4468" s="345"/>
      <c r="C4468" s="491"/>
      <c r="D4468" s="469"/>
      <c r="E4468" s="469"/>
      <c r="F4468" s="469"/>
      <c r="G4468" s="469" t="s">
        <v>1920</v>
      </c>
      <c r="H4468" s="470">
        <v>0.05</v>
      </c>
      <c r="I4468" s="469"/>
      <c r="J4468" s="471" t="s">
        <v>1921</v>
      </c>
      <c r="K4468" s="471"/>
      <c r="L4468" s="470">
        <v>0.28999999999999998</v>
      </c>
      <c r="M4468" s="346"/>
    </row>
    <row r="4469" spans="2:13" ht="13.5" outlineLevel="1" thickTop="1" x14ac:dyDescent="0.2">
      <c r="B4469" s="345"/>
      <c r="C4469" s="492"/>
      <c r="D4469" s="338"/>
      <c r="E4469" s="338"/>
      <c r="F4469" s="338"/>
      <c r="G4469" s="338"/>
      <c r="H4469" s="338"/>
      <c r="I4469" s="338"/>
      <c r="J4469" s="338"/>
      <c r="K4469" s="338"/>
      <c r="L4469" s="338"/>
      <c r="M4469" s="346"/>
    </row>
    <row r="4470" spans="2:13" ht="15" outlineLevel="1" x14ac:dyDescent="0.2">
      <c r="B4470" s="345"/>
      <c r="C4470" s="488"/>
      <c r="D4470" s="462" t="s">
        <v>1</v>
      </c>
      <c r="E4470" s="461" t="s">
        <v>2</v>
      </c>
      <c r="F4470" s="461" t="s">
        <v>3</v>
      </c>
      <c r="G4470" s="463" t="s">
        <v>1900</v>
      </c>
      <c r="H4470" s="463"/>
      <c r="I4470" s="464" t="s">
        <v>4</v>
      </c>
      <c r="J4470" s="462" t="s">
        <v>5</v>
      </c>
      <c r="K4470" s="462" t="s">
        <v>6</v>
      </c>
      <c r="L4470" s="462" t="s">
        <v>7</v>
      </c>
      <c r="M4470" s="346"/>
    </row>
    <row r="4471" spans="2:13" ht="25.5" outlineLevel="1" x14ac:dyDescent="0.2">
      <c r="B4471" s="345"/>
      <c r="C4471" s="489" t="s">
        <v>1901</v>
      </c>
      <c r="D4471" s="465" t="s">
        <v>2779</v>
      </c>
      <c r="E4471" s="443" t="s">
        <v>14</v>
      </c>
      <c r="F4471" s="443" t="s">
        <v>2780</v>
      </c>
      <c r="G4471" s="466" t="s">
        <v>1916</v>
      </c>
      <c r="H4471" s="466"/>
      <c r="I4471" s="332" t="s">
        <v>1050</v>
      </c>
      <c r="J4471" s="333">
        <v>1</v>
      </c>
      <c r="K4471" s="334">
        <v>0.48</v>
      </c>
      <c r="L4471" s="334">
        <v>0.48</v>
      </c>
      <c r="M4471" s="346"/>
    </row>
    <row r="4472" spans="2:13" outlineLevel="1" x14ac:dyDescent="0.2">
      <c r="B4472" s="345"/>
      <c r="C4472" s="493" t="s">
        <v>1991</v>
      </c>
      <c r="D4472" s="472" t="s">
        <v>1591</v>
      </c>
      <c r="E4472" s="444" t="s">
        <v>14</v>
      </c>
      <c r="F4472" s="444" t="s">
        <v>1592</v>
      </c>
      <c r="G4472" s="473" t="s">
        <v>2019</v>
      </c>
      <c r="H4472" s="473"/>
      <c r="I4472" s="339" t="s">
        <v>1050</v>
      </c>
      <c r="J4472" s="340">
        <v>2.24E-2</v>
      </c>
      <c r="K4472" s="341">
        <v>21.47</v>
      </c>
      <c r="L4472" s="341">
        <v>0.48</v>
      </c>
      <c r="M4472" s="346"/>
    </row>
    <row r="4473" spans="2:13" outlineLevel="1" x14ac:dyDescent="0.2">
      <c r="B4473" s="345"/>
      <c r="C4473" s="491"/>
      <c r="D4473" s="469"/>
      <c r="E4473" s="469"/>
      <c r="F4473" s="469"/>
      <c r="G4473" s="469" t="s">
        <v>1917</v>
      </c>
      <c r="H4473" s="470">
        <v>0.22841910000000001</v>
      </c>
      <c r="I4473" s="469" t="s">
        <v>1918</v>
      </c>
      <c r="J4473" s="470">
        <v>0.25</v>
      </c>
      <c r="K4473" s="469" t="s">
        <v>1919</v>
      </c>
      <c r="L4473" s="470">
        <v>0.48</v>
      </c>
      <c r="M4473" s="346"/>
    </row>
    <row r="4474" spans="2:13" ht="13.5" outlineLevel="1" thickBot="1" x14ac:dyDescent="0.25">
      <c r="B4474" s="345"/>
      <c r="C4474" s="491"/>
      <c r="D4474" s="469"/>
      <c r="E4474" s="469"/>
      <c r="F4474" s="469"/>
      <c r="G4474" s="469" t="s">
        <v>1920</v>
      </c>
      <c r="H4474" s="470">
        <v>0.1</v>
      </c>
      <c r="I4474" s="469"/>
      <c r="J4474" s="471" t="s">
        <v>1921</v>
      </c>
      <c r="K4474" s="471"/>
      <c r="L4474" s="470">
        <v>0.57999999999999996</v>
      </c>
      <c r="M4474" s="346"/>
    </row>
    <row r="4475" spans="2:13" ht="13.5" outlineLevel="1" thickTop="1" x14ac:dyDescent="0.2">
      <c r="B4475" s="345"/>
      <c r="C4475" s="492"/>
      <c r="D4475" s="338"/>
      <c r="E4475" s="338"/>
      <c r="F4475" s="338"/>
      <c r="G4475" s="338"/>
      <c r="H4475" s="338"/>
      <c r="I4475" s="338"/>
      <c r="J4475" s="338"/>
      <c r="K4475" s="338"/>
      <c r="L4475" s="338"/>
      <c r="M4475" s="346"/>
    </row>
    <row r="4476" spans="2:13" ht="15" outlineLevel="1" x14ac:dyDescent="0.2">
      <c r="B4476" s="345"/>
      <c r="C4476" s="488"/>
      <c r="D4476" s="462" t="s">
        <v>1</v>
      </c>
      <c r="E4476" s="461" t="s">
        <v>2</v>
      </c>
      <c r="F4476" s="461" t="s">
        <v>3</v>
      </c>
      <c r="G4476" s="463" t="s">
        <v>1900</v>
      </c>
      <c r="H4476" s="463"/>
      <c r="I4476" s="464" t="s">
        <v>4</v>
      </c>
      <c r="J4476" s="462" t="s">
        <v>5</v>
      </c>
      <c r="K4476" s="462" t="s">
        <v>6</v>
      </c>
      <c r="L4476" s="462" t="s">
        <v>7</v>
      </c>
      <c r="M4476" s="346"/>
    </row>
    <row r="4477" spans="2:13" ht="25.5" outlineLevel="1" x14ac:dyDescent="0.2">
      <c r="B4477" s="345"/>
      <c r="C4477" s="489" t="s">
        <v>1901</v>
      </c>
      <c r="D4477" s="465" t="s">
        <v>2781</v>
      </c>
      <c r="E4477" s="443" t="s">
        <v>14</v>
      </c>
      <c r="F4477" s="443" t="s">
        <v>2782</v>
      </c>
      <c r="G4477" s="466" t="s">
        <v>1916</v>
      </c>
      <c r="H4477" s="466"/>
      <c r="I4477" s="332" t="s">
        <v>1050</v>
      </c>
      <c r="J4477" s="333">
        <v>1</v>
      </c>
      <c r="K4477" s="334">
        <v>0.13</v>
      </c>
      <c r="L4477" s="334">
        <v>0.13</v>
      </c>
      <c r="M4477" s="346"/>
    </row>
    <row r="4478" spans="2:13" outlineLevel="1" x14ac:dyDescent="0.2">
      <c r="B4478" s="345"/>
      <c r="C4478" s="493" t="s">
        <v>1991</v>
      </c>
      <c r="D4478" s="472" t="s">
        <v>2783</v>
      </c>
      <c r="E4478" s="444" t="s">
        <v>14</v>
      </c>
      <c r="F4478" s="444" t="s">
        <v>1229</v>
      </c>
      <c r="G4478" s="473" t="s">
        <v>2019</v>
      </c>
      <c r="H4478" s="473"/>
      <c r="I4478" s="339" t="s">
        <v>1050</v>
      </c>
      <c r="J4478" s="340">
        <v>9.4000000000000004E-3</v>
      </c>
      <c r="K4478" s="341">
        <v>14.77</v>
      </c>
      <c r="L4478" s="341">
        <v>0.13</v>
      </c>
      <c r="M4478" s="346"/>
    </row>
    <row r="4479" spans="2:13" outlineLevel="1" x14ac:dyDescent="0.2">
      <c r="B4479" s="345"/>
      <c r="C4479" s="491"/>
      <c r="D4479" s="469"/>
      <c r="E4479" s="469"/>
      <c r="F4479" s="469"/>
      <c r="G4479" s="469" t="s">
        <v>1917</v>
      </c>
      <c r="H4479" s="470">
        <v>6.1863500000000002E-2</v>
      </c>
      <c r="I4479" s="469" t="s">
        <v>1918</v>
      </c>
      <c r="J4479" s="470">
        <v>7.0000000000000007E-2</v>
      </c>
      <c r="K4479" s="469" t="s">
        <v>1919</v>
      </c>
      <c r="L4479" s="470">
        <v>0.13</v>
      </c>
      <c r="M4479" s="346"/>
    </row>
    <row r="4480" spans="2:13" ht="13.5" outlineLevel="1" thickBot="1" x14ac:dyDescent="0.25">
      <c r="B4480" s="345"/>
      <c r="C4480" s="491"/>
      <c r="D4480" s="469"/>
      <c r="E4480" s="469"/>
      <c r="F4480" s="469"/>
      <c r="G4480" s="469" t="s">
        <v>1920</v>
      </c>
      <c r="H4480" s="470">
        <v>0.02</v>
      </c>
      <c r="I4480" s="469"/>
      <c r="J4480" s="471" t="s">
        <v>1921</v>
      </c>
      <c r="K4480" s="471"/>
      <c r="L4480" s="470">
        <v>0.15</v>
      </c>
      <c r="M4480" s="346"/>
    </row>
    <row r="4481" spans="2:13" ht="13.5" outlineLevel="1" thickTop="1" x14ac:dyDescent="0.2">
      <c r="B4481" s="345"/>
      <c r="C4481" s="492"/>
      <c r="D4481" s="338"/>
      <c r="E4481" s="338"/>
      <c r="F4481" s="338"/>
      <c r="G4481" s="338"/>
      <c r="H4481" s="338"/>
      <c r="I4481" s="338"/>
      <c r="J4481" s="338"/>
      <c r="K4481" s="338"/>
      <c r="L4481" s="338"/>
      <c r="M4481" s="346"/>
    </row>
    <row r="4482" spans="2:13" ht="15" outlineLevel="1" x14ac:dyDescent="0.2">
      <c r="B4482" s="345"/>
      <c r="C4482" s="488"/>
      <c r="D4482" s="462" t="s">
        <v>1</v>
      </c>
      <c r="E4482" s="461" t="s">
        <v>2</v>
      </c>
      <c r="F4482" s="461" t="s">
        <v>3</v>
      </c>
      <c r="G4482" s="463" t="s">
        <v>1900</v>
      </c>
      <c r="H4482" s="463"/>
      <c r="I4482" s="464" t="s">
        <v>4</v>
      </c>
      <c r="J4482" s="462" t="s">
        <v>5</v>
      </c>
      <c r="K4482" s="462" t="s">
        <v>6</v>
      </c>
      <c r="L4482" s="462" t="s">
        <v>7</v>
      </c>
      <c r="M4482" s="346"/>
    </row>
    <row r="4483" spans="2:13" ht="25.5" outlineLevel="1" x14ac:dyDescent="0.2">
      <c r="B4483" s="345"/>
      <c r="C4483" s="489" t="s">
        <v>1901</v>
      </c>
      <c r="D4483" s="465" t="s">
        <v>2784</v>
      </c>
      <c r="E4483" s="443" t="s">
        <v>14</v>
      </c>
      <c r="F4483" s="443" t="s">
        <v>2785</v>
      </c>
      <c r="G4483" s="466" t="s">
        <v>1916</v>
      </c>
      <c r="H4483" s="466"/>
      <c r="I4483" s="332" t="s">
        <v>1050</v>
      </c>
      <c r="J4483" s="333">
        <v>1</v>
      </c>
      <c r="K4483" s="334">
        <v>0.06</v>
      </c>
      <c r="L4483" s="334">
        <v>0.06</v>
      </c>
      <c r="M4483" s="346"/>
    </row>
    <row r="4484" spans="2:13" outlineLevel="1" x14ac:dyDescent="0.2">
      <c r="B4484" s="345"/>
      <c r="C4484" s="493" t="s">
        <v>1991</v>
      </c>
      <c r="D4484" s="472" t="s">
        <v>2786</v>
      </c>
      <c r="E4484" s="444" t="s">
        <v>14</v>
      </c>
      <c r="F4484" s="444" t="s">
        <v>1351</v>
      </c>
      <c r="G4484" s="473" t="s">
        <v>2019</v>
      </c>
      <c r="H4484" s="473"/>
      <c r="I4484" s="339" t="s">
        <v>1050</v>
      </c>
      <c r="J4484" s="340">
        <v>4.1000000000000003E-3</v>
      </c>
      <c r="K4484" s="341">
        <v>15.56</v>
      </c>
      <c r="L4484" s="341">
        <v>0.06</v>
      </c>
      <c r="M4484" s="346"/>
    </row>
    <row r="4485" spans="2:13" outlineLevel="1" x14ac:dyDescent="0.2">
      <c r="B4485" s="345"/>
      <c r="C4485" s="491"/>
      <c r="D4485" s="469"/>
      <c r="E4485" s="469"/>
      <c r="F4485" s="469"/>
      <c r="G4485" s="469" t="s">
        <v>1917</v>
      </c>
      <c r="H4485" s="470">
        <v>2.8552399999999999E-2</v>
      </c>
      <c r="I4485" s="469" t="s">
        <v>1918</v>
      </c>
      <c r="J4485" s="470">
        <v>0.03</v>
      </c>
      <c r="K4485" s="469" t="s">
        <v>1919</v>
      </c>
      <c r="L4485" s="470">
        <v>0.06</v>
      </c>
      <c r="M4485" s="346"/>
    </row>
    <row r="4486" spans="2:13" ht="13.5" outlineLevel="1" thickBot="1" x14ac:dyDescent="0.25">
      <c r="B4486" s="345"/>
      <c r="C4486" s="491"/>
      <c r="D4486" s="469"/>
      <c r="E4486" s="469"/>
      <c r="F4486" s="469"/>
      <c r="G4486" s="469" t="s">
        <v>1920</v>
      </c>
      <c r="H4486" s="470">
        <v>0.01</v>
      </c>
      <c r="I4486" s="469"/>
      <c r="J4486" s="471" t="s">
        <v>1921</v>
      </c>
      <c r="K4486" s="471"/>
      <c r="L4486" s="470">
        <v>7.0000000000000007E-2</v>
      </c>
      <c r="M4486" s="346"/>
    </row>
    <row r="4487" spans="2:13" ht="13.5" outlineLevel="1" thickTop="1" x14ac:dyDescent="0.2">
      <c r="B4487" s="345"/>
      <c r="C4487" s="492"/>
      <c r="D4487" s="338"/>
      <c r="E4487" s="338"/>
      <c r="F4487" s="338"/>
      <c r="G4487" s="338"/>
      <c r="H4487" s="338"/>
      <c r="I4487" s="338"/>
      <c r="J4487" s="338"/>
      <c r="K4487" s="338"/>
      <c r="L4487" s="338"/>
      <c r="M4487" s="346"/>
    </row>
    <row r="4488" spans="2:13" ht="15" outlineLevel="1" x14ac:dyDescent="0.2">
      <c r="B4488" s="345"/>
      <c r="C4488" s="488"/>
      <c r="D4488" s="462" t="s">
        <v>1</v>
      </c>
      <c r="E4488" s="461" t="s">
        <v>2</v>
      </c>
      <c r="F4488" s="461" t="s">
        <v>3</v>
      </c>
      <c r="G4488" s="463" t="s">
        <v>1900</v>
      </c>
      <c r="H4488" s="463"/>
      <c r="I4488" s="464" t="s">
        <v>4</v>
      </c>
      <c r="J4488" s="462" t="s">
        <v>5</v>
      </c>
      <c r="K4488" s="462" t="s">
        <v>6</v>
      </c>
      <c r="L4488" s="462" t="s">
        <v>7</v>
      </c>
      <c r="M4488" s="346"/>
    </row>
    <row r="4489" spans="2:13" ht="25.5" outlineLevel="1" x14ac:dyDescent="0.2">
      <c r="B4489" s="345"/>
      <c r="C4489" s="489" t="s">
        <v>1901</v>
      </c>
      <c r="D4489" s="465" t="s">
        <v>2787</v>
      </c>
      <c r="E4489" s="443" t="s">
        <v>14</v>
      </c>
      <c r="F4489" s="443" t="s">
        <v>2788</v>
      </c>
      <c r="G4489" s="466" t="s">
        <v>1916</v>
      </c>
      <c r="H4489" s="466"/>
      <c r="I4489" s="332" t="s">
        <v>1050</v>
      </c>
      <c r="J4489" s="333">
        <v>1</v>
      </c>
      <c r="K4489" s="334">
        <v>0.06</v>
      </c>
      <c r="L4489" s="334">
        <v>0.06</v>
      </c>
      <c r="M4489" s="346"/>
    </row>
    <row r="4490" spans="2:13" outlineLevel="1" x14ac:dyDescent="0.2">
      <c r="B4490" s="345"/>
      <c r="C4490" s="493" t="s">
        <v>1991</v>
      </c>
      <c r="D4490" s="472" t="s">
        <v>1603</v>
      </c>
      <c r="E4490" s="444" t="s">
        <v>14</v>
      </c>
      <c r="F4490" s="444" t="s">
        <v>1604</v>
      </c>
      <c r="G4490" s="473" t="s">
        <v>2019</v>
      </c>
      <c r="H4490" s="473"/>
      <c r="I4490" s="339" t="s">
        <v>1050</v>
      </c>
      <c r="J4490" s="340">
        <v>4.1000000000000003E-3</v>
      </c>
      <c r="K4490" s="341">
        <v>16.510000000000002</v>
      </c>
      <c r="L4490" s="341">
        <v>0.06</v>
      </c>
      <c r="M4490" s="346"/>
    </row>
    <row r="4491" spans="2:13" outlineLevel="1" x14ac:dyDescent="0.2">
      <c r="B4491" s="345"/>
      <c r="C4491" s="491"/>
      <c r="D4491" s="469"/>
      <c r="E4491" s="469"/>
      <c r="F4491" s="469"/>
      <c r="G4491" s="469" t="s">
        <v>1917</v>
      </c>
      <c r="H4491" s="470">
        <v>2.8552399999999999E-2</v>
      </c>
      <c r="I4491" s="469" t="s">
        <v>1918</v>
      </c>
      <c r="J4491" s="470">
        <v>0.03</v>
      </c>
      <c r="K4491" s="469" t="s">
        <v>1919</v>
      </c>
      <c r="L4491" s="470">
        <v>0.06</v>
      </c>
      <c r="M4491" s="346"/>
    </row>
    <row r="4492" spans="2:13" ht="13.5" outlineLevel="1" thickBot="1" x14ac:dyDescent="0.25">
      <c r="B4492" s="345"/>
      <c r="C4492" s="491"/>
      <c r="D4492" s="469"/>
      <c r="E4492" s="469"/>
      <c r="F4492" s="469"/>
      <c r="G4492" s="469" t="s">
        <v>1920</v>
      </c>
      <c r="H4492" s="470">
        <v>0.01</v>
      </c>
      <c r="I4492" s="469"/>
      <c r="J4492" s="471" t="s">
        <v>1921</v>
      </c>
      <c r="K4492" s="471"/>
      <c r="L4492" s="470">
        <v>7.0000000000000007E-2</v>
      </c>
      <c r="M4492" s="346"/>
    </row>
    <row r="4493" spans="2:13" ht="13.5" outlineLevel="1" thickTop="1" x14ac:dyDescent="0.2">
      <c r="B4493" s="345"/>
      <c r="C4493" s="492"/>
      <c r="D4493" s="338"/>
      <c r="E4493" s="338"/>
      <c r="F4493" s="338"/>
      <c r="G4493" s="338"/>
      <c r="H4493" s="338"/>
      <c r="I4493" s="338"/>
      <c r="J4493" s="338"/>
      <c r="K4493" s="338"/>
      <c r="L4493" s="338"/>
      <c r="M4493" s="346"/>
    </row>
    <row r="4494" spans="2:13" ht="15" outlineLevel="1" x14ac:dyDescent="0.2">
      <c r="B4494" s="345"/>
      <c r="C4494" s="488"/>
      <c r="D4494" s="462" t="s">
        <v>1</v>
      </c>
      <c r="E4494" s="461" t="s">
        <v>2</v>
      </c>
      <c r="F4494" s="461" t="s">
        <v>3</v>
      </c>
      <c r="G4494" s="463" t="s">
        <v>1900</v>
      </c>
      <c r="H4494" s="463"/>
      <c r="I4494" s="464" t="s">
        <v>4</v>
      </c>
      <c r="J4494" s="462" t="s">
        <v>5</v>
      </c>
      <c r="K4494" s="462" t="s">
        <v>6</v>
      </c>
      <c r="L4494" s="462" t="s">
        <v>7</v>
      </c>
      <c r="M4494" s="346"/>
    </row>
    <row r="4495" spans="2:13" ht="25.5" outlineLevel="1" x14ac:dyDescent="0.2">
      <c r="B4495" s="345"/>
      <c r="C4495" s="489" t="s">
        <v>1901</v>
      </c>
      <c r="D4495" s="465" t="s">
        <v>2789</v>
      </c>
      <c r="E4495" s="443" t="s">
        <v>14</v>
      </c>
      <c r="F4495" s="443" t="s">
        <v>2790</v>
      </c>
      <c r="G4495" s="466" t="s">
        <v>1916</v>
      </c>
      <c r="H4495" s="466"/>
      <c r="I4495" s="332" t="s">
        <v>1050</v>
      </c>
      <c r="J4495" s="333">
        <v>1</v>
      </c>
      <c r="K4495" s="334">
        <v>0.2</v>
      </c>
      <c r="L4495" s="334">
        <v>0.2</v>
      </c>
      <c r="M4495" s="346"/>
    </row>
    <row r="4496" spans="2:13" outlineLevel="1" x14ac:dyDescent="0.2">
      <c r="B4496" s="345"/>
      <c r="C4496" s="493" t="s">
        <v>1991</v>
      </c>
      <c r="D4496" s="472" t="s">
        <v>2791</v>
      </c>
      <c r="E4496" s="444" t="s">
        <v>14</v>
      </c>
      <c r="F4496" s="444" t="s">
        <v>1497</v>
      </c>
      <c r="G4496" s="473" t="s">
        <v>2019</v>
      </c>
      <c r="H4496" s="473"/>
      <c r="I4496" s="339" t="s">
        <v>1050</v>
      </c>
      <c r="J4496" s="340">
        <v>1.3299999999999999E-2</v>
      </c>
      <c r="K4496" s="341">
        <v>15.23</v>
      </c>
      <c r="L4496" s="341">
        <v>0.2</v>
      </c>
      <c r="M4496" s="346"/>
    </row>
    <row r="4497" spans="2:13" outlineLevel="1" x14ac:dyDescent="0.2">
      <c r="B4497" s="345"/>
      <c r="C4497" s="491"/>
      <c r="D4497" s="469"/>
      <c r="E4497" s="469"/>
      <c r="F4497" s="469"/>
      <c r="G4497" s="469" t="s">
        <v>1917</v>
      </c>
      <c r="H4497" s="470">
        <v>9.5174599999999998E-2</v>
      </c>
      <c r="I4497" s="469" t="s">
        <v>1918</v>
      </c>
      <c r="J4497" s="470">
        <v>0.1</v>
      </c>
      <c r="K4497" s="469" t="s">
        <v>1919</v>
      </c>
      <c r="L4497" s="470">
        <v>0.2</v>
      </c>
      <c r="M4497" s="346"/>
    </row>
    <row r="4498" spans="2:13" ht="13.5" outlineLevel="1" thickBot="1" x14ac:dyDescent="0.25">
      <c r="B4498" s="345"/>
      <c r="C4498" s="491"/>
      <c r="D4498" s="469"/>
      <c r="E4498" s="469"/>
      <c r="F4498" s="469"/>
      <c r="G4498" s="469" t="s">
        <v>1920</v>
      </c>
      <c r="H4498" s="470">
        <v>0.04</v>
      </c>
      <c r="I4498" s="469"/>
      <c r="J4498" s="471" t="s">
        <v>1921</v>
      </c>
      <c r="K4498" s="471"/>
      <c r="L4498" s="470">
        <v>0.24</v>
      </c>
      <c r="M4498" s="346"/>
    </row>
    <row r="4499" spans="2:13" ht="13.5" outlineLevel="1" thickTop="1" x14ac:dyDescent="0.2">
      <c r="B4499" s="345"/>
      <c r="C4499" s="492"/>
      <c r="D4499" s="338"/>
      <c r="E4499" s="338"/>
      <c r="F4499" s="338"/>
      <c r="G4499" s="338"/>
      <c r="H4499" s="338"/>
      <c r="I4499" s="338"/>
      <c r="J4499" s="338"/>
      <c r="K4499" s="338"/>
      <c r="L4499" s="338"/>
      <c r="M4499" s="346"/>
    </row>
    <row r="4500" spans="2:13" ht="15" outlineLevel="1" x14ac:dyDescent="0.2">
      <c r="B4500" s="345"/>
      <c r="C4500" s="488"/>
      <c r="D4500" s="462" t="s">
        <v>1</v>
      </c>
      <c r="E4500" s="461" t="s">
        <v>2</v>
      </c>
      <c r="F4500" s="461" t="s">
        <v>3</v>
      </c>
      <c r="G4500" s="463" t="s">
        <v>1900</v>
      </c>
      <c r="H4500" s="463"/>
      <c r="I4500" s="464" t="s">
        <v>4</v>
      </c>
      <c r="J4500" s="462" t="s">
        <v>5</v>
      </c>
      <c r="K4500" s="462" t="s">
        <v>6</v>
      </c>
      <c r="L4500" s="462" t="s">
        <v>7</v>
      </c>
      <c r="M4500" s="346"/>
    </row>
    <row r="4501" spans="2:13" ht="25.5" outlineLevel="1" x14ac:dyDescent="0.2">
      <c r="B4501" s="345"/>
      <c r="C4501" s="489" t="s">
        <v>1901</v>
      </c>
      <c r="D4501" s="465" t="s">
        <v>2792</v>
      </c>
      <c r="E4501" s="443" t="s">
        <v>14</v>
      </c>
      <c r="F4501" s="443" t="s">
        <v>2793</v>
      </c>
      <c r="G4501" s="466" t="s">
        <v>1916</v>
      </c>
      <c r="H4501" s="466"/>
      <c r="I4501" s="332" t="s">
        <v>1050</v>
      </c>
      <c r="J4501" s="333">
        <v>1</v>
      </c>
      <c r="K4501" s="334">
        <v>0.09</v>
      </c>
      <c r="L4501" s="334">
        <v>0.09</v>
      </c>
      <c r="M4501" s="346"/>
    </row>
    <row r="4502" spans="2:13" outlineLevel="1" x14ac:dyDescent="0.2">
      <c r="B4502" s="345"/>
      <c r="C4502" s="493" t="s">
        <v>1991</v>
      </c>
      <c r="D4502" s="472" t="s">
        <v>2794</v>
      </c>
      <c r="E4502" s="444" t="s">
        <v>14</v>
      </c>
      <c r="F4502" s="444" t="s">
        <v>1262</v>
      </c>
      <c r="G4502" s="473" t="s">
        <v>2019</v>
      </c>
      <c r="H4502" s="473"/>
      <c r="I4502" s="339" t="s">
        <v>1050</v>
      </c>
      <c r="J4502" s="340">
        <v>6.7000000000000002E-3</v>
      </c>
      <c r="K4502" s="341">
        <v>14.37</v>
      </c>
      <c r="L4502" s="341">
        <v>0.09</v>
      </c>
      <c r="M4502" s="346"/>
    </row>
    <row r="4503" spans="2:13" outlineLevel="1" x14ac:dyDescent="0.2">
      <c r="B4503" s="345"/>
      <c r="C4503" s="491"/>
      <c r="D4503" s="469"/>
      <c r="E4503" s="469"/>
      <c r="F4503" s="469"/>
      <c r="G4503" s="469" t="s">
        <v>1917</v>
      </c>
      <c r="H4503" s="470">
        <v>4.2828600000000001E-2</v>
      </c>
      <c r="I4503" s="469" t="s">
        <v>1918</v>
      </c>
      <c r="J4503" s="470">
        <v>0.05</v>
      </c>
      <c r="K4503" s="469" t="s">
        <v>1919</v>
      </c>
      <c r="L4503" s="470">
        <v>0.09</v>
      </c>
      <c r="M4503" s="346"/>
    </row>
    <row r="4504" spans="2:13" ht="13.5" outlineLevel="1" thickBot="1" x14ac:dyDescent="0.25">
      <c r="B4504" s="345"/>
      <c r="C4504" s="491"/>
      <c r="D4504" s="469"/>
      <c r="E4504" s="469"/>
      <c r="F4504" s="469"/>
      <c r="G4504" s="469" t="s">
        <v>1920</v>
      </c>
      <c r="H4504" s="470">
        <v>0.02</v>
      </c>
      <c r="I4504" s="469"/>
      <c r="J4504" s="471" t="s">
        <v>1921</v>
      </c>
      <c r="K4504" s="471"/>
      <c r="L4504" s="470">
        <v>0.11</v>
      </c>
      <c r="M4504" s="346"/>
    </row>
    <row r="4505" spans="2:13" ht="13.5" outlineLevel="1" thickTop="1" x14ac:dyDescent="0.2">
      <c r="B4505" s="345"/>
      <c r="C4505" s="492"/>
      <c r="D4505" s="338"/>
      <c r="E4505" s="338"/>
      <c r="F4505" s="338"/>
      <c r="G4505" s="338"/>
      <c r="H4505" s="338"/>
      <c r="I4505" s="338"/>
      <c r="J4505" s="338"/>
      <c r="K4505" s="338"/>
      <c r="L4505" s="338"/>
      <c r="M4505" s="346"/>
    </row>
    <row r="4506" spans="2:13" ht="15" outlineLevel="1" x14ac:dyDescent="0.2">
      <c r="B4506" s="345"/>
      <c r="C4506" s="488"/>
      <c r="D4506" s="462" t="s">
        <v>1</v>
      </c>
      <c r="E4506" s="461" t="s">
        <v>2</v>
      </c>
      <c r="F4506" s="461" t="s">
        <v>3</v>
      </c>
      <c r="G4506" s="463" t="s">
        <v>1900</v>
      </c>
      <c r="H4506" s="463"/>
      <c r="I4506" s="464" t="s">
        <v>4</v>
      </c>
      <c r="J4506" s="462" t="s">
        <v>5</v>
      </c>
      <c r="K4506" s="462" t="s">
        <v>6</v>
      </c>
      <c r="L4506" s="462" t="s">
        <v>7</v>
      </c>
      <c r="M4506" s="346"/>
    </row>
    <row r="4507" spans="2:13" ht="25.5" outlineLevel="1" x14ac:dyDescent="0.2">
      <c r="B4507" s="345"/>
      <c r="C4507" s="489" t="s">
        <v>1901</v>
      </c>
      <c r="D4507" s="465" t="s">
        <v>2795</v>
      </c>
      <c r="E4507" s="443" t="s">
        <v>14</v>
      </c>
      <c r="F4507" s="443" t="s">
        <v>2796</v>
      </c>
      <c r="G4507" s="466" t="s">
        <v>1916</v>
      </c>
      <c r="H4507" s="466"/>
      <c r="I4507" s="332" t="s">
        <v>1050</v>
      </c>
      <c r="J4507" s="333">
        <v>1</v>
      </c>
      <c r="K4507" s="334">
        <v>0.18</v>
      </c>
      <c r="L4507" s="334">
        <v>0.18</v>
      </c>
      <c r="M4507" s="346"/>
    </row>
    <row r="4508" spans="2:13" outlineLevel="1" x14ac:dyDescent="0.2">
      <c r="B4508" s="345"/>
      <c r="C4508" s="493" t="s">
        <v>1991</v>
      </c>
      <c r="D4508" s="472" t="s">
        <v>2797</v>
      </c>
      <c r="E4508" s="444" t="s">
        <v>14</v>
      </c>
      <c r="F4508" s="444" t="s">
        <v>1424</v>
      </c>
      <c r="G4508" s="473" t="s">
        <v>2019</v>
      </c>
      <c r="H4508" s="473"/>
      <c r="I4508" s="339" t="s">
        <v>1050</v>
      </c>
      <c r="J4508" s="340">
        <v>9.4000000000000004E-3</v>
      </c>
      <c r="K4508" s="341">
        <v>20.079999999999998</v>
      </c>
      <c r="L4508" s="341">
        <v>0.18</v>
      </c>
      <c r="M4508" s="346"/>
    </row>
    <row r="4509" spans="2:13" outlineLevel="1" x14ac:dyDescent="0.2">
      <c r="B4509" s="345"/>
      <c r="C4509" s="491"/>
      <c r="D4509" s="469"/>
      <c r="E4509" s="469"/>
      <c r="F4509" s="469"/>
      <c r="G4509" s="469" t="s">
        <v>1917</v>
      </c>
      <c r="H4509" s="470">
        <v>8.5657200000000003E-2</v>
      </c>
      <c r="I4509" s="469" t="s">
        <v>1918</v>
      </c>
      <c r="J4509" s="470">
        <v>0.09</v>
      </c>
      <c r="K4509" s="469" t="s">
        <v>1919</v>
      </c>
      <c r="L4509" s="470">
        <v>0.18</v>
      </c>
      <c r="M4509" s="346"/>
    </row>
    <row r="4510" spans="2:13" ht="13.5" outlineLevel="1" thickBot="1" x14ac:dyDescent="0.25">
      <c r="B4510" s="345"/>
      <c r="C4510" s="491"/>
      <c r="D4510" s="469"/>
      <c r="E4510" s="469"/>
      <c r="F4510" s="469"/>
      <c r="G4510" s="469" t="s">
        <v>1920</v>
      </c>
      <c r="H4510" s="470">
        <v>0.04</v>
      </c>
      <c r="I4510" s="469"/>
      <c r="J4510" s="471" t="s">
        <v>1921</v>
      </c>
      <c r="K4510" s="471"/>
      <c r="L4510" s="470">
        <v>0.22</v>
      </c>
      <c r="M4510" s="346"/>
    </row>
    <row r="4511" spans="2:13" ht="13.5" outlineLevel="1" thickTop="1" x14ac:dyDescent="0.2">
      <c r="B4511" s="345"/>
      <c r="C4511" s="492"/>
      <c r="D4511" s="338"/>
      <c r="E4511" s="338"/>
      <c r="F4511" s="338"/>
      <c r="G4511" s="338"/>
      <c r="H4511" s="338"/>
      <c r="I4511" s="338"/>
      <c r="J4511" s="338"/>
      <c r="K4511" s="338"/>
      <c r="L4511" s="338"/>
      <c r="M4511" s="346"/>
    </row>
    <row r="4512" spans="2:13" ht="15" outlineLevel="1" x14ac:dyDescent="0.2">
      <c r="B4512" s="345"/>
      <c r="C4512" s="488"/>
      <c r="D4512" s="462" t="s">
        <v>1</v>
      </c>
      <c r="E4512" s="461" t="s">
        <v>2</v>
      </c>
      <c r="F4512" s="461" t="s">
        <v>3</v>
      </c>
      <c r="G4512" s="463" t="s">
        <v>1900</v>
      </c>
      <c r="H4512" s="463"/>
      <c r="I4512" s="464" t="s">
        <v>4</v>
      </c>
      <c r="J4512" s="462" t="s">
        <v>5</v>
      </c>
      <c r="K4512" s="462" t="s">
        <v>6</v>
      </c>
      <c r="L4512" s="462" t="s">
        <v>7</v>
      </c>
      <c r="M4512" s="346"/>
    </row>
    <row r="4513" spans="2:13" ht="25.5" outlineLevel="1" x14ac:dyDescent="0.2">
      <c r="B4513" s="345"/>
      <c r="C4513" s="489" t="s">
        <v>1901</v>
      </c>
      <c r="D4513" s="465" t="s">
        <v>2798</v>
      </c>
      <c r="E4513" s="443" t="s">
        <v>14</v>
      </c>
      <c r="F4513" s="443" t="s">
        <v>2799</v>
      </c>
      <c r="G4513" s="466" t="s">
        <v>1916</v>
      </c>
      <c r="H4513" s="466"/>
      <c r="I4513" s="332" t="s">
        <v>1050</v>
      </c>
      <c r="J4513" s="333">
        <v>1</v>
      </c>
      <c r="K4513" s="334">
        <v>0.2</v>
      </c>
      <c r="L4513" s="334">
        <v>0.2</v>
      </c>
      <c r="M4513" s="346"/>
    </row>
    <row r="4514" spans="2:13" outlineLevel="1" x14ac:dyDescent="0.2">
      <c r="B4514" s="345"/>
      <c r="C4514" s="493" t="s">
        <v>1991</v>
      </c>
      <c r="D4514" s="472" t="s">
        <v>1725</v>
      </c>
      <c r="E4514" s="444" t="s">
        <v>14</v>
      </c>
      <c r="F4514" s="444" t="s">
        <v>1726</v>
      </c>
      <c r="G4514" s="473" t="s">
        <v>2019</v>
      </c>
      <c r="H4514" s="473"/>
      <c r="I4514" s="339" t="s">
        <v>1050</v>
      </c>
      <c r="J4514" s="340">
        <v>1.3299999999999999E-2</v>
      </c>
      <c r="K4514" s="341">
        <v>15.23</v>
      </c>
      <c r="L4514" s="341">
        <v>0.2</v>
      </c>
      <c r="M4514" s="346"/>
    </row>
    <row r="4515" spans="2:13" outlineLevel="1" x14ac:dyDescent="0.2">
      <c r="B4515" s="345"/>
      <c r="C4515" s="491"/>
      <c r="D4515" s="469"/>
      <c r="E4515" s="469"/>
      <c r="F4515" s="469"/>
      <c r="G4515" s="469" t="s">
        <v>1917</v>
      </c>
      <c r="H4515" s="470">
        <v>9.5174599999999998E-2</v>
      </c>
      <c r="I4515" s="469" t="s">
        <v>1918</v>
      </c>
      <c r="J4515" s="470">
        <v>0.1</v>
      </c>
      <c r="K4515" s="469" t="s">
        <v>1919</v>
      </c>
      <c r="L4515" s="470">
        <v>0.2</v>
      </c>
      <c r="M4515" s="346"/>
    </row>
    <row r="4516" spans="2:13" ht="13.5" outlineLevel="1" thickBot="1" x14ac:dyDescent="0.25">
      <c r="B4516" s="345"/>
      <c r="C4516" s="491"/>
      <c r="D4516" s="469"/>
      <c r="E4516" s="469"/>
      <c r="F4516" s="469"/>
      <c r="G4516" s="469" t="s">
        <v>1920</v>
      </c>
      <c r="H4516" s="470">
        <v>0.04</v>
      </c>
      <c r="I4516" s="469"/>
      <c r="J4516" s="471" t="s">
        <v>1921</v>
      </c>
      <c r="K4516" s="471"/>
      <c r="L4516" s="470">
        <v>0.24</v>
      </c>
      <c r="M4516" s="346"/>
    </row>
    <row r="4517" spans="2:13" ht="13.5" outlineLevel="1" thickTop="1" x14ac:dyDescent="0.2">
      <c r="B4517" s="345"/>
      <c r="C4517" s="492"/>
      <c r="D4517" s="338"/>
      <c r="E4517" s="338"/>
      <c r="F4517" s="338"/>
      <c r="G4517" s="338"/>
      <c r="H4517" s="338"/>
      <c r="I4517" s="338"/>
      <c r="J4517" s="338"/>
      <c r="K4517" s="338"/>
      <c r="L4517" s="338"/>
      <c r="M4517" s="346"/>
    </row>
    <row r="4518" spans="2:13" ht="15" outlineLevel="1" x14ac:dyDescent="0.2">
      <c r="B4518" s="345"/>
      <c r="C4518" s="488"/>
      <c r="D4518" s="462" t="s">
        <v>1</v>
      </c>
      <c r="E4518" s="461" t="s">
        <v>2</v>
      </c>
      <c r="F4518" s="461" t="s">
        <v>3</v>
      </c>
      <c r="G4518" s="463" t="s">
        <v>1900</v>
      </c>
      <c r="H4518" s="463"/>
      <c r="I4518" s="464" t="s">
        <v>4</v>
      </c>
      <c r="J4518" s="462" t="s">
        <v>5</v>
      </c>
      <c r="K4518" s="462" t="s">
        <v>6</v>
      </c>
      <c r="L4518" s="462" t="s">
        <v>7</v>
      </c>
      <c r="M4518" s="346"/>
    </row>
    <row r="4519" spans="2:13" ht="25.5" outlineLevel="1" x14ac:dyDescent="0.2">
      <c r="B4519" s="345"/>
      <c r="C4519" s="489" t="s">
        <v>1901</v>
      </c>
      <c r="D4519" s="465" t="s">
        <v>2800</v>
      </c>
      <c r="E4519" s="443" t="s">
        <v>14</v>
      </c>
      <c r="F4519" s="443" t="s">
        <v>2801</v>
      </c>
      <c r="G4519" s="466" t="s">
        <v>1916</v>
      </c>
      <c r="H4519" s="466"/>
      <c r="I4519" s="332" t="s">
        <v>1050</v>
      </c>
      <c r="J4519" s="333">
        <v>1</v>
      </c>
      <c r="K4519" s="334">
        <v>0.2</v>
      </c>
      <c r="L4519" s="334">
        <v>0.2</v>
      </c>
      <c r="M4519" s="346"/>
    </row>
    <row r="4520" spans="2:13" outlineLevel="1" x14ac:dyDescent="0.2">
      <c r="B4520" s="345"/>
      <c r="C4520" s="493" t="s">
        <v>1991</v>
      </c>
      <c r="D4520" s="472" t="s">
        <v>2802</v>
      </c>
      <c r="E4520" s="444" t="s">
        <v>14</v>
      </c>
      <c r="F4520" s="444" t="s">
        <v>1440</v>
      </c>
      <c r="G4520" s="473" t="s">
        <v>2019</v>
      </c>
      <c r="H4520" s="473"/>
      <c r="I4520" s="339" t="s">
        <v>1050</v>
      </c>
      <c r="J4520" s="340">
        <v>1.3299999999999999E-2</v>
      </c>
      <c r="K4520" s="341">
        <v>15.23</v>
      </c>
      <c r="L4520" s="341">
        <v>0.2</v>
      </c>
      <c r="M4520" s="346"/>
    </row>
    <row r="4521" spans="2:13" outlineLevel="1" x14ac:dyDescent="0.2">
      <c r="B4521" s="345"/>
      <c r="C4521" s="491"/>
      <c r="D4521" s="469"/>
      <c r="E4521" s="469"/>
      <c r="F4521" s="469"/>
      <c r="G4521" s="469" t="s">
        <v>1917</v>
      </c>
      <c r="H4521" s="470">
        <v>9.5174599999999998E-2</v>
      </c>
      <c r="I4521" s="469" t="s">
        <v>1918</v>
      </c>
      <c r="J4521" s="470">
        <v>0.1</v>
      </c>
      <c r="K4521" s="469" t="s">
        <v>1919</v>
      </c>
      <c r="L4521" s="470">
        <v>0.2</v>
      </c>
      <c r="M4521" s="346"/>
    </row>
    <row r="4522" spans="2:13" ht="13.5" outlineLevel="1" thickBot="1" x14ac:dyDescent="0.25">
      <c r="B4522" s="345"/>
      <c r="C4522" s="491"/>
      <c r="D4522" s="469"/>
      <c r="E4522" s="469"/>
      <c r="F4522" s="469"/>
      <c r="G4522" s="469" t="s">
        <v>1920</v>
      </c>
      <c r="H4522" s="470">
        <v>0.04</v>
      </c>
      <c r="I4522" s="469"/>
      <c r="J4522" s="471" t="s">
        <v>1921</v>
      </c>
      <c r="K4522" s="471"/>
      <c r="L4522" s="470">
        <v>0.24</v>
      </c>
      <c r="M4522" s="346"/>
    </row>
    <row r="4523" spans="2:13" ht="13.5" outlineLevel="1" thickTop="1" x14ac:dyDescent="0.2">
      <c r="B4523" s="345"/>
      <c r="C4523" s="492"/>
      <c r="D4523" s="338"/>
      <c r="E4523" s="338"/>
      <c r="F4523" s="338"/>
      <c r="G4523" s="338"/>
      <c r="H4523" s="338"/>
      <c r="I4523" s="338"/>
      <c r="J4523" s="338"/>
      <c r="K4523" s="338"/>
      <c r="L4523" s="338"/>
      <c r="M4523" s="346"/>
    </row>
    <row r="4524" spans="2:13" ht="15" outlineLevel="1" x14ac:dyDescent="0.2">
      <c r="B4524" s="345"/>
      <c r="C4524" s="488"/>
      <c r="D4524" s="462" t="s">
        <v>1</v>
      </c>
      <c r="E4524" s="461" t="s">
        <v>2</v>
      </c>
      <c r="F4524" s="461" t="s">
        <v>3</v>
      </c>
      <c r="G4524" s="463" t="s">
        <v>1900</v>
      </c>
      <c r="H4524" s="463"/>
      <c r="I4524" s="464" t="s">
        <v>4</v>
      </c>
      <c r="J4524" s="462" t="s">
        <v>5</v>
      </c>
      <c r="K4524" s="462" t="s">
        <v>6</v>
      </c>
      <c r="L4524" s="462" t="s">
        <v>7</v>
      </c>
      <c r="M4524" s="346"/>
    </row>
    <row r="4525" spans="2:13" ht="25.5" outlineLevel="1" x14ac:dyDescent="0.2">
      <c r="B4525" s="345"/>
      <c r="C4525" s="489" t="s">
        <v>1901</v>
      </c>
      <c r="D4525" s="465" t="s">
        <v>2803</v>
      </c>
      <c r="E4525" s="443" t="s">
        <v>14</v>
      </c>
      <c r="F4525" s="443" t="s">
        <v>2804</v>
      </c>
      <c r="G4525" s="466" t="s">
        <v>1916</v>
      </c>
      <c r="H4525" s="466"/>
      <c r="I4525" s="332" t="s">
        <v>1050</v>
      </c>
      <c r="J4525" s="333">
        <v>1</v>
      </c>
      <c r="K4525" s="334">
        <v>0.1</v>
      </c>
      <c r="L4525" s="334">
        <v>0.1</v>
      </c>
      <c r="M4525" s="346"/>
    </row>
    <row r="4526" spans="2:13" outlineLevel="1" x14ac:dyDescent="0.2">
      <c r="B4526" s="345"/>
      <c r="C4526" s="493" t="s">
        <v>1991</v>
      </c>
      <c r="D4526" s="472" t="s">
        <v>2805</v>
      </c>
      <c r="E4526" s="444" t="s">
        <v>14</v>
      </c>
      <c r="F4526" s="444" t="s">
        <v>1368</v>
      </c>
      <c r="G4526" s="473" t="s">
        <v>2019</v>
      </c>
      <c r="H4526" s="473"/>
      <c r="I4526" s="339" t="s">
        <v>1050</v>
      </c>
      <c r="J4526" s="340">
        <v>6.7000000000000002E-3</v>
      </c>
      <c r="K4526" s="341">
        <v>15.67</v>
      </c>
      <c r="L4526" s="341">
        <v>0.1</v>
      </c>
      <c r="M4526" s="346"/>
    </row>
    <row r="4527" spans="2:13" outlineLevel="1" x14ac:dyDescent="0.2">
      <c r="B4527" s="345"/>
      <c r="C4527" s="491"/>
      <c r="D4527" s="469"/>
      <c r="E4527" s="469"/>
      <c r="F4527" s="469"/>
      <c r="G4527" s="469" t="s">
        <v>1917</v>
      </c>
      <c r="H4527" s="470">
        <v>4.7587299999999999E-2</v>
      </c>
      <c r="I4527" s="469" t="s">
        <v>1918</v>
      </c>
      <c r="J4527" s="470">
        <v>0.05</v>
      </c>
      <c r="K4527" s="469" t="s">
        <v>1919</v>
      </c>
      <c r="L4527" s="470">
        <v>0.1</v>
      </c>
      <c r="M4527" s="346"/>
    </row>
    <row r="4528" spans="2:13" ht="13.5" outlineLevel="1" thickBot="1" x14ac:dyDescent="0.25">
      <c r="B4528" s="345"/>
      <c r="C4528" s="491"/>
      <c r="D4528" s="469"/>
      <c r="E4528" s="469"/>
      <c r="F4528" s="469"/>
      <c r="G4528" s="469" t="s">
        <v>1920</v>
      </c>
      <c r="H4528" s="470">
        <v>0.02</v>
      </c>
      <c r="I4528" s="469"/>
      <c r="J4528" s="471" t="s">
        <v>1921</v>
      </c>
      <c r="K4528" s="471"/>
      <c r="L4528" s="470">
        <v>0.12</v>
      </c>
      <c r="M4528" s="346"/>
    </row>
    <row r="4529" spans="2:13" ht="13.5" outlineLevel="1" thickTop="1" x14ac:dyDescent="0.2">
      <c r="B4529" s="345"/>
      <c r="C4529" s="492"/>
      <c r="D4529" s="338"/>
      <c r="E4529" s="338"/>
      <c r="F4529" s="338"/>
      <c r="G4529" s="338"/>
      <c r="H4529" s="338"/>
      <c r="I4529" s="338"/>
      <c r="J4529" s="338"/>
      <c r="K4529" s="338"/>
      <c r="L4529" s="338"/>
      <c r="M4529" s="346"/>
    </row>
    <row r="4530" spans="2:13" ht="15" outlineLevel="1" x14ac:dyDescent="0.2">
      <c r="B4530" s="345"/>
      <c r="C4530" s="488"/>
      <c r="D4530" s="462" t="s">
        <v>1</v>
      </c>
      <c r="E4530" s="461" t="s">
        <v>2</v>
      </c>
      <c r="F4530" s="461" t="s">
        <v>3</v>
      </c>
      <c r="G4530" s="463" t="s">
        <v>1900</v>
      </c>
      <c r="H4530" s="463"/>
      <c r="I4530" s="464" t="s">
        <v>4</v>
      </c>
      <c r="J4530" s="462" t="s">
        <v>5</v>
      </c>
      <c r="K4530" s="462" t="s">
        <v>6</v>
      </c>
      <c r="L4530" s="462" t="s">
        <v>7</v>
      </c>
      <c r="M4530" s="346"/>
    </row>
    <row r="4531" spans="2:13" ht="25.5" outlineLevel="1" x14ac:dyDescent="0.2">
      <c r="B4531" s="345"/>
      <c r="C4531" s="489" t="s">
        <v>1901</v>
      </c>
      <c r="D4531" s="465" t="s">
        <v>2806</v>
      </c>
      <c r="E4531" s="443" t="s">
        <v>14</v>
      </c>
      <c r="F4531" s="443" t="s">
        <v>2807</v>
      </c>
      <c r="G4531" s="466" t="s">
        <v>1916</v>
      </c>
      <c r="H4531" s="466"/>
      <c r="I4531" s="332" t="s">
        <v>1050</v>
      </c>
      <c r="J4531" s="333">
        <v>1</v>
      </c>
      <c r="K4531" s="334">
        <v>0.15</v>
      </c>
      <c r="L4531" s="334">
        <v>0.15</v>
      </c>
      <c r="M4531" s="346"/>
    </row>
    <row r="4532" spans="2:13" outlineLevel="1" x14ac:dyDescent="0.2">
      <c r="B4532" s="345"/>
      <c r="C4532" s="493" t="s">
        <v>1991</v>
      </c>
      <c r="D4532" s="472" t="s">
        <v>1567</v>
      </c>
      <c r="E4532" s="444" t="s">
        <v>14</v>
      </c>
      <c r="F4532" s="444" t="s">
        <v>1568</v>
      </c>
      <c r="G4532" s="473" t="s">
        <v>2019</v>
      </c>
      <c r="H4532" s="473"/>
      <c r="I4532" s="339" t="s">
        <v>1050</v>
      </c>
      <c r="J4532" s="340">
        <v>6.7000000000000002E-3</v>
      </c>
      <c r="K4532" s="341">
        <v>22.85</v>
      </c>
      <c r="L4532" s="341">
        <v>0.15</v>
      </c>
      <c r="M4532" s="346"/>
    </row>
    <row r="4533" spans="2:13" outlineLevel="1" x14ac:dyDescent="0.2">
      <c r="B4533" s="345"/>
      <c r="C4533" s="491"/>
      <c r="D4533" s="469"/>
      <c r="E4533" s="469"/>
      <c r="F4533" s="469"/>
      <c r="G4533" s="469" t="s">
        <v>1917</v>
      </c>
      <c r="H4533" s="470">
        <v>7.1381E-2</v>
      </c>
      <c r="I4533" s="469" t="s">
        <v>1918</v>
      </c>
      <c r="J4533" s="470">
        <v>0.08</v>
      </c>
      <c r="K4533" s="469" t="s">
        <v>1919</v>
      </c>
      <c r="L4533" s="470">
        <v>0.15</v>
      </c>
      <c r="M4533" s="346"/>
    </row>
    <row r="4534" spans="2:13" ht="13.5" outlineLevel="1" thickBot="1" x14ac:dyDescent="0.25">
      <c r="B4534" s="345"/>
      <c r="C4534" s="491"/>
      <c r="D4534" s="469"/>
      <c r="E4534" s="469"/>
      <c r="F4534" s="469"/>
      <c r="G4534" s="469" t="s">
        <v>1920</v>
      </c>
      <c r="H4534" s="470">
        <v>0.03</v>
      </c>
      <c r="I4534" s="469"/>
      <c r="J4534" s="471" t="s">
        <v>1921</v>
      </c>
      <c r="K4534" s="471"/>
      <c r="L4534" s="470">
        <v>0.18</v>
      </c>
      <c r="M4534" s="346"/>
    </row>
    <row r="4535" spans="2:13" ht="13.5" outlineLevel="1" thickTop="1" x14ac:dyDescent="0.2">
      <c r="B4535" s="345"/>
      <c r="C4535" s="492"/>
      <c r="D4535" s="338"/>
      <c r="E4535" s="338"/>
      <c r="F4535" s="338"/>
      <c r="G4535" s="338"/>
      <c r="H4535" s="338"/>
      <c r="I4535" s="338"/>
      <c r="J4535" s="338"/>
      <c r="K4535" s="338"/>
      <c r="L4535" s="338"/>
      <c r="M4535" s="346"/>
    </row>
    <row r="4536" spans="2:13" ht="15" outlineLevel="1" x14ac:dyDescent="0.2">
      <c r="B4536" s="345"/>
      <c r="C4536" s="488"/>
      <c r="D4536" s="462" t="s">
        <v>1</v>
      </c>
      <c r="E4536" s="461" t="s">
        <v>2</v>
      </c>
      <c r="F4536" s="461" t="s">
        <v>3</v>
      </c>
      <c r="G4536" s="463" t="s">
        <v>1900</v>
      </c>
      <c r="H4536" s="463"/>
      <c r="I4536" s="464" t="s">
        <v>4</v>
      </c>
      <c r="J4536" s="462" t="s">
        <v>5</v>
      </c>
      <c r="K4536" s="462" t="s">
        <v>6</v>
      </c>
      <c r="L4536" s="462" t="s">
        <v>7</v>
      </c>
      <c r="M4536" s="346"/>
    </row>
    <row r="4537" spans="2:13" ht="25.5" outlineLevel="1" x14ac:dyDescent="0.2">
      <c r="B4537" s="345"/>
      <c r="C4537" s="489" t="s">
        <v>1901</v>
      </c>
      <c r="D4537" s="465" t="s">
        <v>2808</v>
      </c>
      <c r="E4537" s="443" t="s">
        <v>14</v>
      </c>
      <c r="F4537" s="443" t="s">
        <v>2809</v>
      </c>
      <c r="G4537" s="466" t="s">
        <v>1916</v>
      </c>
      <c r="H4537" s="466"/>
      <c r="I4537" s="332" t="s">
        <v>1050</v>
      </c>
      <c r="J4537" s="333">
        <v>1</v>
      </c>
      <c r="K4537" s="334">
        <v>0.14000000000000001</v>
      </c>
      <c r="L4537" s="334">
        <v>0.14000000000000001</v>
      </c>
      <c r="M4537" s="346"/>
    </row>
    <row r="4538" spans="2:13" outlineLevel="1" x14ac:dyDescent="0.2">
      <c r="B4538" s="345"/>
      <c r="C4538" s="493" t="s">
        <v>1991</v>
      </c>
      <c r="D4538" s="472" t="s">
        <v>2810</v>
      </c>
      <c r="E4538" s="444" t="s">
        <v>14</v>
      </c>
      <c r="F4538" s="444" t="s">
        <v>1355</v>
      </c>
      <c r="G4538" s="473" t="s">
        <v>2019</v>
      </c>
      <c r="H4538" s="473"/>
      <c r="I4538" s="339" t="s">
        <v>1050</v>
      </c>
      <c r="J4538" s="340">
        <v>9.4000000000000004E-3</v>
      </c>
      <c r="K4538" s="341">
        <v>15.27</v>
      </c>
      <c r="L4538" s="341">
        <v>0.14000000000000001</v>
      </c>
      <c r="M4538" s="346"/>
    </row>
    <row r="4539" spans="2:13" outlineLevel="1" x14ac:dyDescent="0.2">
      <c r="B4539" s="345"/>
      <c r="C4539" s="491"/>
      <c r="D4539" s="469"/>
      <c r="E4539" s="469"/>
      <c r="F4539" s="469"/>
      <c r="G4539" s="469" t="s">
        <v>1917</v>
      </c>
      <c r="H4539" s="470">
        <v>6.6622299999999995E-2</v>
      </c>
      <c r="I4539" s="469" t="s">
        <v>1918</v>
      </c>
      <c r="J4539" s="470">
        <v>7.0000000000000007E-2</v>
      </c>
      <c r="K4539" s="469" t="s">
        <v>1919</v>
      </c>
      <c r="L4539" s="470">
        <v>0.14000000000000001</v>
      </c>
      <c r="M4539" s="346"/>
    </row>
    <row r="4540" spans="2:13" ht="13.5" outlineLevel="1" thickBot="1" x14ac:dyDescent="0.25">
      <c r="B4540" s="345"/>
      <c r="C4540" s="491"/>
      <c r="D4540" s="469"/>
      <c r="E4540" s="469"/>
      <c r="F4540" s="469"/>
      <c r="G4540" s="469" t="s">
        <v>1920</v>
      </c>
      <c r="H4540" s="470">
        <v>0.03</v>
      </c>
      <c r="I4540" s="469"/>
      <c r="J4540" s="471" t="s">
        <v>1921</v>
      </c>
      <c r="K4540" s="471"/>
      <c r="L4540" s="470">
        <v>0.17</v>
      </c>
      <c r="M4540" s="346"/>
    </row>
    <row r="4541" spans="2:13" ht="13.5" outlineLevel="1" thickTop="1" x14ac:dyDescent="0.2">
      <c r="B4541" s="345"/>
      <c r="C4541" s="492"/>
      <c r="D4541" s="338"/>
      <c r="E4541" s="338"/>
      <c r="F4541" s="338"/>
      <c r="G4541" s="338"/>
      <c r="H4541" s="338"/>
      <c r="I4541" s="338"/>
      <c r="J4541" s="338"/>
      <c r="K4541" s="338"/>
      <c r="L4541" s="338"/>
      <c r="M4541" s="346"/>
    </row>
    <row r="4542" spans="2:13" ht="15" outlineLevel="1" x14ac:dyDescent="0.2">
      <c r="B4542" s="345"/>
      <c r="C4542" s="488"/>
      <c r="D4542" s="462" t="s">
        <v>1</v>
      </c>
      <c r="E4542" s="461" t="s">
        <v>2</v>
      </c>
      <c r="F4542" s="461" t="s">
        <v>3</v>
      </c>
      <c r="G4542" s="463" t="s">
        <v>1900</v>
      </c>
      <c r="H4542" s="463"/>
      <c r="I4542" s="464" t="s">
        <v>4</v>
      </c>
      <c r="J4542" s="462" t="s">
        <v>5</v>
      </c>
      <c r="K4542" s="462" t="s">
        <v>6</v>
      </c>
      <c r="L4542" s="462" t="s">
        <v>7</v>
      </c>
      <c r="M4542" s="346"/>
    </row>
    <row r="4543" spans="2:13" ht="25.5" outlineLevel="1" x14ac:dyDescent="0.2">
      <c r="B4543" s="345"/>
      <c r="C4543" s="489" t="s">
        <v>1901</v>
      </c>
      <c r="D4543" s="465" t="s">
        <v>2811</v>
      </c>
      <c r="E4543" s="443" t="s">
        <v>14</v>
      </c>
      <c r="F4543" s="443" t="s">
        <v>2812</v>
      </c>
      <c r="G4543" s="466" t="s">
        <v>1916</v>
      </c>
      <c r="H4543" s="466"/>
      <c r="I4543" s="332" t="s">
        <v>1050</v>
      </c>
      <c r="J4543" s="333">
        <v>1</v>
      </c>
      <c r="K4543" s="334">
        <v>0.11</v>
      </c>
      <c r="L4543" s="334">
        <v>0.11</v>
      </c>
      <c r="M4543" s="346"/>
    </row>
    <row r="4544" spans="2:13" outlineLevel="1" x14ac:dyDescent="0.2">
      <c r="B4544" s="345"/>
      <c r="C4544" s="493" t="s">
        <v>1991</v>
      </c>
      <c r="D4544" s="472" t="s">
        <v>1761</v>
      </c>
      <c r="E4544" s="444" t="s">
        <v>14</v>
      </c>
      <c r="F4544" s="444" t="s">
        <v>1762</v>
      </c>
      <c r="G4544" s="473" t="s">
        <v>2019</v>
      </c>
      <c r="H4544" s="473"/>
      <c r="I4544" s="339" t="s">
        <v>1050</v>
      </c>
      <c r="J4544" s="340">
        <v>6.7000000000000002E-3</v>
      </c>
      <c r="K4544" s="341">
        <v>17.43</v>
      </c>
      <c r="L4544" s="341">
        <v>0.11</v>
      </c>
      <c r="M4544" s="346"/>
    </row>
    <row r="4545" spans="2:13" outlineLevel="1" x14ac:dyDescent="0.2">
      <c r="B4545" s="345"/>
      <c r="C4545" s="491"/>
      <c r="D4545" s="469"/>
      <c r="E4545" s="469"/>
      <c r="F4545" s="469"/>
      <c r="G4545" s="469" t="s">
        <v>1917</v>
      </c>
      <c r="H4545" s="470">
        <v>5.23461E-2</v>
      </c>
      <c r="I4545" s="469" t="s">
        <v>1918</v>
      </c>
      <c r="J4545" s="470">
        <v>0.06</v>
      </c>
      <c r="K4545" s="469" t="s">
        <v>1919</v>
      </c>
      <c r="L4545" s="470">
        <v>0.11</v>
      </c>
      <c r="M4545" s="346"/>
    </row>
    <row r="4546" spans="2:13" ht="13.5" outlineLevel="1" thickBot="1" x14ac:dyDescent="0.25">
      <c r="B4546" s="345"/>
      <c r="C4546" s="491"/>
      <c r="D4546" s="469"/>
      <c r="E4546" s="469"/>
      <c r="F4546" s="469"/>
      <c r="G4546" s="469" t="s">
        <v>1920</v>
      </c>
      <c r="H4546" s="470">
        <v>0.02</v>
      </c>
      <c r="I4546" s="469"/>
      <c r="J4546" s="471" t="s">
        <v>1921</v>
      </c>
      <c r="K4546" s="471"/>
      <c r="L4546" s="470">
        <v>0.13</v>
      </c>
      <c r="M4546" s="346"/>
    </row>
    <row r="4547" spans="2:13" ht="13.5" outlineLevel="1" thickTop="1" x14ac:dyDescent="0.2">
      <c r="B4547" s="345"/>
      <c r="C4547" s="492"/>
      <c r="D4547" s="338"/>
      <c r="E4547" s="338"/>
      <c r="F4547" s="338"/>
      <c r="G4547" s="338"/>
      <c r="H4547" s="338"/>
      <c r="I4547" s="338"/>
      <c r="J4547" s="338"/>
      <c r="K4547" s="338"/>
      <c r="L4547" s="338"/>
      <c r="M4547" s="346"/>
    </row>
    <row r="4548" spans="2:13" ht="15" outlineLevel="1" x14ac:dyDescent="0.2">
      <c r="B4548" s="345"/>
      <c r="C4548" s="488"/>
      <c r="D4548" s="462" t="s">
        <v>1</v>
      </c>
      <c r="E4548" s="461" t="s">
        <v>2</v>
      </c>
      <c r="F4548" s="461" t="s">
        <v>3</v>
      </c>
      <c r="G4548" s="463" t="s">
        <v>1900</v>
      </c>
      <c r="H4548" s="463"/>
      <c r="I4548" s="464" t="s">
        <v>4</v>
      </c>
      <c r="J4548" s="462" t="s">
        <v>5</v>
      </c>
      <c r="K4548" s="462" t="s">
        <v>6</v>
      </c>
      <c r="L4548" s="462" t="s">
        <v>7</v>
      </c>
      <c r="M4548" s="346"/>
    </row>
    <row r="4549" spans="2:13" ht="25.5" outlineLevel="1" x14ac:dyDescent="0.2">
      <c r="B4549" s="345"/>
      <c r="C4549" s="489" t="s">
        <v>1901</v>
      </c>
      <c r="D4549" s="465" t="s">
        <v>2813</v>
      </c>
      <c r="E4549" s="443" t="s">
        <v>14</v>
      </c>
      <c r="F4549" s="443" t="s">
        <v>2814</v>
      </c>
      <c r="G4549" s="466" t="s">
        <v>1916</v>
      </c>
      <c r="H4549" s="466"/>
      <c r="I4549" s="332" t="s">
        <v>1050</v>
      </c>
      <c r="J4549" s="333">
        <v>1</v>
      </c>
      <c r="K4549" s="334">
        <v>0.1</v>
      </c>
      <c r="L4549" s="334">
        <v>0.1</v>
      </c>
      <c r="M4549" s="346"/>
    </row>
    <row r="4550" spans="2:13" outlineLevel="1" x14ac:dyDescent="0.2">
      <c r="B4550" s="345"/>
      <c r="C4550" s="493" t="s">
        <v>1991</v>
      </c>
      <c r="D4550" s="472" t="s">
        <v>2815</v>
      </c>
      <c r="E4550" s="444" t="s">
        <v>14</v>
      </c>
      <c r="F4550" s="444" t="s">
        <v>1427</v>
      </c>
      <c r="G4550" s="473" t="s">
        <v>2019</v>
      </c>
      <c r="H4550" s="473"/>
      <c r="I4550" s="339" t="s">
        <v>1050</v>
      </c>
      <c r="J4550" s="340">
        <v>6.7000000000000002E-3</v>
      </c>
      <c r="K4550" s="341">
        <v>15.35</v>
      </c>
      <c r="L4550" s="341">
        <v>0.1</v>
      </c>
      <c r="M4550" s="346"/>
    </row>
    <row r="4551" spans="2:13" outlineLevel="1" x14ac:dyDescent="0.2">
      <c r="B4551" s="345"/>
      <c r="C4551" s="491"/>
      <c r="D4551" s="469"/>
      <c r="E4551" s="469"/>
      <c r="F4551" s="469"/>
      <c r="G4551" s="469" t="s">
        <v>1917</v>
      </c>
      <c r="H4551" s="470">
        <v>4.7587299999999999E-2</v>
      </c>
      <c r="I4551" s="469" t="s">
        <v>1918</v>
      </c>
      <c r="J4551" s="470">
        <v>0.05</v>
      </c>
      <c r="K4551" s="469" t="s">
        <v>1919</v>
      </c>
      <c r="L4551" s="470">
        <v>0.1</v>
      </c>
      <c r="M4551" s="346"/>
    </row>
    <row r="4552" spans="2:13" ht="13.5" outlineLevel="1" thickBot="1" x14ac:dyDescent="0.25">
      <c r="B4552" s="345"/>
      <c r="C4552" s="491"/>
      <c r="D4552" s="469"/>
      <c r="E4552" s="469"/>
      <c r="F4552" s="469"/>
      <c r="G4552" s="469" t="s">
        <v>1920</v>
      </c>
      <c r="H4552" s="470">
        <v>0.02</v>
      </c>
      <c r="I4552" s="469"/>
      <c r="J4552" s="471" t="s">
        <v>1921</v>
      </c>
      <c r="K4552" s="471"/>
      <c r="L4552" s="470">
        <v>0.12</v>
      </c>
      <c r="M4552" s="346"/>
    </row>
    <row r="4553" spans="2:13" ht="13.5" outlineLevel="1" thickTop="1" x14ac:dyDescent="0.2">
      <c r="B4553" s="345"/>
      <c r="C4553" s="492"/>
      <c r="D4553" s="338"/>
      <c r="E4553" s="338"/>
      <c r="F4553" s="338"/>
      <c r="G4553" s="338"/>
      <c r="H4553" s="338"/>
      <c r="I4553" s="338"/>
      <c r="J4553" s="338"/>
      <c r="K4553" s="338"/>
      <c r="L4553" s="338"/>
      <c r="M4553" s="346"/>
    </row>
    <row r="4554" spans="2:13" ht="15" outlineLevel="1" x14ac:dyDescent="0.2">
      <c r="B4554" s="345"/>
      <c r="C4554" s="488"/>
      <c r="D4554" s="462" t="s">
        <v>1</v>
      </c>
      <c r="E4554" s="461" t="s">
        <v>2</v>
      </c>
      <c r="F4554" s="461" t="s">
        <v>3</v>
      </c>
      <c r="G4554" s="463" t="s">
        <v>1900</v>
      </c>
      <c r="H4554" s="463"/>
      <c r="I4554" s="464" t="s">
        <v>4</v>
      </c>
      <c r="J4554" s="462" t="s">
        <v>5</v>
      </c>
      <c r="K4554" s="462" t="s">
        <v>6</v>
      </c>
      <c r="L4554" s="462" t="s">
        <v>7</v>
      </c>
      <c r="M4554" s="346"/>
    </row>
    <row r="4555" spans="2:13" ht="25.5" outlineLevel="1" x14ac:dyDescent="0.2">
      <c r="B4555" s="345"/>
      <c r="C4555" s="489" t="s">
        <v>1901</v>
      </c>
      <c r="D4555" s="465" t="s">
        <v>2816</v>
      </c>
      <c r="E4555" s="443" t="s">
        <v>14</v>
      </c>
      <c r="F4555" s="443" t="s">
        <v>2817</v>
      </c>
      <c r="G4555" s="466" t="s">
        <v>1916</v>
      </c>
      <c r="H4555" s="466"/>
      <c r="I4555" s="332" t="s">
        <v>1050</v>
      </c>
      <c r="J4555" s="333">
        <v>1</v>
      </c>
      <c r="K4555" s="334">
        <v>0.11</v>
      </c>
      <c r="L4555" s="334">
        <v>0.11</v>
      </c>
      <c r="M4555" s="346"/>
    </row>
    <row r="4556" spans="2:13" outlineLevel="1" x14ac:dyDescent="0.2">
      <c r="B4556" s="345"/>
      <c r="C4556" s="493" t="s">
        <v>1991</v>
      </c>
      <c r="D4556" s="472" t="s">
        <v>1823</v>
      </c>
      <c r="E4556" s="444" t="s">
        <v>14</v>
      </c>
      <c r="F4556" s="444" t="s">
        <v>1824</v>
      </c>
      <c r="G4556" s="473" t="s">
        <v>2019</v>
      </c>
      <c r="H4556" s="473"/>
      <c r="I4556" s="339" t="s">
        <v>1050</v>
      </c>
      <c r="J4556" s="340">
        <v>6.7000000000000002E-3</v>
      </c>
      <c r="K4556" s="341">
        <v>16.510000000000002</v>
      </c>
      <c r="L4556" s="341">
        <v>0.11</v>
      </c>
      <c r="M4556" s="346"/>
    </row>
    <row r="4557" spans="2:13" outlineLevel="1" x14ac:dyDescent="0.2">
      <c r="B4557" s="345"/>
      <c r="C4557" s="491"/>
      <c r="D4557" s="469"/>
      <c r="E4557" s="469"/>
      <c r="F4557" s="469"/>
      <c r="G4557" s="469" t="s">
        <v>1917</v>
      </c>
      <c r="H4557" s="470">
        <v>5.23461E-2</v>
      </c>
      <c r="I4557" s="469" t="s">
        <v>1918</v>
      </c>
      <c r="J4557" s="470">
        <v>0.06</v>
      </c>
      <c r="K4557" s="469" t="s">
        <v>1919</v>
      </c>
      <c r="L4557" s="470">
        <v>0.11</v>
      </c>
      <c r="M4557" s="346"/>
    </row>
    <row r="4558" spans="2:13" ht="13.5" outlineLevel="1" thickBot="1" x14ac:dyDescent="0.25">
      <c r="B4558" s="345"/>
      <c r="C4558" s="491"/>
      <c r="D4558" s="469"/>
      <c r="E4558" s="469"/>
      <c r="F4558" s="469"/>
      <c r="G4558" s="469" t="s">
        <v>1920</v>
      </c>
      <c r="H4558" s="470">
        <v>0.02</v>
      </c>
      <c r="I4558" s="469"/>
      <c r="J4558" s="471" t="s">
        <v>1921</v>
      </c>
      <c r="K4558" s="471"/>
      <c r="L4558" s="470">
        <v>0.13</v>
      </c>
      <c r="M4558" s="346"/>
    </row>
    <row r="4559" spans="2:13" ht="13.5" outlineLevel="1" thickTop="1" x14ac:dyDescent="0.2">
      <c r="B4559" s="345"/>
      <c r="C4559" s="492"/>
      <c r="D4559" s="338"/>
      <c r="E4559" s="338"/>
      <c r="F4559" s="338"/>
      <c r="G4559" s="338"/>
      <c r="H4559" s="338"/>
      <c r="I4559" s="338"/>
      <c r="J4559" s="338"/>
      <c r="K4559" s="338"/>
      <c r="L4559" s="338"/>
      <c r="M4559" s="346"/>
    </row>
    <row r="4560" spans="2:13" ht="15" outlineLevel="1" x14ac:dyDescent="0.2">
      <c r="B4560" s="345"/>
      <c r="C4560" s="488"/>
      <c r="D4560" s="462" t="s">
        <v>1</v>
      </c>
      <c r="E4560" s="461" t="s">
        <v>2</v>
      </c>
      <c r="F4560" s="461" t="s">
        <v>3</v>
      </c>
      <c r="G4560" s="463" t="s">
        <v>1900</v>
      </c>
      <c r="H4560" s="463"/>
      <c r="I4560" s="464" t="s">
        <v>4</v>
      </c>
      <c r="J4560" s="462" t="s">
        <v>5</v>
      </c>
      <c r="K4560" s="462" t="s">
        <v>6</v>
      </c>
      <c r="L4560" s="462" t="s">
        <v>7</v>
      </c>
      <c r="M4560" s="346"/>
    </row>
    <row r="4561" spans="2:13" ht="25.5" outlineLevel="1" x14ac:dyDescent="0.2">
      <c r="B4561" s="345"/>
      <c r="C4561" s="489" t="s">
        <v>1901</v>
      </c>
      <c r="D4561" s="465" t="s">
        <v>2818</v>
      </c>
      <c r="E4561" s="443" t="s">
        <v>14</v>
      </c>
      <c r="F4561" s="443" t="s">
        <v>2819</v>
      </c>
      <c r="G4561" s="466" t="s">
        <v>1916</v>
      </c>
      <c r="H4561" s="466"/>
      <c r="I4561" s="332" t="s">
        <v>1050</v>
      </c>
      <c r="J4561" s="333">
        <v>1</v>
      </c>
      <c r="K4561" s="334">
        <v>0.16</v>
      </c>
      <c r="L4561" s="334">
        <v>0.16</v>
      </c>
      <c r="M4561" s="346"/>
    </row>
    <row r="4562" spans="2:13" outlineLevel="1" x14ac:dyDescent="0.2">
      <c r="B4562" s="345"/>
      <c r="C4562" s="493" t="s">
        <v>1991</v>
      </c>
      <c r="D4562" s="472" t="s">
        <v>2820</v>
      </c>
      <c r="E4562" s="444" t="s">
        <v>14</v>
      </c>
      <c r="F4562" s="444" t="s">
        <v>1505</v>
      </c>
      <c r="G4562" s="473" t="s">
        <v>2019</v>
      </c>
      <c r="H4562" s="473"/>
      <c r="I4562" s="339" t="s">
        <v>1050</v>
      </c>
      <c r="J4562" s="340">
        <v>9.4000000000000004E-3</v>
      </c>
      <c r="K4562" s="341">
        <v>17.96</v>
      </c>
      <c r="L4562" s="341">
        <v>0.16</v>
      </c>
      <c r="M4562" s="346"/>
    </row>
    <row r="4563" spans="2:13" outlineLevel="1" x14ac:dyDescent="0.2">
      <c r="B4563" s="345"/>
      <c r="C4563" s="491"/>
      <c r="D4563" s="469"/>
      <c r="E4563" s="469"/>
      <c r="F4563" s="469"/>
      <c r="G4563" s="469" t="s">
        <v>1917</v>
      </c>
      <c r="H4563" s="470">
        <v>7.6139700000000005E-2</v>
      </c>
      <c r="I4563" s="469" t="s">
        <v>1918</v>
      </c>
      <c r="J4563" s="470">
        <v>0.08</v>
      </c>
      <c r="K4563" s="469" t="s">
        <v>1919</v>
      </c>
      <c r="L4563" s="470">
        <v>0.16</v>
      </c>
      <c r="M4563" s="346"/>
    </row>
    <row r="4564" spans="2:13" ht="13.5" outlineLevel="1" thickBot="1" x14ac:dyDescent="0.25">
      <c r="B4564" s="345"/>
      <c r="C4564" s="491"/>
      <c r="D4564" s="469"/>
      <c r="E4564" s="469"/>
      <c r="F4564" s="469"/>
      <c r="G4564" s="469" t="s">
        <v>1920</v>
      </c>
      <c r="H4564" s="470">
        <v>0.03</v>
      </c>
      <c r="I4564" s="469"/>
      <c r="J4564" s="471" t="s">
        <v>1921</v>
      </c>
      <c r="K4564" s="471"/>
      <c r="L4564" s="470">
        <v>0.19</v>
      </c>
      <c r="M4564" s="346"/>
    </row>
    <row r="4565" spans="2:13" ht="13.5" outlineLevel="1" thickTop="1" x14ac:dyDescent="0.2">
      <c r="B4565" s="345"/>
      <c r="C4565" s="492"/>
      <c r="D4565" s="338"/>
      <c r="E4565" s="338"/>
      <c r="F4565" s="338"/>
      <c r="G4565" s="338"/>
      <c r="H4565" s="338"/>
      <c r="I4565" s="338"/>
      <c r="J4565" s="338"/>
      <c r="K4565" s="338"/>
      <c r="L4565" s="338"/>
      <c r="M4565" s="346"/>
    </row>
    <row r="4566" spans="2:13" ht="15" outlineLevel="1" x14ac:dyDescent="0.2">
      <c r="B4566" s="345"/>
      <c r="C4566" s="488"/>
      <c r="D4566" s="462" t="s">
        <v>1</v>
      </c>
      <c r="E4566" s="461" t="s">
        <v>2</v>
      </c>
      <c r="F4566" s="461" t="s">
        <v>3</v>
      </c>
      <c r="G4566" s="463" t="s">
        <v>1900</v>
      </c>
      <c r="H4566" s="463"/>
      <c r="I4566" s="464" t="s">
        <v>4</v>
      </c>
      <c r="J4566" s="462" t="s">
        <v>5</v>
      </c>
      <c r="K4566" s="462" t="s">
        <v>6</v>
      </c>
      <c r="L4566" s="462" t="s">
        <v>7</v>
      </c>
      <c r="M4566" s="346"/>
    </row>
    <row r="4567" spans="2:13" ht="25.5" outlineLevel="1" x14ac:dyDescent="0.2">
      <c r="B4567" s="345"/>
      <c r="C4567" s="489" t="s">
        <v>1901</v>
      </c>
      <c r="D4567" s="465" t="s">
        <v>2821</v>
      </c>
      <c r="E4567" s="443" t="s">
        <v>14</v>
      </c>
      <c r="F4567" s="443" t="s">
        <v>2822</v>
      </c>
      <c r="G4567" s="466" t="s">
        <v>1916</v>
      </c>
      <c r="H4567" s="466"/>
      <c r="I4567" s="332" t="s">
        <v>1050</v>
      </c>
      <c r="J4567" s="333">
        <v>1</v>
      </c>
      <c r="K4567" s="334">
        <v>0.34</v>
      </c>
      <c r="L4567" s="334">
        <v>0.34</v>
      </c>
      <c r="M4567" s="346"/>
    </row>
    <row r="4568" spans="2:13" outlineLevel="1" x14ac:dyDescent="0.2">
      <c r="B4568" s="345"/>
      <c r="C4568" s="493" t="s">
        <v>1991</v>
      </c>
      <c r="D4568" s="472" t="s">
        <v>2018</v>
      </c>
      <c r="E4568" s="444" t="s">
        <v>14</v>
      </c>
      <c r="F4568" s="444" t="s">
        <v>1219</v>
      </c>
      <c r="G4568" s="473" t="s">
        <v>2019</v>
      </c>
      <c r="H4568" s="473"/>
      <c r="I4568" s="339" t="s">
        <v>1050</v>
      </c>
      <c r="J4568" s="340">
        <v>1.72E-2</v>
      </c>
      <c r="K4568" s="341">
        <v>20.079999999999998</v>
      </c>
      <c r="L4568" s="341">
        <v>0.34</v>
      </c>
      <c r="M4568" s="346"/>
    </row>
    <row r="4569" spans="2:13" outlineLevel="1" x14ac:dyDescent="0.2">
      <c r="B4569" s="345"/>
      <c r="C4569" s="491"/>
      <c r="D4569" s="469"/>
      <c r="E4569" s="469"/>
      <c r="F4569" s="469"/>
      <c r="G4569" s="469" t="s">
        <v>1917</v>
      </c>
      <c r="H4569" s="470">
        <v>0.16179689999999999</v>
      </c>
      <c r="I4569" s="469" t="s">
        <v>1918</v>
      </c>
      <c r="J4569" s="470">
        <v>0.18</v>
      </c>
      <c r="K4569" s="469" t="s">
        <v>1919</v>
      </c>
      <c r="L4569" s="470">
        <v>0.34</v>
      </c>
      <c r="M4569" s="346"/>
    </row>
    <row r="4570" spans="2:13" ht="13.5" outlineLevel="1" thickBot="1" x14ac:dyDescent="0.25">
      <c r="B4570" s="345"/>
      <c r="C4570" s="491"/>
      <c r="D4570" s="469"/>
      <c r="E4570" s="469"/>
      <c r="F4570" s="469"/>
      <c r="G4570" s="469" t="s">
        <v>1920</v>
      </c>
      <c r="H4570" s="470">
        <v>7.0000000000000007E-2</v>
      </c>
      <c r="I4570" s="469"/>
      <c r="J4570" s="471" t="s">
        <v>1921</v>
      </c>
      <c r="K4570" s="471"/>
      <c r="L4570" s="470">
        <v>0.41</v>
      </c>
      <c r="M4570" s="346"/>
    </row>
    <row r="4571" spans="2:13" ht="13.5" outlineLevel="1" thickTop="1" x14ac:dyDescent="0.2">
      <c r="B4571" s="345"/>
      <c r="C4571" s="492"/>
      <c r="D4571" s="338"/>
      <c r="E4571" s="338"/>
      <c r="F4571" s="338"/>
      <c r="G4571" s="338"/>
      <c r="H4571" s="338"/>
      <c r="I4571" s="338"/>
      <c r="J4571" s="338"/>
      <c r="K4571" s="338"/>
      <c r="L4571" s="338"/>
      <c r="M4571" s="346"/>
    </row>
    <row r="4572" spans="2:13" ht="15" outlineLevel="1" x14ac:dyDescent="0.2">
      <c r="B4572" s="345"/>
      <c r="C4572" s="488"/>
      <c r="D4572" s="462" t="s">
        <v>1</v>
      </c>
      <c r="E4572" s="461" t="s">
        <v>2</v>
      </c>
      <c r="F4572" s="461" t="s">
        <v>3</v>
      </c>
      <c r="G4572" s="463" t="s">
        <v>1900</v>
      </c>
      <c r="H4572" s="463"/>
      <c r="I4572" s="464" t="s">
        <v>4</v>
      </c>
      <c r="J4572" s="462" t="s">
        <v>5</v>
      </c>
      <c r="K4572" s="462" t="s">
        <v>6</v>
      </c>
      <c r="L4572" s="462" t="s">
        <v>7</v>
      </c>
      <c r="M4572" s="346"/>
    </row>
    <row r="4573" spans="2:13" ht="25.5" outlineLevel="1" x14ac:dyDescent="0.2">
      <c r="B4573" s="345"/>
      <c r="C4573" s="489" t="s">
        <v>1901</v>
      </c>
      <c r="D4573" s="465" t="s">
        <v>2823</v>
      </c>
      <c r="E4573" s="443" t="s">
        <v>14</v>
      </c>
      <c r="F4573" s="443" t="s">
        <v>2824</v>
      </c>
      <c r="G4573" s="466" t="s">
        <v>1916</v>
      </c>
      <c r="H4573" s="466"/>
      <c r="I4573" s="332" t="s">
        <v>1050</v>
      </c>
      <c r="J4573" s="333">
        <v>1</v>
      </c>
      <c r="K4573" s="334">
        <v>0.24</v>
      </c>
      <c r="L4573" s="334">
        <v>0.24</v>
      </c>
      <c r="M4573" s="346"/>
    </row>
    <row r="4574" spans="2:13" outlineLevel="1" x14ac:dyDescent="0.2">
      <c r="B4574" s="345"/>
      <c r="C4574" s="493" t="s">
        <v>1991</v>
      </c>
      <c r="D4574" s="472" t="s">
        <v>2825</v>
      </c>
      <c r="E4574" s="444" t="s">
        <v>14</v>
      </c>
      <c r="F4574" s="444" t="s">
        <v>1226</v>
      </c>
      <c r="G4574" s="473" t="s">
        <v>2019</v>
      </c>
      <c r="H4574" s="473"/>
      <c r="I4574" s="339" t="s">
        <v>1050</v>
      </c>
      <c r="J4574" s="340">
        <v>1.2E-2</v>
      </c>
      <c r="K4574" s="341">
        <v>20.079999999999998</v>
      </c>
      <c r="L4574" s="341">
        <v>0.24</v>
      </c>
      <c r="M4574" s="346"/>
    </row>
    <row r="4575" spans="2:13" outlineLevel="1" x14ac:dyDescent="0.2">
      <c r="B4575" s="345"/>
      <c r="C4575" s="491"/>
      <c r="D4575" s="469"/>
      <c r="E4575" s="469"/>
      <c r="F4575" s="469"/>
      <c r="G4575" s="469" t="s">
        <v>1917</v>
      </c>
      <c r="H4575" s="470">
        <v>0.11420959999999999</v>
      </c>
      <c r="I4575" s="469" t="s">
        <v>1918</v>
      </c>
      <c r="J4575" s="470">
        <v>0.13</v>
      </c>
      <c r="K4575" s="469" t="s">
        <v>1919</v>
      </c>
      <c r="L4575" s="470">
        <v>0.24</v>
      </c>
      <c r="M4575" s="346"/>
    </row>
    <row r="4576" spans="2:13" ht="13.5" outlineLevel="1" thickBot="1" x14ac:dyDescent="0.25">
      <c r="B4576" s="345"/>
      <c r="C4576" s="491"/>
      <c r="D4576" s="469"/>
      <c r="E4576" s="469"/>
      <c r="F4576" s="469"/>
      <c r="G4576" s="469" t="s">
        <v>1920</v>
      </c>
      <c r="H4576" s="470">
        <v>0.05</v>
      </c>
      <c r="I4576" s="469"/>
      <c r="J4576" s="471" t="s">
        <v>1921</v>
      </c>
      <c r="K4576" s="471"/>
      <c r="L4576" s="470">
        <v>0.28999999999999998</v>
      </c>
      <c r="M4576" s="346"/>
    </row>
    <row r="4577" spans="2:13" ht="13.5" outlineLevel="1" thickTop="1" x14ac:dyDescent="0.2">
      <c r="B4577" s="345"/>
      <c r="C4577" s="492"/>
      <c r="D4577" s="338"/>
      <c r="E4577" s="338"/>
      <c r="F4577" s="338"/>
      <c r="G4577" s="338"/>
      <c r="H4577" s="338"/>
      <c r="I4577" s="338"/>
      <c r="J4577" s="338"/>
      <c r="K4577" s="338"/>
      <c r="L4577" s="338"/>
      <c r="M4577" s="346"/>
    </row>
    <row r="4578" spans="2:13" ht="15" outlineLevel="1" x14ac:dyDescent="0.2">
      <c r="B4578" s="345"/>
      <c r="C4578" s="488"/>
      <c r="D4578" s="462" t="s">
        <v>1</v>
      </c>
      <c r="E4578" s="461" t="s">
        <v>2</v>
      </c>
      <c r="F4578" s="461" t="s">
        <v>3</v>
      </c>
      <c r="G4578" s="463" t="s">
        <v>1900</v>
      </c>
      <c r="H4578" s="463"/>
      <c r="I4578" s="464" t="s">
        <v>4</v>
      </c>
      <c r="J4578" s="462" t="s">
        <v>5</v>
      </c>
      <c r="K4578" s="462" t="s">
        <v>6</v>
      </c>
      <c r="L4578" s="462" t="s">
        <v>7</v>
      </c>
      <c r="M4578" s="346"/>
    </row>
    <row r="4579" spans="2:13" ht="25.5" outlineLevel="1" x14ac:dyDescent="0.2">
      <c r="B4579" s="345"/>
      <c r="C4579" s="489" t="s">
        <v>1901</v>
      </c>
      <c r="D4579" s="465" t="s">
        <v>2826</v>
      </c>
      <c r="E4579" s="443" t="s">
        <v>14</v>
      </c>
      <c r="F4579" s="443" t="s">
        <v>2827</v>
      </c>
      <c r="G4579" s="466" t="s">
        <v>1916</v>
      </c>
      <c r="H4579" s="466"/>
      <c r="I4579" s="332" t="s">
        <v>1050</v>
      </c>
      <c r="J4579" s="333">
        <v>1</v>
      </c>
      <c r="K4579" s="334">
        <v>0.18</v>
      </c>
      <c r="L4579" s="334">
        <v>0.18</v>
      </c>
      <c r="M4579" s="346"/>
    </row>
    <row r="4580" spans="2:13" outlineLevel="1" x14ac:dyDescent="0.2">
      <c r="B4580" s="345"/>
      <c r="C4580" s="493" t="s">
        <v>1991</v>
      </c>
      <c r="D4580" s="472" t="s">
        <v>2828</v>
      </c>
      <c r="E4580" s="444" t="s">
        <v>14</v>
      </c>
      <c r="F4580" s="444" t="s">
        <v>1278</v>
      </c>
      <c r="G4580" s="473" t="s">
        <v>2019</v>
      </c>
      <c r="H4580" s="473"/>
      <c r="I4580" s="339" t="s">
        <v>1050</v>
      </c>
      <c r="J4580" s="340">
        <v>9.4000000000000004E-3</v>
      </c>
      <c r="K4580" s="341">
        <v>20.079999999999998</v>
      </c>
      <c r="L4580" s="341">
        <v>0.18</v>
      </c>
      <c r="M4580" s="346"/>
    </row>
    <row r="4581" spans="2:13" outlineLevel="1" x14ac:dyDescent="0.2">
      <c r="B4581" s="345"/>
      <c r="C4581" s="491"/>
      <c r="D4581" s="469"/>
      <c r="E4581" s="469"/>
      <c r="F4581" s="469"/>
      <c r="G4581" s="469" t="s">
        <v>1917</v>
      </c>
      <c r="H4581" s="470">
        <v>8.5657200000000003E-2</v>
      </c>
      <c r="I4581" s="469" t="s">
        <v>1918</v>
      </c>
      <c r="J4581" s="470">
        <v>0.09</v>
      </c>
      <c r="K4581" s="469" t="s">
        <v>1919</v>
      </c>
      <c r="L4581" s="470">
        <v>0.18</v>
      </c>
      <c r="M4581" s="346"/>
    </row>
    <row r="4582" spans="2:13" ht="13.5" outlineLevel="1" thickBot="1" x14ac:dyDescent="0.25">
      <c r="B4582" s="345"/>
      <c r="C4582" s="491"/>
      <c r="D4582" s="469"/>
      <c r="E4582" s="469"/>
      <c r="F4582" s="469"/>
      <c r="G4582" s="469" t="s">
        <v>1920</v>
      </c>
      <c r="H4582" s="470">
        <v>0.04</v>
      </c>
      <c r="I4582" s="469"/>
      <c r="J4582" s="471" t="s">
        <v>1921</v>
      </c>
      <c r="K4582" s="471"/>
      <c r="L4582" s="470">
        <v>0.22</v>
      </c>
      <c r="M4582" s="346"/>
    </row>
    <row r="4583" spans="2:13" ht="13.5" outlineLevel="1" thickTop="1" x14ac:dyDescent="0.2">
      <c r="B4583" s="345"/>
      <c r="C4583" s="492"/>
      <c r="D4583" s="338"/>
      <c r="E4583" s="338"/>
      <c r="F4583" s="338"/>
      <c r="G4583" s="338"/>
      <c r="H4583" s="338"/>
      <c r="I4583" s="338"/>
      <c r="J4583" s="338"/>
      <c r="K4583" s="338"/>
      <c r="L4583" s="338"/>
      <c r="M4583" s="346"/>
    </row>
    <row r="4584" spans="2:13" ht="15" outlineLevel="1" x14ac:dyDescent="0.2">
      <c r="B4584" s="345"/>
      <c r="C4584" s="488"/>
      <c r="D4584" s="462" t="s">
        <v>1</v>
      </c>
      <c r="E4584" s="461" t="s">
        <v>2</v>
      </c>
      <c r="F4584" s="461" t="s">
        <v>3</v>
      </c>
      <c r="G4584" s="463" t="s">
        <v>1900</v>
      </c>
      <c r="H4584" s="463"/>
      <c r="I4584" s="464" t="s">
        <v>4</v>
      </c>
      <c r="J4584" s="462" t="s">
        <v>5</v>
      </c>
      <c r="K4584" s="462" t="s">
        <v>6</v>
      </c>
      <c r="L4584" s="462" t="s">
        <v>7</v>
      </c>
      <c r="M4584" s="346"/>
    </row>
    <row r="4585" spans="2:13" ht="25.5" outlineLevel="1" x14ac:dyDescent="0.2">
      <c r="B4585" s="345"/>
      <c r="C4585" s="489" t="s">
        <v>1901</v>
      </c>
      <c r="D4585" s="465" t="s">
        <v>2829</v>
      </c>
      <c r="E4585" s="443" t="s">
        <v>14</v>
      </c>
      <c r="F4585" s="443" t="s">
        <v>2830</v>
      </c>
      <c r="G4585" s="466" t="s">
        <v>1916</v>
      </c>
      <c r="H4585" s="466"/>
      <c r="I4585" s="332" t="s">
        <v>1050</v>
      </c>
      <c r="J4585" s="333">
        <v>1</v>
      </c>
      <c r="K4585" s="334">
        <v>0.22</v>
      </c>
      <c r="L4585" s="334">
        <v>0.22</v>
      </c>
      <c r="M4585" s="346"/>
    </row>
    <row r="4586" spans="2:13" outlineLevel="1" x14ac:dyDescent="0.2">
      <c r="B4586" s="345"/>
      <c r="C4586" s="493" t="s">
        <v>1991</v>
      </c>
      <c r="D4586" s="472" t="s">
        <v>2020</v>
      </c>
      <c r="E4586" s="444" t="s">
        <v>14</v>
      </c>
      <c r="F4586" s="444" t="s">
        <v>1212</v>
      </c>
      <c r="G4586" s="473" t="s">
        <v>2019</v>
      </c>
      <c r="H4586" s="473"/>
      <c r="I4586" s="339" t="s">
        <v>1050</v>
      </c>
      <c r="J4586" s="340">
        <v>1.72E-2</v>
      </c>
      <c r="K4586" s="341">
        <v>13.13</v>
      </c>
      <c r="L4586" s="341">
        <v>0.22</v>
      </c>
      <c r="M4586" s="346"/>
    </row>
    <row r="4587" spans="2:13" outlineLevel="1" x14ac:dyDescent="0.2">
      <c r="B4587" s="345"/>
      <c r="C4587" s="491"/>
      <c r="D4587" s="469"/>
      <c r="E4587" s="469"/>
      <c r="F4587" s="469"/>
      <c r="G4587" s="469" t="s">
        <v>1917</v>
      </c>
      <c r="H4587" s="470">
        <v>0.1046921</v>
      </c>
      <c r="I4587" s="469" t="s">
        <v>1918</v>
      </c>
      <c r="J4587" s="470">
        <v>0.12</v>
      </c>
      <c r="K4587" s="469" t="s">
        <v>1919</v>
      </c>
      <c r="L4587" s="470">
        <v>0.22</v>
      </c>
      <c r="M4587" s="346"/>
    </row>
    <row r="4588" spans="2:13" ht="13.5" outlineLevel="1" thickBot="1" x14ac:dyDescent="0.25">
      <c r="B4588" s="345"/>
      <c r="C4588" s="491"/>
      <c r="D4588" s="469"/>
      <c r="E4588" s="469"/>
      <c r="F4588" s="469"/>
      <c r="G4588" s="469" t="s">
        <v>1920</v>
      </c>
      <c r="H4588" s="470">
        <v>0.04</v>
      </c>
      <c r="I4588" s="469"/>
      <c r="J4588" s="471" t="s">
        <v>1921</v>
      </c>
      <c r="K4588" s="471"/>
      <c r="L4588" s="470">
        <v>0.26</v>
      </c>
      <c r="M4588" s="346"/>
    </row>
    <row r="4589" spans="2:13" ht="13.5" outlineLevel="1" thickTop="1" x14ac:dyDescent="0.2">
      <c r="B4589" s="345"/>
      <c r="C4589" s="492"/>
      <c r="D4589" s="338"/>
      <c r="E4589" s="338"/>
      <c r="F4589" s="338"/>
      <c r="G4589" s="338"/>
      <c r="H4589" s="338"/>
      <c r="I4589" s="338"/>
      <c r="J4589" s="338"/>
      <c r="K4589" s="338"/>
      <c r="L4589" s="338"/>
      <c r="M4589" s="346"/>
    </row>
    <row r="4590" spans="2:13" ht="15" outlineLevel="1" x14ac:dyDescent="0.2">
      <c r="B4590" s="345"/>
      <c r="C4590" s="488"/>
      <c r="D4590" s="462" t="s">
        <v>1</v>
      </c>
      <c r="E4590" s="461" t="s">
        <v>2</v>
      </c>
      <c r="F4590" s="461" t="s">
        <v>3</v>
      </c>
      <c r="G4590" s="463" t="s">
        <v>1900</v>
      </c>
      <c r="H4590" s="463"/>
      <c r="I4590" s="464" t="s">
        <v>4</v>
      </c>
      <c r="J4590" s="462" t="s">
        <v>5</v>
      </c>
      <c r="K4590" s="462" t="s">
        <v>6</v>
      </c>
      <c r="L4590" s="462" t="s">
        <v>7</v>
      </c>
      <c r="M4590" s="346"/>
    </row>
    <row r="4591" spans="2:13" ht="25.5" outlineLevel="1" x14ac:dyDescent="0.2">
      <c r="B4591" s="345"/>
      <c r="C4591" s="489" t="s">
        <v>1901</v>
      </c>
      <c r="D4591" s="465" t="s">
        <v>2831</v>
      </c>
      <c r="E4591" s="443" t="s">
        <v>14</v>
      </c>
      <c r="F4591" s="443" t="s">
        <v>2832</v>
      </c>
      <c r="G4591" s="466" t="s">
        <v>1916</v>
      </c>
      <c r="H4591" s="466"/>
      <c r="I4591" s="332" t="s">
        <v>1050</v>
      </c>
      <c r="J4591" s="333">
        <v>1</v>
      </c>
      <c r="K4591" s="334">
        <v>0.18</v>
      </c>
      <c r="L4591" s="334">
        <v>0.18</v>
      </c>
      <c r="M4591" s="346"/>
    </row>
    <row r="4592" spans="2:13" outlineLevel="1" x14ac:dyDescent="0.2">
      <c r="B4592" s="345"/>
      <c r="C4592" s="493" t="s">
        <v>1991</v>
      </c>
      <c r="D4592" s="472" t="s">
        <v>2833</v>
      </c>
      <c r="E4592" s="444" t="s">
        <v>14</v>
      </c>
      <c r="F4592" s="444" t="s">
        <v>1408</v>
      </c>
      <c r="G4592" s="473" t="s">
        <v>2019</v>
      </c>
      <c r="H4592" s="473"/>
      <c r="I4592" s="339" t="s">
        <v>1050</v>
      </c>
      <c r="J4592" s="340">
        <v>9.4000000000000004E-3</v>
      </c>
      <c r="K4592" s="341">
        <v>20.079999999999998</v>
      </c>
      <c r="L4592" s="341">
        <v>0.18</v>
      </c>
      <c r="M4592" s="346"/>
    </row>
    <row r="4593" spans="2:13" outlineLevel="1" x14ac:dyDescent="0.2">
      <c r="B4593" s="345"/>
      <c r="C4593" s="491"/>
      <c r="D4593" s="469"/>
      <c r="E4593" s="469"/>
      <c r="F4593" s="469"/>
      <c r="G4593" s="469" t="s">
        <v>1917</v>
      </c>
      <c r="H4593" s="470">
        <v>8.5657200000000003E-2</v>
      </c>
      <c r="I4593" s="469" t="s">
        <v>1918</v>
      </c>
      <c r="J4593" s="470">
        <v>0.09</v>
      </c>
      <c r="K4593" s="469" t="s">
        <v>1919</v>
      </c>
      <c r="L4593" s="470">
        <v>0.18</v>
      </c>
      <c r="M4593" s="346"/>
    </row>
    <row r="4594" spans="2:13" ht="13.5" outlineLevel="1" thickBot="1" x14ac:dyDescent="0.25">
      <c r="B4594" s="345"/>
      <c r="C4594" s="491"/>
      <c r="D4594" s="469"/>
      <c r="E4594" s="469"/>
      <c r="F4594" s="469"/>
      <c r="G4594" s="469" t="s">
        <v>1920</v>
      </c>
      <c r="H4594" s="470">
        <v>0.04</v>
      </c>
      <c r="I4594" s="469"/>
      <c r="J4594" s="471" t="s">
        <v>1921</v>
      </c>
      <c r="K4594" s="471"/>
      <c r="L4594" s="470">
        <v>0.22</v>
      </c>
      <c r="M4594" s="346"/>
    </row>
    <row r="4595" spans="2:13" ht="13.5" outlineLevel="1" thickTop="1" x14ac:dyDescent="0.2">
      <c r="B4595" s="345"/>
      <c r="C4595" s="492"/>
      <c r="D4595" s="338"/>
      <c r="E4595" s="338"/>
      <c r="F4595" s="338"/>
      <c r="G4595" s="338"/>
      <c r="H4595" s="338"/>
      <c r="I4595" s="338"/>
      <c r="J4595" s="338"/>
      <c r="K4595" s="338"/>
      <c r="L4595" s="338"/>
      <c r="M4595" s="346"/>
    </row>
    <row r="4596" spans="2:13" ht="15" outlineLevel="1" x14ac:dyDescent="0.2">
      <c r="B4596" s="345"/>
      <c r="C4596" s="488"/>
      <c r="D4596" s="462" t="s">
        <v>1</v>
      </c>
      <c r="E4596" s="461" t="s">
        <v>2</v>
      </c>
      <c r="F4596" s="461" t="s">
        <v>3</v>
      </c>
      <c r="G4596" s="463" t="s">
        <v>1900</v>
      </c>
      <c r="H4596" s="463"/>
      <c r="I4596" s="464" t="s">
        <v>4</v>
      </c>
      <c r="J4596" s="462" t="s">
        <v>5</v>
      </c>
      <c r="K4596" s="462" t="s">
        <v>6</v>
      </c>
      <c r="L4596" s="462" t="s">
        <v>7</v>
      </c>
      <c r="M4596" s="346"/>
    </row>
    <row r="4597" spans="2:13" ht="25.5" outlineLevel="1" x14ac:dyDescent="0.2">
      <c r="B4597" s="345"/>
      <c r="C4597" s="489" t="s">
        <v>1901</v>
      </c>
      <c r="D4597" s="465" t="s">
        <v>2834</v>
      </c>
      <c r="E4597" s="443" t="s">
        <v>14</v>
      </c>
      <c r="F4597" s="443" t="s">
        <v>2835</v>
      </c>
      <c r="G4597" s="466" t="s">
        <v>1916</v>
      </c>
      <c r="H4597" s="466"/>
      <c r="I4597" s="332" t="s">
        <v>1050</v>
      </c>
      <c r="J4597" s="333">
        <v>1</v>
      </c>
      <c r="K4597" s="334">
        <v>0.23</v>
      </c>
      <c r="L4597" s="334">
        <v>0.23</v>
      </c>
      <c r="M4597" s="346"/>
    </row>
    <row r="4598" spans="2:13" outlineLevel="1" x14ac:dyDescent="0.2">
      <c r="B4598" s="345"/>
      <c r="C4598" s="493" t="s">
        <v>1991</v>
      </c>
      <c r="D4598" s="472" t="s">
        <v>2836</v>
      </c>
      <c r="E4598" s="444" t="s">
        <v>14</v>
      </c>
      <c r="F4598" s="444" t="s">
        <v>1480</v>
      </c>
      <c r="G4598" s="473" t="s">
        <v>2019</v>
      </c>
      <c r="H4598" s="473"/>
      <c r="I4598" s="339" t="s">
        <v>1050</v>
      </c>
      <c r="J4598" s="340">
        <v>1.46E-2</v>
      </c>
      <c r="K4598" s="341">
        <v>15.86</v>
      </c>
      <c r="L4598" s="341">
        <v>0.23</v>
      </c>
      <c r="M4598" s="346"/>
    </row>
    <row r="4599" spans="2:13" outlineLevel="1" x14ac:dyDescent="0.2">
      <c r="B4599" s="345"/>
      <c r="C4599" s="491"/>
      <c r="D4599" s="469"/>
      <c r="E4599" s="469"/>
      <c r="F4599" s="469"/>
      <c r="G4599" s="469" t="s">
        <v>1917</v>
      </c>
      <c r="H4599" s="470">
        <v>0.1094508</v>
      </c>
      <c r="I4599" s="469" t="s">
        <v>1918</v>
      </c>
      <c r="J4599" s="470">
        <v>0.12</v>
      </c>
      <c r="K4599" s="469" t="s">
        <v>1919</v>
      </c>
      <c r="L4599" s="470">
        <v>0.23</v>
      </c>
      <c r="M4599" s="346"/>
    </row>
    <row r="4600" spans="2:13" ht="13.5" outlineLevel="1" thickBot="1" x14ac:dyDescent="0.25">
      <c r="B4600" s="345"/>
      <c r="C4600" s="491"/>
      <c r="D4600" s="469"/>
      <c r="E4600" s="469"/>
      <c r="F4600" s="469"/>
      <c r="G4600" s="469" t="s">
        <v>1920</v>
      </c>
      <c r="H4600" s="470">
        <v>0.05</v>
      </c>
      <c r="I4600" s="469"/>
      <c r="J4600" s="471" t="s">
        <v>1921</v>
      </c>
      <c r="K4600" s="471"/>
      <c r="L4600" s="470">
        <v>0.28000000000000003</v>
      </c>
      <c r="M4600" s="346"/>
    </row>
    <row r="4601" spans="2:13" ht="13.5" outlineLevel="1" thickTop="1" x14ac:dyDescent="0.2">
      <c r="B4601" s="345"/>
      <c r="C4601" s="492"/>
      <c r="D4601" s="338"/>
      <c r="E4601" s="338"/>
      <c r="F4601" s="338"/>
      <c r="G4601" s="338"/>
      <c r="H4601" s="338"/>
      <c r="I4601" s="338"/>
      <c r="J4601" s="338"/>
      <c r="K4601" s="338"/>
      <c r="L4601" s="338"/>
      <c r="M4601" s="346"/>
    </row>
    <row r="4602" spans="2:13" ht="15" outlineLevel="1" x14ac:dyDescent="0.2">
      <c r="B4602" s="345"/>
      <c r="C4602" s="488"/>
      <c r="D4602" s="462" t="s">
        <v>1</v>
      </c>
      <c r="E4602" s="461" t="s">
        <v>2</v>
      </c>
      <c r="F4602" s="461" t="s">
        <v>3</v>
      </c>
      <c r="G4602" s="463" t="s">
        <v>1900</v>
      </c>
      <c r="H4602" s="463"/>
      <c r="I4602" s="464" t="s">
        <v>4</v>
      </c>
      <c r="J4602" s="462" t="s">
        <v>5</v>
      </c>
      <c r="K4602" s="462" t="s">
        <v>6</v>
      </c>
      <c r="L4602" s="462" t="s">
        <v>7</v>
      </c>
      <c r="M4602" s="346"/>
    </row>
    <row r="4603" spans="2:13" ht="25.5" outlineLevel="1" x14ac:dyDescent="0.2">
      <c r="B4603" s="345"/>
      <c r="C4603" s="489" t="s">
        <v>1901</v>
      </c>
      <c r="D4603" s="465" t="s">
        <v>2837</v>
      </c>
      <c r="E4603" s="443" t="s">
        <v>14</v>
      </c>
      <c r="F4603" s="443" t="s">
        <v>2838</v>
      </c>
      <c r="G4603" s="466" t="s">
        <v>1916</v>
      </c>
      <c r="H4603" s="466"/>
      <c r="I4603" s="332" t="s">
        <v>1050</v>
      </c>
      <c r="J4603" s="333">
        <v>1</v>
      </c>
      <c r="K4603" s="334">
        <v>0.18</v>
      </c>
      <c r="L4603" s="334">
        <v>0.18</v>
      </c>
      <c r="M4603" s="346"/>
    </row>
    <row r="4604" spans="2:13" outlineLevel="1" x14ac:dyDescent="0.2">
      <c r="B4604" s="345"/>
      <c r="C4604" s="493" t="s">
        <v>1991</v>
      </c>
      <c r="D4604" s="472" t="s">
        <v>2839</v>
      </c>
      <c r="E4604" s="444" t="s">
        <v>14</v>
      </c>
      <c r="F4604" s="444" t="s">
        <v>1381</v>
      </c>
      <c r="G4604" s="473" t="s">
        <v>2019</v>
      </c>
      <c r="H4604" s="473"/>
      <c r="I4604" s="339" t="s">
        <v>1050</v>
      </c>
      <c r="J4604" s="340">
        <v>9.4000000000000004E-3</v>
      </c>
      <c r="K4604" s="341">
        <v>19.829999999999998</v>
      </c>
      <c r="L4604" s="341">
        <v>0.18</v>
      </c>
      <c r="M4604" s="346"/>
    </row>
    <row r="4605" spans="2:13" outlineLevel="1" x14ac:dyDescent="0.2">
      <c r="B4605" s="345"/>
      <c r="C4605" s="491"/>
      <c r="D4605" s="469"/>
      <c r="E4605" s="469"/>
      <c r="F4605" s="469"/>
      <c r="G4605" s="469" t="s">
        <v>1917</v>
      </c>
      <c r="H4605" s="470">
        <v>8.5657200000000003E-2</v>
      </c>
      <c r="I4605" s="469" t="s">
        <v>1918</v>
      </c>
      <c r="J4605" s="470">
        <v>0.09</v>
      </c>
      <c r="K4605" s="469" t="s">
        <v>1919</v>
      </c>
      <c r="L4605" s="470">
        <v>0.18</v>
      </c>
      <c r="M4605" s="346"/>
    </row>
    <row r="4606" spans="2:13" ht="13.5" outlineLevel="1" thickBot="1" x14ac:dyDescent="0.25">
      <c r="B4606" s="345"/>
      <c r="C4606" s="491"/>
      <c r="D4606" s="469"/>
      <c r="E4606" s="469"/>
      <c r="F4606" s="469"/>
      <c r="G4606" s="469" t="s">
        <v>1920</v>
      </c>
      <c r="H4606" s="470">
        <v>0.04</v>
      </c>
      <c r="I4606" s="469"/>
      <c r="J4606" s="471" t="s">
        <v>1921</v>
      </c>
      <c r="K4606" s="471"/>
      <c r="L4606" s="470">
        <v>0.22</v>
      </c>
      <c r="M4606" s="346"/>
    </row>
    <row r="4607" spans="2:13" ht="13.5" outlineLevel="1" thickTop="1" x14ac:dyDescent="0.2">
      <c r="B4607" s="345"/>
      <c r="C4607" s="492"/>
      <c r="D4607" s="338"/>
      <c r="E4607" s="338"/>
      <c r="F4607" s="338"/>
      <c r="G4607" s="338"/>
      <c r="H4607" s="338"/>
      <c r="I4607" s="338"/>
      <c r="J4607" s="338"/>
      <c r="K4607" s="338"/>
      <c r="L4607" s="338"/>
      <c r="M4607" s="346"/>
    </row>
    <row r="4608" spans="2:13" ht="15" outlineLevel="1" x14ac:dyDescent="0.2">
      <c r="B4608" s="345"/>
      <c r="C4608" s="488"/>
      <c r="D4608" s="462" t="s">
        <v>1</v>
      </c>
      <c r="E4608" s="461" t="s">
        <v>2</v>
      </c>
      <c r="F4608" s="461" t="s">
        <v>3</v>
      </c>
      <c r="G4608" s="463" t="s">
        <v>1900</v>
      </c>
      <c r="H4608" s="463"/>
      <c r="I4608" s="464" t="s">
        <v>4</v>
      </c>
      <c r="J4608" s="462" t="s">
        <v>5</v>
      </c>
      <c r="K4608" s="462" t="s">
        <v>6</v>
      </c>
      <c r="L4608" s="462" t="s">
        <v>7</v>
      </c>
      <c r="M4608" s="346"/>
    </row>
    <row r="4609" spans="2:13" ht="25.5" outlineLevel="1" x14ac:dyDescent="0.2">
      <c r="B4609" s="345"/>
      <c r="C4609" s="489" t="s">
        <v>1901</v>
      </c>
      <c r="D4609" s="465" t="s">
        <v>2840</v>
      </c>
      <c r="E4609" s="443" t="s">
        <v>14</v>
      </c>
      <c r="F4609" s="443" t="s">
        <v>2841</v>
      </c>
      <c r="G4609" s="466" t="s">
        <v>1916</v>
      </c>
      <c r="H4609" s="466"/>
      <c r="I4609" s="332" t="s">
        <v>1050</v>
      </c>
      <c r="J4609" s="333">
        <v>1</v>
      </c>
      <c r="K4609" s="334">
        <v>0.14000000000000001</v>
      </c>
      <c r="L4609" s="334">
        <v>0.14000000000000001</v>
      </c>
      <c r="M4609" s="346"/>
    </row>
    <row r="4610" spans="2:13" outlineLevel="1" x14ac:dyDescent="0.2">
      <c r="B4610" s="345"/>
      <c r="C4610" s="493" t="s">
        <v>1991</v>
      </c>
      <c r="D4610" s="472" t="s">
        <v>1637</v>
      </c>
      <c r="E4610" s="444" t="s">
        <v>14</v>
      </c>
      <c r="F4610" s="444" t="s">
        <v>1638</v>
      </c>
      <c r="G4610" s="473" t="s">
        <v>2019</v>
      </c>
      <c r="H4610" s="473"/>
      <c r="I4610" s="339" t="s">
        <v>1050</v>
      </c>
      <c r="J4610" s="340">
        <v>9.4000000000000004E-3</v>
      </c>
      <c r="K4610" s="341">
        <v>15.23</v>
      </c>
      <c r="L4610" s="341">
        <v>0.14000000000000001</v>
      </c>
      <c r="M4610" s="346"/>
    </row>
    <row r="4611" spans="2:13" outlineLevel="1" x14ac:dyDescent="0.2">
      <c r="B4611" s="345"/>
      <c r="C4611" s="491"/>
      <c r="D4611" s="469"/>
      <c r="E4611" s="469"/>
      <c r="F4611" s="469"/>
      <c r="G4611" s="469" t="s">
        <v>1917</v>
      </c>
      <c r="H4611" s="470">
        <v>6.6622299999999995E-2</v>
      </c>
      <c r="I4611" s="469" t="s">
        <v>1918</v>
      </c>
      <c r="J4611" s="470">
        <v>7.0000000000000007E-2</v>
      </c>
      <c r="K4611" s="469" t="s">
        <v>1919</v>
      </c>
      <c r="L4611" s="470">
        <v>0.14000000000000001</v>
      </c>
      <c r="M4611" s="346"/>
    </row>
    <row r="4612" spans="2:13" ht="13.5" outlineLevel="1" thickBot="1" x14ac:dyDescent="0.25">
      <c r="B4612" s="345"/>
      <c r="C4612" s="491"/>
      <c r="D4612" s="469"/>
      <c r="E4612" s="469"/>
      <c r="F4612" s="469"/>
      <c r="G4612" s="469" t="s">
        <v>1920</v>
      </c>
      <c r="H4612" s="470">
        <v>0.03</v>
      </c>
      <c r="I4612" s="469"/>
      <c r="J4612" s="471" t="s">
        <v>1921</v>
      </c>
      <c r="K4612" s="471"/>
      <c r="L4612" s="470">
        <v>0.17</v>
      </c>
      <c r="M4612" s="346"/>
    </row>
    <row r="4613" spans="2:13" ht="13.5" outlineLevel="1" thickTop="1" x14ac:dyDescent="0.2">
      <c r="B4613" s="345"/>
      <c r="C4613" s="492"/>
      <c r="D4613" s="338"/>
      <c r="E4613" s="338"/>
      <c r="F4613" s="338"/>
      <c r="G4613" s="338"/>
      <c r="H4613" s="338"/>
      <c r="I4613" s="338"/>
      <c r="J4613" s="338"/>
      <c r="K4613" s="338"/>
      <c r="L4613" s="338"/>
      <c r="M4613" s="346"/>
    </row>
    <row r="4614" spans="2:13" ht="15" outlineLevel="1" x14ac:dyDescent="0.2">
      <c r="B4614" s="345"/>
      <c r="C4614" s="488"/>
      <c r="D4614" s="462" t="s">
        <v>1</v>
      </c>
      <c r="E4614" s="461" t="s">
        <v>2</v>
      </c>
      <c r="F4614" s="461" t="s">
        <v>3</v>
      </c>
      <c r="G4614" s="463" t="s">
        <v>1900</v>
      </c>
      <c r="H4614" s="463"/>
      <c r="I4614" s="464" t="s">
        <v>4</v>
      </c>
      <c r="J4614" s="462" t="s">
        <v>5</v>
      </c>
      <c r="K4614" s="462" t="s">
        <v>6</v>
      </c>
      <c r="L4614" s="462" t="s">
        <v>7</v>
      </c>
      <c r="M4614" s="346"/>
    </row>
    <row r="4615" spans="2:13" ht="25.5" outlineLevel="1" x14ac:dyDescent="0.2">
      <c r="B4615" s="345"/>
      <c r="C4615" s="489" t="s">
        <v>1901</v>
      </c>
      <c r="D4615" s="465" t="s">
        <v>2842</v>
      </c>
      <c r="E4615" s="443" t="s">
        <v>14</v>
      </c>
      <c r="F4615" s="443" t="s">
        <v>2843</v>
      </c>
      <c r="G4615" s="466" t="s">
        <v>1916</v>
      </c>
      <c r="H4615" s="466"/>
      <c r="I4615" s="332" t="s">
        <v>1050</v>
      </c>
      <c r="J4615" s="333">
        <v>1</v>
      </c>
      <c r="K4615" s="334">
        <v>0.21</v>
      </c>
      <c r="L4615" s="334">
        <v>0.21</v>
      </c>
      <c r="M4615" s="346"/>
    </row>
    <row r="4616" spans="2:13" outlineLevel="1" x14ac:dyDescent="0.2">
      <c r="B4616" s="345"/>
      <c r="C4616" s="493" t="s">
        <v>1991</v>
      </c>
      <c r="D4616" s="472" t="s">
        <v>2844</v>
      </c>
      <c r="E4616" s="444" t="s">
        <v>14</v>
      </c>
      <c r="F4616" s="444" t="s">
        <v>1383</v>
      </c>
      <c r="G4616" s="473" t="s">
        <v>2019</v>
      </c>
      <c r="H4616" s="473"/>
      <c r="I4616" s="339" t="s">
        <v>1050</v>
      </c>
      <c r="J4616" s="340">
        <v>1.2E-2</v>
      </c>
      <c r="K4616" s="341">
        <v>18.04</v>
      </c>
      <c r="L4616" s="341">
        <v>0.21</v>
      </c>
      <c r="M4616" s="346"/>
    </row>
    <row r="4617" spans="2:13" outlineLevel="1" x14ac:dyDescent="0.2">
      <c r="B4617" s="345"/>
      <c r="C4617" s="491"/>
      <c r="D4617" s="469"/>
      <c r="E4617" s="469"/>
      <c r="F4617" s="469"/>
      <c r="G4617" s="469" t="s">
        <v>1917</v>
      </c>
      <c r="H4617" s="470">
        <v>9.9933400000000006E-2</v>
      </c>
      <c r="I4617" s="469" t="s">
        <v>1918</v>
      </c>
      <c r="J4617" s="470">
        <v>0.11</v>
      </c>
      <c r="K4617" s="469" t="s">
        <v>1919</v>
      </c>
      <c r="L4617" s="470">
        <v>0.21</v>
      </c>
      <c r="M4617" s="346"/>
    </row>
    <row r="4618" spans="2:13" ht="13.5" outlineLevel="1" thickBot="1" x14ac:dyDescent="0.25">
      <c r="B4618" s="345"/>
      <c r="C4618" s="491"/>
      <c r="D4618" s="469"/>
      <c r="E4618" s="469"/>
      <c r="F4618" s="469"/>
      <c r="G4618" s="469" t="s">
        <v>1920</v>
      </c>
      <c r="H4618" s="470">
        <v>0.04</v>
      </c>
      <c r="I4618" s="469"/>
      <c r="J4618" s="471" t="s">
        <v>1921</v>
      </c>
      <c r="K4618" s="471"/>
      <c r="L4618" s="470">
        <v>0.25</v>
      </c>
      <c r="M4618" s="346"/>
    </row>
    <row r="4619" spans="2:13" ht="13.5" outlineLevel="1" thickTop="1" x14ac:dyDescent="0.2">
      <c r="B4619" s="345"/>
      <c r="C4619" s="492"/>
      <c r="D4619" s="338"/>
      <c r="E4619" s="338"/>
      <c r="F4619" s="338"/>
      <c r="G4619" s="338"/>
      <c r="H4619" s="338"/>
      <c r="I4619" s="338"/>
      <c r="J4619" s="338"/>
      <c r="K4619" s="338"/>
      <c r="L4619" s="338"/>
      <c r="M4619" s="346"/>
    </row>
    <row r="4620" spans="2:13" ht="15" outlineLevel="1" x14ac:dyDescent="0.2">
      <c r="B4620" s="345"/>
      <c r="C4620" s="488"/>
      <c r="D4620" s="462" t="s">
        <v>1</v>
      </c>
      <c r="E4620" s="461" t="s">
        <v>2</v>
      </c>
      <c r="F4620" s="461" t="s">
        <v>3</v>
      </c>
      <c r="G4620" s="463" t="s">
        <v>1900</v>
      </c>
      <c r="H4620" s="463"/>
      <c r="I4620" s="464" t="s">
        <v>4</v>
      </c>
      <c r="J4620" s="462" t="s">
        <v>5</v>
      </c>
      <c r="K4620" s="462" t="s">
        <v>6</v>
      </c>
      <c r="L4620" s="462" t="s">
        <v>7</v>
      </c>
      <c r="M4620" s="346"/>
    </row>
    <row r="4621" spans="2:13" ht="63.75" outlineLevel="1" x14ac:dyDescent="0.2">
      <c r="B4621" s="345"/>
      <c r="C4621" s="489" t="s">
        <v>1901</v>
      </c>
      <c r="D4621" s="465" t="s">
        <v>1952</v>
      </c>
      <c r="E4621" s="443" t="s">
        <v>14</v>
      </c>
      <c r="F4621" s="443" t="s">
        <v>1953</v>
      </c>
      <c r="G4621" s="466" t="s">
        <v>1948</v>
      </c>
      <c r="H4621" s="466"/>
      <c r="I4621" s="332" t="s">
        <v>29</v>
      </c>
      <c r="J4621" s="333">
        <v>1</v>
      </c>
      <c r="K4621" s="334">
        <v>14.81</v>
      </c>
      <c r="L4621" s="334">
        <v>14.81</v>
      </c>
      <c r="M4621" s="346"/>
    </row>
    <row r="4622" spans="2:13" ht="25.5" outlineLevel="1" x14ac:dyDescent="0.2">
      <c r="B4622" s="345"/>
      <c r="C4622" s="490" t="s">
        <v>1903</v>
      </c>
      <c r="D4622" s="467" t="s">
        <v>2174</v>
      </c>
      <c r="E4622" s="442" t="s">
        <v>14</v>
      </c>
      <c r="F4622" s="442" t="s">
        <v>2175</v>
      </c>
      <c r="G4622" s="468" t="s">
        <v>1916</v>
      </c>
      <c r="H4622" s="468"/>
      <c r="I4622" s="335" t="s">
        <v>1050</v>
      </c>
      <c r="J4622" s="336">
        <v>0.215</v>
      </c>
      <c r="K4622" s="337">
        <v>22.19</v>
      </c>
      <c r="L4622" s="337">
        <v>4.7699999999999996</v>
      </c>
      <c r="M4622" s="346"/>
    </row>
    <row r="4623" spans="2:13" ht="25.5" outlineLevel="1" x14ac:dyDescent="0.2">
      <c r="B4623" s="345"/>
      <c r="C4623" s="490" t="s">
        <v>1903</v>
      </c>
      <c r="D4623" s="467" t="s">
        <v>1995</v>
      </c>
      <c r="E4623" s="442" t="s">
        <v>14</v>
      </c>
      <c r="F4623" s="442" t="s">
        <v>1996</v>
      </c>
      <c r="G4623" s="468" t="s">
        <v>1916</v>
      </c>
      <c r="H4623" s="468"/>
      <c r="I4623" s="335" t="s">
        <v>1050</v>
      </c>
      <c r="J4623" s="336">
        <v>0.215</v>
      </c>
      <c r="K4623" s="337">
        <v>28.58</v>
      </c>
      <c r="L4623" s="337">
        <v>6.14</v>
      </c>
      <c r="M4623" s="346"/>
    </row>
    <row r="4624" spans="2:13" outlineLevel="1" x14ac:dyDescent="0.2">
      <c r="B4624" s="345"/>
      <c r="C4624" s="493" t="s">
        <v>1991</v>
      </c>
      <c r="D4624" s="472" t="s">
        <v>1861</v>
      </c>
      <c r="E4624" s="444" t="s">
        <v>14</v>
      </c>
      <c r="F4624" s="444" t="s">
        <v>1862</v>
      </c>
      <c r="G4624" s="473" t="s">
        <v>1993</v>
      </c>
      <c r="H4624" s="473"/>
      <c r="I4624" s="339" t="s">
        <v>29</v>
      </c>
      <c r="J4624" s="340">
        <v>1</v>
      </c>
      <c r="K4624" s="341">
        <v>3.9</v>
      </c>
      <c r="L4624" s="341">
        <v>3.9</v>
      </c>
      <c r="M4624" s="346"/>
    </row>
    <row r="4625" spans="2:13" outlineLevel="1" x14ac:dyDescent="0.2">
      <c r="B4625" s="345"/>
      <c r="C4625" s="491"/>
      <c r="D4625" s="469"/>
      <c r="E4625" s="469"/>
      <c r="F4625" s="469"/>
      <c r="G4625" s="469" t="s">
        <v>1917</v>
      </c>
      <c r="H4625" s="470">
        <v>3.5738079375654324</v>
      </c>
      <c r="I4625" s="469" t="s">
        <v>1918</v>
      </c>
      <c r="J4625" s="470">
        <v>3.94</v>
      </c>
      <c r="K4625" s="469" t="s">
        <v>1919</v>
      </c>
      <c r="L4625" s="470">
        <v>7.51</v>
      </c>
      <c r="M4625" s="346"/>
    </row>
    <row r="4626" spans="2:13" ht="13.5" outlineLevel="1" thickBot="1" x14ac:dyDescent="0.25">
      <c r="B4626" s="345"/>
      <c r="C4626" s="491"/>
      <c r="D4626" s="469"/>
      <c r="E4626" s="469"/>
      <c r="F4626" s="469"/>
      <c r="G4626" s="469" t="s">
        <v>1920</v>
      </c>
      <c r="H4626" s="470">
        <v>3.29</v>
      </c>
      <c r="I4626" s="469"/>
      <c r="J4626" s="471" t="s">
        <v>1921</v>
      </c>
      <c r="K4626" s="471"/>
      <c r="L4626" s="470">
        <v>18.100000000000001</v>
      </c>
      <c r="M4626" s="346"/>
    </row>
    <row r="4627" spans="2:13" ht="13.5" outlineLevel="1" thickTop="1" x14ac:dyDescent="0.2">
      <c r="B4627" s="345"/>
      <c r="C4627" s="492"/>
      <c r="D4627" s="338"/>
      <c r="E4627" s="338"/>
      <c r="F4627" s="338"/>
      <c r="G4627" s="338"/>
      <c r="H4627" s="338"/>
      <c r="I4627" s="338"/>
      <c r="J4627" s="338"/>
      <c r="K4627" s="338"/>
      <c r="L4627" s="338"/>
      <c r="M4627" s="346"/>
    </row>
    <row r="4628" spans="2:13" ht="15" outlineLevel="1" x14ac:dyDescent="0.2">
      <c r="B4628" s="345"/>
      <c r="C4628" s="488"/>
      <c r="D4628" s="462" t="s">
        <v>1</v>
      </c>
      <c r="E4628" s="461" t="s">
        <v>2</v>
      </c>
      <c r="F4628" s="461" t="s">
        <v>3</v>
      </c>
      <c r="G4628" s="463" t="s">
        <v>1900</v>
      </c>
      <c r="H4628" s="463"/>
      <c r="I4628" s="464" t="s">
        <v>4</v>
      </c>
      <c r="J4628" s="462" t="s">
        <v>5</v>
      </c>
      <c r="K4628" s="462" t="s">
        <v>6</v>
      </c>
      <c r="L4628" s="462" t="s">
        <v>7</v>
      </c>
      <c r="M4628" s="346"/>
    </row>
    <row r="4629" spans="2:13" ht="25.5" outlineLevel="1" x14ac:dyDescent="0.2">
      <c r="B4629" s="345"/>
      <c r="C4629" s="489" t="s">
        <v>1901</v>
      </c>
      <c r="D4629" s="465" t="s">
        <v>2131</v>
      </c>
      <c r="E4629" s="443" t="s">
        <v>14</v>
      </c>
      <c r="F4629" s="443" t="s">
        <v>2132</v>
      </c>
      <c r="G4629" s="466" t="s">
        <v>1916</v>
      </c>
      <c r="H4629" s="466"/>
      <c r="I4629" s="332" t="s">
        <v>1050</v>
      </c>
      <c r="J4629" s="333">
        <v>1</v>
      </c>
      <c r="K4629" s="334">
        <v>16.600000000000001</v>
      </c>
      <c r="L4629" s="334">
        <v>16.600000000000001</v>
      </c>
      <c r="M4629" s="346"/>
    </row>
    <row r="4630" spans="2:13" ht="25.5" outlineLevel="1" x14ac:dyDescent="0.2">
      <c r="B4630" s="345"/>
      <c r="C4630" s="490" t="s">
        <v>1903</v>
      </c>
      <c r="D4630" s="467" t="s">
        <v>2757</v>
      </c>
      <c r="E4630" s="442" t="s">
        <v>14</v>
      </c>
      <c r="F4630" s="442" t="s">
        <v>2758</v>
      </c>
      <c r="G4630" s="468" t="s">
        <v>1916</v>
      </c>
      <c r="H4630" s="468"/>
      <c r="I4630" s="335" t="s">
        <v>1050</v>
      </c>
      <c r="J4630" s="336">
        <v>1</v>
      </c>
      <c r="K4630" s="337">
        <v>0.06</v>
      </c>
      <c r="L4630" s="337">
        <v>0.06</v>
      </c>
      <c r="M4630" s="346"/>
    </row>
    <row r="4631" spans="2:13" outlineLevel="1" x14ac:dyDescent="0.2">
      <c r="B4631" s="345"/>
      <c r="C4631" s="493" t="s">
        <v>1991</v>
      </c>
      <c r="D4631" s="472" t="s">
        <v>2759</v>
      </c>
      <c r="E4631" s="444" t="s">
        <v>14</v>
      </c>
      <c r="F4631" s="444" t="s">
        <v>1458</v>
      </c>
      <c r="G4631" s="473" t="s">
        <v>2019</v>
      </c>
      <c r="H4631" s="473"/>
      <c r="I4631" s="339" t="s">
        <v>1050</v>
      </c>
      <c r="J4631" s="340">
        <v>1</v>
      </c>
      <c r="K4631" s="341">
        <v>14.68</v>
      </c>
      <c r="L4631" s="341">
        <v>14.68</v>
      </c>
      <c r="M4631" s="346"/>
    </row>
    <row r="4632" spans="2:13" ht="25.5" outlineLevel="1" x14ac:dyDescent="0.2">
      <c r="B4632" s="345"/>
      <c r="C4632" s="493" t="s">
        <v>1991</v>
      </c>
      <c r="D4632" s="472" t="s">
        <v>1727</v>
      </c>
      <c r="E4632" s="444" t="s">
        <v>14</v>
      </c>
      <c r="F4632" s="444" t="s">
        <v>1728</v>
      </c>
      <c r="G4632" s="473" t="s">
        <v>1994</v>
      </c>
      <c r="H4632" s="473"/>
      <c r="I4632" s="339" t="s">
        <v>1050</v>
      </c>
      <c r="J4632" s="340">
        <v>1</v>
      </c>
      <c r="K4632" s="341">
        <v>0.67</v>
      </c>
      <c r="L4632" s="341">
        <v>0.67</v>
      </c>
      <c r="M4632" s="346"/>
    </row>
    <row r="4633" spans="2:13" ht="25.5" outlineLevel="1" x14ac:dyDescent="0.2">
      <c r="B4633" s="345"/>
      <c r="C4633" s="493" t="s">
        <v>1991</v>
      </c>
      <c r="D4633" s="472" t="s">
        <v>1867</v>
      </c>
      <c r="E4633" s="444" t="s">
        <v>14</v>
      </c>
      <c r="F4633" s="444" t="s">
        <v>1868</v>
      </c>
      <c r="G4633" s="473" t="s">
        <v>1994</v>
      </c>
      <c r="H4633" s="473"/>
      <c r="I4633" s="339" t="s">
        <v>1050</v>
      </c>
      <c r="J4633" s="340">
        <v>1</v>
      </c>
      <c r="K4633" s="341">
        <v>0.08</v>
      </c>
      <c r="L4633" s="341">
        <v>0.08</v>
      </c>
      <c r="M4633" s="346"/>
    </row>
    <row r="4634" spans="2:13" outlineLevel="1" x14ac:dyDescent="0.2">
      <c r="B4634" s="345"/>
      <c r="C4634" s="493" t="s">
        <v>1991</v>
      </c>
      <c r="D4634" s="472" t="s">
        <v>2595</v>
      </c>
      <c r="E4634" s="444" t="s">
        <v>14</v>
      </c>
      <c r="F4634" s="444" t="s">
        <v>1237</v>
      </c>
      <c r="G4634" s="473" t="s">
        <v>2596</v>
      </c>
      <c r="H4634" s="473"/>
      <c r="I4634" s="339" t="s">
        <v>1050</v>
      </c>
      <c r="J4634" s="340">
        <v>1</v>
      </c>
      <c r="K4634" s="341">
        <v>1.05</v>
      </c>
      <c r="L4634" s="341">
        <v>1.05</v>
      </c>
      <c r="M4634" s="346"/>
    </row>
    <row r="4635" spans="2:13" outlineLevel="1" x14ac:dyDescent="0.2">
      <c r="B4635" s="345"/>
      <c r="C4635" s="493" t="s">
        <v>1991</v>
      </c>
      <c r="D4635" s="472" t="s">
        <v>2597</v>
      </c>
      <c r="E4635" s="444" t="s">
        <v>14</v>
      </c>
      <c r="F4635" s="444" t="s">
        <v>1373</v>
      </c>
      <c r="G4635" s="473" t="s">
        <v>2010</v>
      </c>
      <c r="H4635" s="473"/>
      <c r="I4635" s="339" t="s">
        <v>1050</v>
      </c>
      <c r="J4635" s="340">
        <v>1</v>
      </c>
      <c r="K4635" s="341">
        <v>0.06</v>
      </c>
      <c r="L4635" s="341">
        <v>0.06</v>
      </c>
      <c r="M4635" s="346"/>
    </row>
    <row r="4636" spans="2:13" outlineLevel="1" x14ac:dyDescent="0.2">
      <c r="B4636" s="345"/>
      <c r="C4636" s="491"/>
      <c r="D4636" s="469"/>
      <c r="E4636" s="469"/>
      <c r="F4636" s="469"/>
      <c r="G4636" s="469" t="s">
        <v>1917</v>
      </c>
      <c r="H4636" s="470">
        <v>7.0143713999999999</v>
      </c>
      <c r="I4636" s="469" t="s">
        <v>1918</v>
      </c>
      <c r="J4636" s="470">
        <v>7.73</v>
      </c>
      <c r="K4636" s="469" t="s">
        <v>1919</v>
      </c>
      <c r="L4636" s="470">
        <v>14.74</v>
      </c>
      <c r="M4636" s="346"/>
    </row>
    <row r="4637" spans="2:13" ht="13.5" outlineLevel="1" thickBot="1" x14ac:dyDescent="0.25">
      <c r="B4637" s="345"/>
      <c r="C4637" s="491"/>
      <c r="D4637" s="469"/>
      <c r="E4637" s="469"/>
      <c r="F4637" s="469"/>
      <c r="G4637" s="469" t="s">
        <v>1920</v>
      </c>
      <c r="H4637" s="470">
        <v>3.69</v>
      </c>
      <c r="I4637" s="469"/>
      <c r="J4637" s="471" t="s">
        <v>1921</v>
      </c>
      <c r="K4637" s="471"/>
      <c r="L4637" s="470">
        <v>20.29</v>
      </c>
      <c r="M4637" s="346"/>
    </row>
    <row r="4638" spans="2:13" ht="13.5" outlineLevel="1" thickTop="1" x14ac:dyDescent="0.2">
      <c r="B4638" s="345"/>
      <c r="C4638" s="492"/>
      <c r="D4638" s="338"/>
      <c r="E4638" s="338"/>
      <c r="F4638" s="338"/>
      <c r="G4638" s="338"/>
      <c r="H4638" s="338"/>
      <c r="I4638" s="338"/>
      <c r="J4638" s="338"/>
      <c r="K4638" s="338"/>
      <c r="L4638" s="338"/>
      <c r="M4638" s="346"/>
    </row>
    <row r="4639" spans="2:13" ht="15" outlineLevel="1" x14ac:dyDescent="0.2">
      <c r="B4639" s="345"/>
      <c r="C4639" s="488"/>
      <c r="D4639" s="462" t="s">
        <v>1</v>
      </c>
      <c r="E4639" s="461" t="s">
        <v>2</v>
      </c>
      <c r="F4639" s="461" t="s">
        <v>3</v>
      </c>
      <c r="G4639" s="463" t="s">
        <v>1900</v>
      </c>
      <c r="H4639" s="463"/>
      <c r="I4639" s="464" t="s">
        <v>4</v>
      </c>
      <c r="J4639" s="462" t="s">
        <v>5</v>
      </c>
      <c r="K4639" s="462" t="s">
        <v>6</v>
      </c>
      <c r="L4639" s="462" t="s">
        <v>7</v>
      </c>
      <c r="M4639" s="346"/>
    </row>
    <row r="4640" spans="2:13" ht="63.75" outlineLevel="1" x14ac:dyDescent="0.2">
      <c r="B4640" s="345"/>
      <c r="C4640" s="489" t="s">
        <v>1901</v>
      </c>
      <c r="D4640" s="465" t="s">
        <v>1964</v>
      </c>
      <c r="E4640" s="443" t="s">
        <v>14</v>
      </c>
      <c r="F4640" s="443" t="s">
        <v>1965</v>
      </c>
      <c r="G4640" s="466" t="s">
        <v>1948</v>
      </c>
      <c r="H4640" s="466"/>
      <c r="I4640" s="332" t="s">
        <v>29</v>
      </c>
      <c r="J4640" s="333">
        <v>1</v>
      </c>
      <c r="K4640" s="334">
        <v>34.46</v>
      </c>
      <c r="L4640" s="334">
        <v>34.46</v>
      </c>
      <c r="M4640" s="346"/>
    </row>
    <row r="4641" spans="2:13" ht="25.5" outlineLevel="1" x14ac:dyDescent="0.2">
      <c r="B4641" s="345"/>
      <c r="C4641" s="490" t="s">
        <v>1903</v>
      </c>
      <c r="D4641" s="467" t="s">
        <v>2174</v>
      </c>
      <c r="E4641" s="442" t="s">
        <v>14</v>
      </c>
      <c r="F4641" s="442" t="s">
        <v>2175</v>
      </c>
      <c r="G4641" s="468" t="s">
        <v>1916</v>
      </c>
      <c r="H4641" s="468"/>
      <c r="I4641" s="335" t="s">
        <v>1050</v>
      </c>
      <c r="J4641" s="336">
        <v>0.13519999999999999</v>
      </c>
      <c r="K4641" s="337">
        <v>22.19</v>
      </c>
      <c r="L4641" s="337">
        <v>3</v>
      </c>
      <c r="M4641" s="346"/>
    </row>
    <row r="4642" spans="2:13" ht="25.5" outlineLevel="1" x14ac:dyDescent="0.2">
      <c r="B4642" s="345"/>
      <c r="C4642" s="490" t="s">
        <v>1903</v>
      </c>
      <c r="D4642" s="467" t="s">
        <v>1995</v>
      </c>
      <c r="E4642" s="442" t="s">
        <v>14</v>
      </c>
      <c r="F4642" s="442" t="s">
        <v>1996</v>
      </c>
      <c r="G4642" s="468" t="s">
        <v>1916</v>
      </c>
      <c r="H4642" s="468"/>
      <c r="I4642" s="335" t="s">
        <v>1050</v>
      </c>
      <c r="J4642" s="336">
        <v>0.13519999999999999</v>
      </c>
      <c r="K4642" s="337">
        <v>28.58</v>
      </c>
      <c r="L4642" s="337">
        <v>3.86</v>
      </c>
      <c r="M4642" s="346"/>
    </row>
    <row r="4643" spans="2:13" outlineLevel="1" x14ac:dyDescent="0.2">
      <c r="B4643" s="345"/>
      <c r="C4643" s="493" t="s">
        <v>1991</v>
      </c>
      <c r="D4643" s="472" t="s">
        <v>1749</v>
      </c>
      <c r="E4643" s="444" t="s">
        <v>14</v>
      </c>
      <c r="F4643" s="444" t="s">
        <v>1750</v>
      </c>
      <c r="G4643" s="473" t="s">
        <v>1993</v>
      </c>
      <c r="H4643" s="473"/>
      <c r="I4643" s="339" t="s">
        <v>29</v>
      </c>
      <c r="J4643" s="340">
        <v>1</v>
      </c>
      <c r="K4643" s="341">
        <v>25.83</v>
      </c>
      <c r="L4643" s="341">
        <v>25.83</v>
      </c>
      <c r="M4643" s="346"/>
    </row>
    <row r="4644" spans="2:13" ht="25.5" outlineLevel="1" x14ac:dyDescent="0.2">
      <c r="B4644" s="345"/>
      <c r="C4644" s="493" t="s">
        <v>1991</v>
      </c>
      <c r="D4644" s="472" t="s">
        <v>1793</v>
      </c>
      <c r="E4644" s="444" t="s">
        <v>14</v>
      </c>
      <c r="F4644" s="444" t="s">
        <v>1794</v>
      </c>
      <c r="G4644" s="473" t="s">
        <v>1993</v>
      </c>
      <c r="H4644" s="473"/>
      <c r="I4644" s="339" t="s">
        <v>29</v>
      </c>
      <c r="J4644" s="340">
        <v>1</v>
      </c>
      <c r="K4644" s="341">
        <v>1.77</v>
      </c>
      <c r="L4644" s="341">
        <v>1.77</v>
      </c>
      <c r="M4644" s="346"/>
    </row>
    <row r="4645" spans="2:13" outlineLevel="1" x14ac:dyDescent="0.2">
      <c r="B4645" s="345"/>
      <c r="C4645" s="491"/>
      <c r="D4645" s="469"/>
      <c r="E4645" s="469"/>
      <c r="F4645" s="469"/>
      <c r="G4645" s="469" t="s">
        <v>1917</v>
      </c>
      <c r="H4645" s="470">
        <v>2.2461216331969163</v>
      </c>
      <c r="I4645" s="469" t="s">
        <v>1918</v>
      </c>
      <c r="J4645" s="470">
        <v>2.4700000000000002</v>
      </c>
      <c r="K4645" s="469" t="s">
        <v>1919</v>
      </c>
      <c r="L4645" s="470">
        <v>4.72</v>
      </c>
      <c r="M4645" s="346"/>
    </row>
    <row r="4646" spans="2:13" ht="13.5" outlineLevel="1" thickBot="1" x14ac:dyDescent="0.25">
      <c r="B4646" s="345"/>
      <c r="C4646" s="491"/>
      <c r="D4646" s="469"/>
      <c r="E4646" s="469"/>
      <c r="F4646" s="469"/>
      <c r="G4646" s="469" t="s">
        <v>1920</v>
      </c>
      <c r="H4646" s="470">
        <v>7.66</v>
      </c>
      <c r="I4646" s="469"/>
      <c r="J4646" s="471" t="s">
        <v>1921</v>
      </c>
      <c r="K4646" s="471"/>
      <c r="L4646" s="470">
        <v>42.12</v>
      </c>
      <c r="M4646" s="346"/>
    </row>
    <row r="4647" spans="2:13" ht="13.5" outlineLevel="1" thickTop="1" x14ac:dyDescent="0.2">
      <c r="B4647" s="345"/>
      <c r="C4647" s="492"/>
      <c r="D4647" s="338"/>
      <c r="E4647" s="338"/>
      <c r="F4647" s="338"/>
      <c r="G4647" s="338"/>
      <c r="H4647" s="338"/>
      <c r="I4647" s="338"/>
      <c r="J4647" s="338"/>
      <c r="K4647" s="338"/>
      <c r="L4647" s="338"/>
      <c r="M4647" s="346"/>
    </row>
    <row r="4648" spans="2:13" ht="15" outlineLevel="1" x14ac:dyDescent="0.2">
      <c r="B4648" s="345"/>
      <c r="C4648" s="488"/>
      <c r="D4648" s="462" t="s">
        <v>1</v>
      </c>
      <c r="E4648" s="461" t="s">
        <v>2</v>
      </c>
      <c r="F4648" s="461" t="s">
        <v>3</v>
      </c>
      <c r="G4648" s="463" t="s">
        <v>1900</v>
      </c>
      <c r="H4648" s="463"/>
      <c r="I4648" s="464" t="s">
        <v>4</v>
      </c>
      <c r="J4648" s="462" t="s">
        <v>5</v>
      </c>
      <c r="K4648" s="462" t="s">
        <v>6</v>
      </c>
      <c r="L4648" s="462" t="s">
        <v>7</v>
      </c>
      <c r="M4648" s="346"/>
    </row>
    <row r="4649" spans="2:13" ht="25.5" outlineLevel="1" x14ac:dyDescent="0.2">
      <c r="B4649" s="345"/>
      <c r="C4649" s="489" t="s">
        <v>1901</v>
      </c>
      <c r="D4649" s="465" t="s">
        <v>1995</v>
      </c>
      <c r="E4649" s="443" t="s">
        <v>14</v>
      </c>
      <c r="F4649" s="443" t="s">
        <v>1996</v>
      </c>
      <c r="G4649" s="466" t="s">
        <v>1916</v>
      </c>
      <c r="H4649" s="466"/>
      <c r="I4649" s="332" t="s">
        <v>1050</v>
      </c>
      <c r="J4649" s="333">
        <v>1</v>
      </c>
      <c r="K4649" s="334">
        <v>28.58</v>
      </c>
      <c r="L4649" s="334">
        <v>28.58</v>
      </c>
      <c r="M4649" s="346"/>
    </row>
    <row r="4650" spans="2:13" ht="25.5" outlineLevel="1" x14ac:dyDescent="0.2">
      <c r="B4650" s="345"/>
      <c r="C4650" s="490" t="s">
        <v>1903</v>
      </c>
      <c r="D4650" s="467" t="s">
        <v>2760</v>
      </c>
      <c r="E4650" s="442" t="s">
        <v>14</v>
      </c>
      <c r="F4650" s="442" t="s">
        <v>2761</v>
      </c>
      <c r="G4650" s="468" t="s">
        <v>1916</v>
      </c>
      <c r="H4650" s="468"/>
      <c r="I4650" s="335" t="s">
        <v>1050</v>
      </c>
      <c r="J4650" s="336">
        <v>1</v>
      </c>
      <c r="K4650" s="337">
        <v>0.6</v>
      </c>
      <c r="L4650" s="337">
        <v>0.6</v>
      </c>
      <c r="M4650" s="346"/>
    </row>
    <row r="4651" spans="2:13" outlineLevel="1" x14ac:dyDescent="0.2">
      <c r="B4651" s="345"/>
      <c r="C4651" s="493" t="s">
        <v>1991</v>
      </c>
      <c r="D4651" s="472" t="s">
        <v>2610</v>
      </c>
      <c r="E4651" s="444" t="s">
        <v>14</v>
      </c>
      <c r="F4651" s="444" t="s">
        <v>1213</v>
      </c>
      <c r="G4651" s="473" t="s">
        <v>2596</v>
      </c>
      <c r="H4651" s="473"/>
      <c r="I4651" s="339" t="s">
        <v>1050</v>
      </c>
      <c r="J4651" s="340">
        <v>1</v>
      </c>
      <c r="K4651" s="341">
        <v>3.29</v>
      </c>
      <c r="L4651" s="341">
        <v>3.29</v>
      </c>
      <c r="M4651" s="346"/>
    </row>
    <row r="4652" spans="2:13" outlineLevel="1" x14ac:dyDescent="0.2">
      <c r="B4652" s="345"/>
      <c r="C4652" s="493" t="s">
        <v>1991</v>
      </c>
      <c r="D4652" s="472" t="s">
        <v>2762</v>
      </c>
      <c r="E4652" s="444" t="s">
        <v>14</v>
      </c>
      <c r="F4652" s="444" t="s">
        <v>1217</v>
      </c>
      <c r="G4652" s="473" t="s">
        <v>2019</v>
      </c>
      <c r="H4652" s="473"/>
      <c r="I4652" s="339" t="s">
        <v>1050</v>
      </c>
      <c r="J4652" s="340">
        <v>1</v>
      </c>
      <c r="K4652" s="341">
        <v>20.079999999999998</v>
      </c>
      <c r="L4652" s="341">
        <v>20.079999999999998</v>
      </c>
      <c r="M4652" s="346"/>
    </row>
    <row r="4653" spans="2:13" ht="25.5" outlineLevel="1" x14ac:dyDescent="0.2">
      <c r="B4653" s="345"/>
      <c r="C4653" s="493" t="s">
        <v>1991</v>
      </c>
      <c r="D4653" s="472" t="s">
        <v>2656</v>
      </c>
      <c r="E4653" s="444" t="s">
        <v>14</v>
      </c>
      <c r="F4653" s="444" t="s">
        <v>1282</v>
      </c>
      <c r="G4653" s="473" t="s">
        <v>1994</v>
      </c>
      <c r="H4653" s="473"/>
      <c r="I4653" s="339" t="s">
        <v>1050</v>
      </c>
      <c r="J4653" s="340">
        <v>1</v>
      </c>
      <c r="K4653" s="341">
        <v>1.1399999999999999</v>
      </c>
      <c r="L4653" s="341">
        <v>1.1399999999999999</v>
      </c>
      <c r="M4653" s="346"/>
    </row>
    <row r="4654" spans="2:13" ht="25.5" outlineLevel="1" x14ac:dyDescent="0.2">
      <c r="B4654" s="345"/>
      <c r="C4654" s="493" t="s">
        <v>1991</v>
      </c>
      <c r="D4654" s="472" t="s">
        <v>2657</v>
      </c>
      <c r="E4654" s="444" t="s">
        <v>14</v>
      </c>
      <c r="F4654" s="444" t="s">
        <v>1298</v>
      </c>
      <c r="G4654" s="473" t="s">
        <v>1994</v>
      </c>
      <c r="H4654" s="473"/>
      <c r="I4654" s="339" t="s">
        <v>1050</v>
      </c>
      <c r="J4654" s="340">
        <v>1</v>
      </c>
      <c r="K4654" s="341">
        <v>0.86</v>
      </c>
      <c r="L4654" s="341">
        <v>0.86</v>
      </c>
      <c r="M4654" s="346"/>
    </row>
    <row r="4655" spans="2:13" outlineLevel="1" x14ac:dyDescent="0.2">
      <c r="B4655" s="345"/>
      <c r="C4655" s="493" t="s">
        <v>1991</v>
      </c>
      <c r="D4655" s="472" t="s">
        <v>2595</v>
      </c>
      <c r="E4655" s="444" t="s">
        <v>14</v>
      </c>
      <c r="F4655" s="444" t="s">
        <v>1237</v>
      </c>
      <c r="G4655" s="473" t="s">
        <v>2596</v>
      </c>
      <c r="H4655" s="473"/>
      <c r="I4655" s="339" t="s">
        <v>1050</v>
      </c>
      <c r="J4655" s="340">
        <v>1</v>
      </c>
      <c r="K4655" s="341">
        <v>1.05</v>
      </c>
      <c r="L4655" s="341">
        <v>1.05</v>
      </c>
      <c r="M4655" s="346"/>
    </row>
    <row r="4656" spans="2:13" outlineLevel="1" x14ac:dyDescent="0.2">
      <c r="B4656" s="345"/>
      <c r="C4656" s="493" t="s">
        <v>1991</v>
      </c>
      <c r="D4656" s="472" t="s">
        <v>2597</v>
      </c>
      <c r="E4656" s="444" t="s">
        <v>14</v>
      </c>
      <c r="F4656" s="444" t="s">
        <v>1373</v>
      </c>
      <c r="G4656" s="473" t="s">
        <v>2010</v>
      </c>
      <c r="H4656" s="473"/>
      <c r="I4656" s="339" t="s">
        <v>1050</v>
      </c>
      <c r="J4656" s="340">
        <v>1</v>
      </c>
      <c r="K4656" s="341">
        <v>0.06</v>
      </c>
      <c r="L4656" s="341">
        <v>0.06</v>
      </c>
      <c r="M4656" s="346"/>
    </row>
    <row r="4657" spans="2:13" outlineLevel="1" x14ac:dyDescent="0.2">
      <c r="B4657" s="345"/>
      <c r="C4657" s="493" t="s">
        <v>1991</v>
      </c>
      <c r="D4657" s="472" t="s">
        <v>2614</v>
      </c>
      <c r="E4657" s="444" t="s">
        <v>14</v>
      </c>
      <c r="F4657" s="444" t="s">
        <v>1227</v>
      </c>
      <c r="G4657" s="473" t="s">
        <v>2271</v>
      </c>
      <c r="H4657" s="473"/>
      <c r="I4657" s="339" t="s">
        <v>1050</v>
      </c>
      <c r="J4657" s="340">
        <v>1</v>
      </c>
      <c r="K4657" s="341">
        <v>1.5</v>
      </c>
      <c r="L4657" s="341">
        <v>1.5</v>
      </c>
      <c r="M4657" s="346"/>
    </row>
    <row r="4658" spans="2:13" outlineLevel="1" x14ac:dyDescent="0.2">
      <c r="B4658" s="345"/>
      <c r="C4658" s="491"/>
      <c r="D4658" s="469"/>
      <c r="E4658" s="469"/>
      <c r="F4658" s="469"/>
      <c r="G4658" s="469" t="s">
        <v>1917</v>
      </c>
      <c r="H4658" s="470">
        <v>9.8410583000000003</v>
      </c>
      <c r="I4658" s="469" t="s">
        <v>1918</v>
      </c>
      <c r="J4658" s="470">
        <v>10.84</v>
      </c>
      <c r="K4658" s="469" t="s">
        <v>1919</v>
      </c>
      <c r="L4658" s="470">
        <v>20.68</v>
      </c>
      <c r="M4658" s="346"/>
    </row>
    <row r="4659" spans="2:13" ht="13.5" outlineLevel="1" thickBot="1" x14ac:dyDescent="0.25">
      <c r="B4659" s="345"/>
      <c r="C4659" s="491"/>
      <c r="D4659" s="469"/>
      <c r="E4659" s="469"/>
      <c r="F4659" s="469"/>
      <c r="G4659" s="469" t="s">
        <v>1920</v>
      </c>
      <c r="H4659" s="470">
        <v>6.35</v>
      </c>
      <c r="I4659" s="469"/>
      <c r="J4659" s="471" t="s">
        <v>1921</v>
      </c>
      <c r="K4659" s="471"/>
      <c r="L4659" s="470">
        <v>34.93</v>
      </c>
      <c r="M4659" s="346"/>
    </row>
    <row r="4660" spans="2:13" ht="13.5" outlineLevel="1" thickTop="1" x14ac:dyDescent="0.2">
      <c r="B4660" s="345"/>
      <c r="C4660" s="492"/>
      <c r="D4660" s="338"/>
      <c r="E4660" s="338"/>
      <c r="F4660" s="338"/>
      <c r="G4660" s="338"/>
      <c r="H4660" s="338"/>
      <c r="I4660" s="338"/>
      <c r="J4660" s="338"/>
      <c r="K4660" s="338"/>
      <c r="L4660" s="338"/>
      <c r="M4660" s="346"/>
    </row>
    <row r="4661" spans="2:13" ht="15" outlineLevel="1" x14ac:dyDescent="0.2">
      <c r="B4661" s="345"/>
      <c r="C4661" s="488"/>
      <c r="D4661" s="462" t="s">
        <v>1</v>
      </c>
      <c r="E4661" s="461" t="s">
        <v>2</v>
      </c>
      <c r="F4661" s="461" t="s">
        <v>3</v>
      </c>
      <c r="G4661" s="463" t="s">
        <v>1900</v>
      </c>
      <c r="H4661" s="463"/>
      <c r="I4661" s="464" t="s">
        <v>4</v>
      </c>
      <c r="J4661" s="462" t="s">
        <v>5</v>
      </c>
      <c r="K4661" s="462" t="s">
        <v>6</v>
      </c>
      <c r="L4661" s="462" t="s">
        <v>7</v>
      </c>
      <c r="M4661" s="346"/>
    </row>
    <row r="4662" spans="2:13" ht="63.75" outlineLevel="1" x14ac:dyDescent="0.2">
      <c r="B4662" s="345"/>
      <c r="C4662" s="489" t="s">
        <v>1901</v>
      </c>
      <c r="D4662" s="465" t="s">
        <v>1946</v>
      </c>
      <c r="E4662" s="443" t="s">
        <v>14</v>
      </c>
      <c r="F4662" s="443" t="s">
        <v>1947</v>
      </c>
      <c r="G4662" s="466" t="s">
        <v>1948</v>
      </c>
      <c r="H4662" s="466"/>
      <c r="I4662" s="332" t="s">
        <v>83</v>
      </c>
      <c r="J4662" s="333">
        <v>1</v>
      </c>
      <c r="K4662" s="334">
        <v>11.06</v>
      </c>
      <c r="L4662" s="334">
        <v>11.06</v>
      </c>
      <c r="M4662" s="346"/>
    </row>
    <row r="4663" spans="2:13" ht="38.25" outlineLevel="1" x14ac:dyDescent="0.2">
      <c r="B4663" s="345"/>
      <c r="C4663" s="490" t="s">
        <v>1903</v>
      </c>
      <c r="D4663" s="467" t="s">
        <v>265</v>
      </c>
      <c r="E4663" s="442" t="s">
        <v>14</v>
      </c>
      <c r="F4663" s="442" t="s">
        <v>367</v>
      </c>
      <c r="G4663" s="468" t="s">
        <v>1970</v>
      </c>
      <c r="H4663" s="468"/>
      <c r="I4663" s="335" t="s">
        <v>83</v>
      </c>
      <c r="J4663" s="336">
        <v>1</v>
      </c>
      <c r="K4663" s="337">
        <v>3.1</v>
      </c>
      <c r="L4663" s="337">
        <v>3.1</v>
      </c>
      <c r="M4663" s="346"/>
    </row>
    <row r="4664" spans="2:13" ht="25.5" outlineLevel="1" x14ac:dyDescent="0.2">
      <c r="B4664" s="345"/>
      <c r="C4664" s="490" t="s">
        <v>1903</v>
      </c>
      <c r="D4664" s="467" t="s">
        <v>2174</v>
      </c>
      <c r="E4664" s="442" t="s">
        <v>14</v>
      </c>
      <c r="F4664" s="442" t="s">
        <v>2175</v>
      </c>
      <c r="G4664" s="468" t="s">
        <v>1916</v>
      </c>
      <c r="H4664" s="468"/>
      <c r="I4664" s="335" t="s">
        <v>1050</v>
      </c>
      <c r="J4664" s="336">
        <v>6.5000000000000002E-2</v>
      </c>
      <c r="K4664" s="337">
        <v>22.19</v>
      </c>
      <c r="L4664" s="337">
        <v>1.44</v>
      </c>
      <c r="M4664" s="346"/>
    </row>
    <row r="4665" spans="2:13" ht="25.5" outlineLevel="1" x14ac:dyDescent="0.2">
      <c r="B4665" s="345"/>
      <c r="C4665" s="490" t="s">
        <v>1903</v>
      </c>
      <c r="D4665" s="467" t="s">
        <v>1995</v>
      </c>
      <c r="E4665" s="442" t="s">
        <v>14</v>
      </c>
      <c r="F4665" s="442" t="s">
        <v>1996</v>
      </c>
      <c r="G4665" s="468" t="s">
        <v>1916</v>
      </c>
      <c r="H4665" s="468"/>
      <c r="I4665" s="335" t="s">
        <v>1050</v>
      </c>
      <c r="J4665" s="336">
        <v>6.5000000000000002E-2</v>
      </c>
      <c r="K4665" s="337">
        <v>28.58</v>
      </c>
      <c r="L4665" s="337">
        <v>1.85</v>
      </c>
      <c r="M4665" s="346"/>
    </row>
    <row r="4666" spans="2:13" outlineLevel="1" x14ac:dyDescent="0.2">
      <c r="B4666" s="345"/>
      <c r="C4666" s="493" t="s">
        <v>1991</v>
      </c>
      <c r="D4666" s="472" t="s">
        <v>1699</v>
      </c>
      <c r="E4666" s="444" t="s">
        <v>14</v>
      </c>
      <c r="F4666" s="444" t="s">
        <v>1700</v>
      </c>
      <c r="G4666" s="473" t="s">
        <v>1993</v>
      </c>
      <c r="H4666" s="473"/>
      <c r="I4666" s="339" t="s">
        <v>83</v>
      </c>
      <c r="J4666" s="340">
        <v>1.0169999999999999</v>
      </c>
      <c r="K4666" s="341">
        <v>4.5999999999999996</v>
      </c>
      <c r="L4666" s="341">
        <v>4.67</v>
      </c>
      <c r="M4666" s="346"/>
    </row>
    <row r="4667" spans="2:13" outlineLevel="1" x14ac:dyDescent="0.2">
      <c r="B4667" s="345"/>
      <c r="C4667" s="491"/>
      <c r="D4667" s="469"/>
      <c r="E4667" s="469"/>
      <c r="F4667" s="469"/>
      <c r="G4667" s="469" t="s">
        <v>1917</v>
      </c>
      <c r="H4667" s="470">
        <v>1.8083182640144666</v>
      </c>
      <c r="I4667" s="469" t="s">
        <v>1918</v>
      </c>
      <c r="J4667" s="470">
        <v>1.99</v>
      </c>
      <c r="K4667" s="469" t="s">
        <v>1919</v>
      </c>
      <c r="L4667" s="470">
        <v>3.8</v>
      </c>
      <c r="M4667" s="346"/>
    </row>
    <row r="4668" spans="2:13" ht="13.5" outlineLevel="1" thickBot="1" x14ac:dyDescent="0.25">
      <c r="B4668" s="345"/>
      <c r="C4668" s="491"/>
      <c r="D4668" s="469"/>
      <c r="E4668" s="469"/>
      <c r="F4668" s="469"/>
      <c r="G4668" s="469" t="s">
        <v>1920</v>
      </c>
      <c r="H4668" s="470">
        <v>2.4500000000000002</v>
      </c>
      <c r="I4668" s="469"/>
      <c r="J4668" s="471" t="s">
        <v>1921</v>
      </c>
      <c r="K4668" s="471"/>
      <c r="L4668" s="470">
        <v>13.51</v>
      </c>
      <c r="M4668" s="346"/>
    </row>
    <row r="4669" spans="2:13" ht="13.5" outlineLevel="1" thickTop="1" x14ac:dyDescent="0.2">
      <c r="B4669" s="345"/>
      <c r="C4669" s="492"/>
      <c r="D4669" s="338"/>
      <c r="E4669" s="338"/>
      <c r="F4669" s="338"/>
      <c r="G4669" s="338"/>
      <c r="H4669" s="338"/>
      <c r="I4669" s="338"/>
      <c r="J4669" s="338"/>
      <c r="K4669" s="338"/>
      <c r="L4669" s="338"/>
      <c r="M4669" s="346"/>
    </row>
    <row r="4670" spans="2:13" ht="15" outlineLevel="1" x14ac:dyDescent="0.2">
      <c r="B4670" s="345"/>
      <c r="C4670" s="488"/>
      <c r="D4670" s="462" t="s">
        <v>1</v>
      </c>
      <c r="E4670" s="461" t="s">
        <v>2</v>
      </c>
      <c r="F4670" s="461" t="s">
        <v>3</v>
      </c>
      <c r="G4670" s="463" t="s">
        <v>1900</v>
      </c>
      <c r="H4670" s="463"/>
      <c r="I4670" s="464" t="s">
        <v>4</v>
      </c>
      <c r="J4670" s="462" t="s">
        <v>5</v>
      </c>
      <c r="K4670" s="462" t="s">
        <v>6</v>
      </c>
      <c r="L4670" s="462" t="s">
        <v>7</v>
      </c>
      <c r="M4670" s="346"/>
    </row>
    <row r="4671" spans="2:13" ht="63.75" outlineLevel="1" x14ac:dyDescent="0.2">
      <c r="B4671" s="345"/>
      <c r="C4671" s="489" t="s">
        <v>1901</v>
      </c>
      <c r="D4671" s="465" t="s">
        <v>1962</v>
      </c>
      <c r="E4671" s="443" t="s">
        <v>14</v>
      </c>
      <c r="F4671" s="443" t="s">
        <v>1963</v>
      </c>
      <c r="G4671" s="466" t="s">
        <v>1948</v>
      </c>
      <c r="H4671" s="466"/>
      <c r="I4671" s="332" t="s">
        <v>83</v>
      </c>
      <c r="J4671" s="333">
        <v>1</v>
      </c>
      <c r="K4671" s="334">
        <v>12.38</v>
      </c>
      <c r="L4671" s="334">
        <v>12.38</v>
      </c>
      <c r="M4671" s="346"/>
    </row>
    <row r="4672" spans="2:13" ht="25.5" outlineLevel="1" x14ac:dyDescent="0.2">
      <c r="B4672" s="345"/>
      <c r="C4672" s="490" t="s">
        <v>1903</v>
      </c>
      <c r="D4672" s="467" t="s">
        <v>2174</v>
      </c>
      <c r="E4672" s="442" t="s">
        <v>14</v>
      </c>
      <c r="F4672" s="442" t="s">
        <v>2175</v>
      </c>
      <c r="G4672" s="468" t="s">
        <v>1916</v>
      </c>
      <c r="H4672" s="468"/>
      <c r="I4672" s="335" t="s">
        <v>1050</v>
      </c>
      <c r="J4672" s="336">
        <v>0.152</v>
      </c>
      <c r="K4672" s="337">
        <v>22.19</v>
      </c>
      <c r="L4672" s="337">
        <v>3.37</v>
      </c>
      <c r="M4672" s="346"/>
    </row>
    <row r="4673" spans="2:13" ht="25.5" outlineLevel="1" x14ac:dyDescent="0.2">
      <c r="B4673" s="345"/>
      <c r="C4673" s="490" t="s">
        <v>1903</v>
      </c>
      <c r="D4673" s="467" t="s">
        <v>1995</v>
      </c>
      <c r="E4673" s="442" t="s">
        <v>14</v>
      </c>
      <c r="F4673" s="442" t="s">
        <v>1996</v>
      </c>
      <c r="G4673" s="468" t="s">
        <v>1916</v>
      </c>
      <c r="H4673" s="468"/>
      <c r="I4673" s="335" t="s">
        <v>1050</v>
      </c>
      <c r="J4673" s="336">
        <v>0.152</v>
      </c>
      <c r="K4673" s="337">
        <v>28.58</v>
      </c>
      <c r="L4673" s="337">
        <v>4.34</v>
      </c>
      <c r="M4673" s="346"/>
    </row>
    <row r="4674" spans="2:13" outlineLevel="1" x14ac:dyDescent="0.2">
      <c r="B4674" s="345"/>
      <c r="C4674" s="493" t="s">
        <v>1991</v>
      </c>
      <c r="D4674" s="472" t="s">
        <v>1699</v>
      </c>
      <c r="E4674" s="444" t="s">
        <v>14</v>
      </c>
      <c r="F4674" s="444" t="s">
        <v>1700</v>
      </c>
      <c r="G4674" s="473" t="s">
        <v>1993</v>
      </c>
      <c r="H4674" s="473"/>
      <c r="I4674" s="339" t="s">
        <v>83</v>
      </c>
      <c r="J4674" s="340">
        <v>1.0169999999999999</v>
      </c>
      <c r="K4674" s="341">
        <v>4.5999999999999996</v>
      </c>
      <c r="L4674" s="341">
        <v>4.67</v>
      </c>
      <c r="M4674" s="346"/>
    </row>
    <row r="4675" spans="2:13" outlineLevel="1" x14ac:dyDescent="0.2">
      <c r="B4675" s="345"/>
      <c r="C4675" s="491"/>
      <c r="D4675" s="469"/>
      <c r="E4675" s="469"/>
      <c r="F4675" s="469"/>
      <c r="G4675" s="469" t="s">
        <v>1917</v>
      </c>
      <c r="H4675" s="470">
        <v>2.526886837346531</v>
      </c>
      <c r="I4675" s="469" t="s">
        <v>1918</v>
      </c>
      <c r="J4675" s="470">
        <v>2.78</v>
      </c>
      <c r="K4675" s="469" t="s">
        <v>1919</v>
      </c>
      <c r="L4675" s="470">
        <v>5.31</v>
      </c>
      <c r="M4675" s="346"/>
    </row>
    <row r="4676" spans="2:13" ht="13.5" outlineLevel="1" thickBot="1" x14ac:dyDescent="0.25">
      <c r="B4676" s="345"/>
      <c r="C4676" s="491"/>
      <c r="D4676" s="469"/>
      <c r="E4676" s="469"/>
      <c r="F4676" s="469"/>
      <c r="G4676" s="469" t="s">
        <v>1920</v>
      </c>
      <c r="H4676" s="470">
        <v>2.75</v>
      </c>
      <c r="I4676" s="469"/>
      <c r="J4676" s="471" t="s">
        <v>1921</v>
      </c>
      <c r="K4676" s="471"/>
      <c r="L4676" s="470">
        <v>15.13</v>
      </c>
      <c r="M4676" s="346"/>
    </row>
    <row r="4677" spans="2:13" ht="13.5" outlineLevel="1" thickTop="1" x14ac:dyDescent="0.2">
      <c r="B4677" s="345"/>
      <c r="C4677" s="492"/>
      <c r="D4677" s="338"/>
      <c r="E4677" s="338"/>
      <c r="F4677" s="338"/>
      <c r="G4677" s="338"/>
      <c r="H4677" s="338"/>
      <c r="I4677" s="338"/>
      <c r="J4677" s="338"/>
      <c r="K4677" s="338"/>
      <c r="L4677" s="338"/>
      <c r="M4677" s="346"/>
    </row>
    <row r="4678" spans="2:13" ht="15" outlineLevel="1" x14ac:dyDescent="0.2">
      <c r="B4678" s="345"/>
      <c r="C4678" s="488"/>
      <c r="D4678" s="462" t="s">
        <v>1</v>
      </c>
      <c r="E4678" s="461" t="s">
        <v>2</v>
      </c>
      <c r="F4678" s="461" t="s">
        <v>3</v>
      </c>
      <c r="G4678" s="463" t="s">
        <v>1900</v>
      </c>
      <c r="H4678" s="463"/>
      <c r="I4678" s="464" t="s">
        <v>4</v>
      </c>
      <c r="J4678" s="462" t="s">
        <v>5</v>
      </c>
      <c r="K4678" s="462" t="s">
        <v>6</v>
      </c>
      <c r="L4678" s="462" t="s">
        <v>7</v>
      </c>
      <c r="M4678" s="346"/>
    </row>
    <row r="4679" spans="2:13" ht="51" outlineLevel="1" x14ac:dyDescent="0.2">
      <c r="B4679" s="345"/>
      <c r="C4679" s="489" t="s">
        <v>1901</v>
      </c>
      <c r="D4679" s="465" t="s">
        <v>2256</v>
      </c>
      <c r="E4679" s="443" t="s">
        <v>14</v>
      </c>
      <c r="F4679" s="443" t="s">
        <v>2257</v>
      </c>
      <c r="G4679" s="466" t="s">
        <v>2251</v>
      </c>
      <c r="H4679" s="466"/>
      <c r="I4679" s="332" t="s">
        <v>24</v>
      </c>
      <c r="J4679" s="333">
        <v>1</v>
      </c>
      <c r="K4679" s="334">
        <v>41.47</v>
      </c>
      <c r="L4679" s="334">
        <v>41.47</v>
      </c>
      <c r="M4679" s="346"/>
    </row>
    <row r="4680" spans="2:13" ht="38.25" outlineLevel="1" x14ac:dyDescent="0.2">
      <c r="B4680" s="345"/>
      <c r="C4680" s="490" t="s">
        <v>1903</v>
      </c>
      <c r="D4680" s="467" t="s">
        <v>2056</v>
      </c>
      <c r="E4680" s="442" t="s">
        <v>14</v>
      </c>
      <c r="F4680" s="442" t="s">
        <v>2057</v>
      </c>
      <c r="G4680" s="468" t="s">
        <v>1916</v>
      </c>
      <c r="H4680" s="468"/>
      <c r="I4680" s="335" t="s">
        <v>90</v>
      </c>
      <c r="J4680" s="336">
        <v>3.7600000000000001E-2</v>
      </c>
      <c r="K4680" s="337">
        <v>690.52</v>
      </c>
      <c r="L4680" s="337">
        <v>25.96</v>
      </c>
      <c r="M4680" s="346"/>
    </row>
    <row r="4681" spans="2:13" ht="25.5" outlineLevel="1" x14ac:dyDescent="0.2">
      <c r="B4681" s="345"/>
      <c r="C4681" s="490" t="s">
        <v>1903</v>
      </c>
      <c r="D4681" s="467" t="s">
        <v>2014</v>
      </c>
      <c r="E4681" s="442" t="s">
        <v>14</v>
      </c>
      <c r="F4681" s="442" t="s">
        <v>2015</v>
      </c>
      <c r="G4681" s="468" t="s">
        <v>1916</v>
      </c>
      <c r="H4681" s="468"/>
      <c r="I4681" s="335" t="s">
        <v>1050</v>
      </c>
      <c r="J4681" s="336">
        <v>0.43</v>
      </c>
      <c r="K4681" s="337">
        <v>28.33</v>
      </c>
      <c r="L4681" s="337">
        <v>12.18</v>
      </c>
      <c r="M4681" s="346"/>
    </row>
    <row r="4682" spans="2:13" ht="25.5" outlineLevel="1" x14ac:dyDescent="0.2">
      <c r="B4682" s="345"/>
      <c r="C4682" s="490" t="s">
        <v>1903</v>
      </c>
      <c r="D4682" s="467" t="s">
        <v>1997</v>
      </c>
      <c r="E4682" s="442" t="s">
        <v>14</v>
      </c>
      <c r="F4682" s="442" t="s">
        <v>1998</v>
      </c>
      <c r="G4682" s="468" t="s">
        <v>1916</v>
      </c>
      <c r="H4682" s="468"/>
      <c r="I4682" s="335" t="s">
        <v>1050</v>
      </c>
      <c r="J4682" s="336">
        <v>0.158</v>
      </c>
      <c r="K4682" s="337">
        <v>21.09</v>
      </c>
      <c r="L4682" s="337">
        <v>3.33</v>
      </c>
      <c r="M4682" s="346"/>
    </row>
    <row r="4683" spans="2:13" outlineLevel="1" x14ac:dyDescent="0.2">
      <c r="B4683" s="345"/>
      <c r="C4683" s="491"/>
      <c r="D4683" s="469"/>
      <c r="E4683" s="469"/>
      <c r="F4683" s="469"/>
      <c r="G4683" s="469" t="s">
        <v>1917</v>
      </c>
      <c r="H4683" s="470">
        <v>6.3386313885980767</v>
      </c>
      <c r="I4683" s="469" t="s">
        <v>1918</v>
      </c>
      <c r="J4683" s="470">
        <v>6.98</v>
      </c>
      <c r="K4683" s="469" t="s">
        <v>1919</v>
      </c>
      <c r="L4683" s="470">
        <v>13.319999999999999</v>
      </c>
      <c r="M4683" s="346"/>
    </row>
    <row r="4684" spans="2:13" ht="13.5" outlineLevel="1" thickBot="1" x14ac:dyDescent="0.25">
      <c r="B4684" s="345"/>
      <c r="C4684" s="491"/>
      <c r="D4684" s="469"/>
      <c r="E4684" s="469"/>
      <c r="F4684" s="469"/>
      <c r="G4684" s="469" t="s">
        <v>1920</v>
      </c>
      <c r="H4684" s="470">
        <v>9.2100000000000009</v>
      </c>
      <c r="I4684" s="469"/>
      <c r="J4684" s="471" t="s">
        <v>1921</v>
      </c>
      <c r="K4684" s="471"/>
      <c r="L4684" s="470">
        <v>50.68</v>
      </c>
      <c r="M4684" s="346"/>
    </row>
    <row r="4685" spans="2:13" ht="13.5" outlineLevel="1" thickTop="1" x14ac:dyDescent="0.2">
      <c r="B4685" s="345"/>
      <c r="C4685" s="492"/>
      <c r="D4685" s="338"/>
      <c r="E4685" s="338"/>
      <c r="F4685" s="338"/>
      <c r="G4685" s="338"/>
      <c r="H4685" s="338"/>
      <c r="I4685" s="338"/>
      <c r="J4685" s="338"/>
      <c r="K4685" s="338"/>
      <c r="L4685" s="338"/>
      <c r="M4685" s="346"/>
    </row>
    <row r="4686" spans="2:13" ht="15" outlineLevel="1" x14ac:dyDescent="0.2">
      <c r="B4686" s="345"/>
      <c r="C4686" s="488"/>
      <c r="D4686" s="462" t="s">
        <v>1</v>
      </c>
      <c r="E4686" s="461" t="s">
        <v>2</v>
      </c>
      <c r="F4686" s="461" t="s">
        <v>3</v>
      </c>
      <c r="G4686" s="463" t="s">
        <v>1900</v>
      </c>
      <c r="H4686" s="463"/>
      <c r="I4686" s="464" t="s">
        <v>4</v>
      </c>
      <c r="J4686" s="462" t="s">
        <v>5</v>
      </c>
      <c r="K4686" s="462" t="s">
        <v>6</v>
      </c>
      <c r="L4686" s="462" t="s">
        <v>7</v>
      </c>
      <c r="M4686" s="346"/>
    </row>
    <row r="4687" spans="2:13" ht="51" outlineLevel="1" x14ac:dyDescent="0.2">
      <c r="B4687" s="345"/>
      <c r="C4687" s="489" t="s">
        <v>1901</v>
      </c>
      <c r="D4687" s="465" t="s">
        <v>2254</v>
      </c>
      <c r="E4687" s="443" t="s">
        <v>14</v>
      </c>
      <c r="F4687" s="443" t="s">
        <v>2255</v>
      </c>
      <c r="G4687" s="466" t="s">
        <v>2251</v>
      </c>
      <c r="H4687" s="466"/>
      <c r="I4687" s="332" t="s">
        <v>24</v>
      </c>
      <c r="J4687" s="333">
        <v>1</v>
      </c>
      <c r="K4687" s="334">
        <v>46.83</v>
      </c>
      <c r="L4687" s="334">
        <v>46.83</v>
      </c>
      <c r="M4687" s="346"/>
    </row>
    <row r="4688" spans="2:13" ht="38.25" outlineLevel="1" x14ac:dyDescent="0.2">
      <c r="B4688" s="345"/>
      <c r="C4688" s="490" t="s">
        <v>1903</v>
      </c>
      <c r="D4688" s="467" t="s">
        <v>2056</v>
      </c>
      <c r="E4688" s="442" t="s">
        <v>14</v>
      </c>
      <c r="F4688" s="442" t="s">
        <v>2057</v>
      </c>
      <c r="G4688" s="468" t="s">
        <v>1916</v>
      </c>
      <c r="H4688" s="468"/>
      <c r="I4688" s="335" t="s">
        <v>90</v>
      </c>
      <c r="J4688" s="336">
        <v>3.7600000000000001E-2</v>
      </c>
      <c r="K4688" s="337">
        <v>690.52</v>
      </c>
      <c r="L4688" s="337">
        <v>25.96</v>
      </c>
      <c r="M4688" s="346"/>
    </row>
    <row r="4689" spans="2:13" ht="25.5" outlineLevel="1" x14ac:dyDescent="0.2">
      <c r="B4689" s="345"/>
      <c r="C4689" s="490" t="s">
        <v>1903</v>
      </c>
      <c r="D4689" s="467" t="s">
        <v>2014</v>
      </c>
      <c r="E4689" s="442" t="s">
        <v>14</v>
      </c>
      <c r="F4689" s="442" t="s">
        <v>2015</v>
      </c>
      <c r="G4689" s="468" t="s">
        <v>1916</v>
      </c>
      <c r="H4689" s="468"/>
      <c r="I4689" s="335" t="s">
        <v>1050</v>
      </c>
      <c r="J4689" s="336">
        <v>0.57999999999999996</v>
      </c>
      <c r="K4689" s="337">
        <v>28.33</v>
      </c>
      <c r="L4689" s="337">
        <v>16.43</v>
      </c>
      <c r="M4689" s="346"/>
    </row>
    <row r="4690" spans="2:13" ht="25.5" outlineLevel="1" x14ac:dyDescent="0.2">
      <c r="B4690" s="345"/>
      <c r="C4690" s="490" t="s">
        <v>1903</v>
      </c>
      <c r="D4690" s="467" t="s">
        <v>1997</v>
      </c>
      <c r="E4690" s="442" t="s">
        <v>14</v>
      </c>
      <c r="F4690" s="442" t="s">
        <v>1998</v>
      </c>
      <c r="G4690" s="468" t="s">
        <v>1916</v>
      </c>
      <c r="H4690" s="468"/>
      <c r="I4690" s="335" t="s">
        <v>1050</v>
      </c>
      <c r="J4690" s="336">
        <v>0.21099999999999999</v>
      </c>
      <c r="K4690" s="337">
        <v>21.09</v>
      </c>
      <c r="L4690" s="337">
        <v>4.4400000000000004</v>
      </c>
      <c r="M4690" s="346"/>
    </row>
    <row r="4691" spans="2:13" outlineLevel="1" x14ac:dyDescent="0.2">
      <c r="B4691" s="345"/>
      <c r="C4691" s="491"/>
      <c r="D4691" s="469"/>
      <c r="E4691" s="469"/>
      <c r="F4691" s="469"/>
      <c r="G4691" s="469" t="s">
        <v>1917</v>
      </c>
      <c r="H4691" s="470">
        <v>8.1326734557913767</v>
      </c>
      <c r="I4691" s="469" t="s">
        <v>1918</v>
      </c>
      <c r="J4691" s="470">
        <v>8.9600000000000009</v>
      </c>
      <c r="K4691" s="469" t="s">
        <v>1919</v>
      </c>
      <c r="L4691" s="470">
        <v>17.09</v>
      </c>
      <c r="M4691" s="346"/>
    </row>
    <row r="4692" spans="2:13" ht="13.5" outlineLevel="1" thickBot="1" x14ac:dyDescent="0.25">
      <c r="B4692" s="345"/>
      <c r="C4692" s="491"/>
      <c r="D4692" s="469"/>
      <c r="E4692" s="469"/>
      <c r="F4692" s="469"/>
      <c r="G4692" s="469" t="s">
        <v>1920</v>
      </c>
      <c r="H4692" s="470">
        <v>10.41</v>
      </c>
      <c r="I4692" s="469"/>
      <c r="J4692" s="471" t="s">
        <v>1921</v>
      </c>
      <c r="K4692" s="471"/>
      <c r="L4692" s="470">
        <v>57.24</v>
      </c>
      <c r="M4692" s="346"/>
    </row>
    <row r="4693" spans="2:13" ht="13.5" outlineLevel="1" thickTop="1" x14ac:dyDescent="0.2">
      <c r="B4693" s="345"/>
      <c r="C4693" s="492"/>
      <c r="D4693" s="338"/>
      <c r="E4693" s="338"/>
      <c r="F4693" s="338"/>
      <c r="G4693" s="338"/>
      <c r="H4693" s="338"/>
      <c r="I4693" s="338"/>
      <c r="J4693" s="338"/>
      <c r="K4693" s="338"/>
      <c r="L4693" s="338"/>
      <c r="M4693" s="346"/>
    </row>
    <row r="4694" spans="2:13" ht="15" outlineLevel="1" x14ac:dyDescent="0.2">
      <c r="B4694" s="345"/>
      <c r="C4694" s="488"/>
      <c r="D4694" s="462" t="s">
        <v>1</v>
      </c>
      <c r="E4694" s="461" t="s">
        <v>2</v>
      </c>
      <c r="F4694" s="461" t="s">
        <v>3</v>
      </c>
      <c r="G4694" s="463" t="s">
        <v>1900</v>
      </c>
      <c r="H4694" s="463"/>
      <c r="I4694" s="464" t="s">
        <v>4</v>
      </c>
      <c r="J4694" s="462" t="s">
        <v>5</v>
      </c>
      <c r="K4694" s="462" t="s">
        <v>6</v>
      </c>
      <c r="L4694" s="462" t="s">
        <v>7</v>
      </c>
      <c r="M4694" s="346"/>
    </row>
    <row r="4695" spans="2:13" ht="25.5" outlineLevel="1" x14ac:dyDescent="0.2">
      <c r="B4695" s="345"/>
      <c r="C4695" s="489" t="s">
        <v>1901</v>
      </c>
      <c r="D4695" s="465" t="s">
        <v>2003</v>
      </c>
      <c r="E4695" s="443" t="s">
        <v>14</v>
      </c>
      <c r="F4695" s="443" t="s">
        <v>2004</v>
      </c>
      <c r="G4695" s="466" t="s">
        <v>1916</v>
      </c>
      <c r="H4695" s="466"/>
      <c r="I4695" s="332" t="s">
        <v>1050</v>
      </c>
      <c r="J4695" s="333">
        <v>1</v>
      </c>
      <c r="K4695" s="334">
        <v>27.6</v>
      </c>
      <c r="L4695" s="334">
        <v>27.6</v>
      </c>
      <c r="M4695" s="346"/>
    </row>
    <row r="4696" spans="2:13" ht="25.5" outlineLevel="1" x14ac:dyDescent="0.2">
      <c r="B4696" s="345"/>
      <c r="C4696" s="490" t="s">
        <v>1903</v>
      </c>
      <c r="D4696" s="467" t="s">
        <v>2763</v>
      </c>
      <c r="E4696" s="442" t="s">
        <v>14</v>
      </c>
      <c r="F4696" s="442" t="s">
        <v>2764</v>
      </c>
      <c r="G4696" s="468" t="s">
        <v>1916</v>
      </c>
      <c r="H4696" s="468"/>
      <c r="I4696" s="335" t="s">
        <v>1050</v>
      </c>
      <c r="J4696" s="336">
        <v>1</v>
      </c>
      <c r="K4696" s="337">
        <v>0.28999999999999998</v>
      </c>
      <c r="L4696" s="337">
        <v>0.28999999999999998</v>
      </c>
      <c r="M4696" s="346"/>
    </row>
    <row r="4697" spans="2:13" outlineLevel="1" x14ac:dyDescent="0.2">
      <c r="B4697" s="345"/>
      <c r="C4697" s="493" t="s">
        <v>1991</v>
      </c>
      <c r="D4697" s="472" t="s">
        <v>2610</v>
      </c>
      <c r="E4697" s="444" t="s">
        <v>14</v>
      </c>
      <c r="F4697" s="444" t="s">
        <v>1213</v>
      </c>
      <c r="G4697" s="473" t="s">
        <v>2596</v>
      </c>
      <c r="H4697" s="473"/>
      <c r="I4697" s="339" t="s">
        <v>1050</v>
      </c>
      <c r="J4697" s="340">
        <v>1</v>
      </c>
      <c r="K4697" s="341">
        <v>3.29</v>
      </c>
      <c r="L4697" s="341">
        <v>3.29</v>
      </c>
      <c r="M4697" s="346"/>
    </row>
    <row r="4698" spans="2:13" outlineLevel="1" x14ac:dyDescent="0.2">
      <c r="B4698" s="345"/>
      <c r="C4698" s="493" t="s">
        <v>1991</v>
      </c>
      <c r="D4698" s="472" t="s">
        <v>2765</v>
      </c>
      <c r="E4698" s="444" t="s">
        <v>14</v>
      </c>
      <c r="F4698" s="444" t="s">
        <v>1238</v>
      </c>
      <c r="G4698" s="473" t="s">
        <v>2019</v>
      </c>
      <c r="H4698" s="473"/>
      <c r="I4698" s="339" t="s">
        <v>1050</v>
      </c>
      <c r="J4698" s="340">
        <v>1</v>
      </c>
      <c r="K4698" s="341">
        <v>20.079999999999998</v>
      </c>
      <c r="L4698" s="341">
        <v>20.079999999999998</v>
      </c>
      <c r="M4698" s="346"/>
    </row>
    <row r="4699" spans="2:13" ht="25.5" outlineLevel="1" x14ac:dyDescent="0.2">
      <c r="B4699" s="345"/>
      <c r="C4699" s="493" t="s">
        <v>1991</v>
      </c>
      <c r="D4699" s="472" t="s">
        <v>2661</v>
      </c>
      <c r="E4699" s="444" t="s">
        <v>14</v>
      </c>
      <c r="F4699" s="444" t="s">
        <v>1378</v>
      </c>
      <c r="G4699" s="473" t="s">
        <v>1994</v>
      </c>
      <c r="H4699" s="473"/>
      <c r="I4699" s="339" t="s">
        <v>1050</v>
      </c>
      <c r="J4699" s="340">
        <v>1</v>
      </c>
      <c r="K4699" s="341">
        <v>1.01</v>
      </c>
      <c r="L4699" s="341">
        <v>1.01</v>
      </c>
      <c r="M4699" s="346"/>
    </row>
    <row r="4700" spans="2:13" outlineLevel="1" x14ac:dyDescent="0.2">
      <c r="B4700" s="345"/>
      <c r="C4700" s="493" t="s">
        <v>1991</v>
      </c>
      <c r="D4700" s="472" t="s">
        <v>2595</v>
      </c>
      <c r="E4700" s="444" t="s">
        <v>14</v>
      </c>
      <c r="F4700" s="444" t="s">
        <v>1237</v>
      </c>
      <c r="G4700" s="473" t="s">
        <v>2596</v>
      </c>
      <c r="H4700" s="473"/>
      <c r="I4700" s="339" t="s">
        <v>1050</v>
      </c>
      <c r="J4700" s="340">
        <v>1</v>
      </c>
      <c r="K4700" s="341">
        <v>1.05</v>
      </c>
      <c r="L4700" s="341">
        <v>1.05</v>
      </c>
      <c r="M4700" s="346"/>
    </row>
    <row r="4701" spans="2:13" ht="25.5" outlineLevel="1" x14ac:dyDescent="0.2">
      <c r="B4701" s="345"/>
      <c r="C4701" s="493" t="s">
        <v>1991</v>
      </c>
      <c r="D4701" s="472" t="s">
        <v>2662</v>
      </c>
      <c r="E4701" s="444" t="s">
        <v>14</v>
      </c>
      <c r="F4701" s="444" t="s">
        <v>1468</v>
      </c>
      <c r="G4701" s="473" t="s">
        <v>1994</v>
      </c>
      <c r="H4701" s="473"/>
      <c r="I4701" s="339" t="s">
        <v>1050</v>
      </c>
      <c r="J4701" s="340">
        <v>1</v>
      </c>
      <c r="K4701" s="341">
        <v>0.32</v>
      </c>
      <c r="L4701" s="341">
        <v>0.32</v>
      </c>
      <c r="M4701" s="346"/>
    </row>
    <row r="4702" spans="2:13" outlineLevel="1" x14ac:dyDescent="0.2">
      <c r="B4702" s="345"/>
      <c r="C4702" s="493" t="s">
        <v>1991</v>
      </c>
      <c r="D4702" s="472" t="s">
        <v>2597</v>
      </c>
      <c r="E4702" s="444" t="s">
        <v>14</v>
      </c>
      <c r="F4702" s="444" t="s">
        <v>1373</v>
      </c>
      <c r="G4702" s="473" t="s">
        <v>2010</v>
      </c>
      <c r="H4702" s="473"/>
      <c r="I4702" s="339" t="s">
        <v>1050</v>
      </c>
      <c r="J4702" s="340">
        <v>1</v>
      </c>
      <c r="K4702" s="341">
        <v>0.06</v>
      </c>
      <c r="L4702" s="341">
        <v>0.06</v>
      </c>
      <c r="M4702" s="346"/>
    </row>
    <row r="4703" spans="2:13" outlineLevel="1" x14ac:dyDescent="0.2">
      <c r="B4703" s="345"/>
      <c r="C4703" s="493" t="s">
        <v>1991</v>
      </c>
      <c r="D4703" s="472" t="s">
        <v>2614</v>
      </c>
      <c r="E4703" s="444" t="s">
        <v>14</v>
      </c>
      <c r="F4703" s="444" t="s">
        <v>1227</v>
      </c>
      <c r="G4703" s="473" t="s">
        <v>2271</v>
      </c>
      <c r="H4703" s="473"/>
      <c r="I4703" s="339" t="s">
        <v>1050</v>
      </c>
      <c r="J4703" s="340">
        <v>1</v>
      </c>
      <c r="K4703" s="341">
        <v>1.5</v>
      </c>
      <c r="L4703" s="341">
        <v>1.5</v>
      </c>
      <c r="M4703" s="346"/>
    </row>
    <row r="4704" spans="2:13" outlineLevel="1" x14ac:dyDescent="0.2">
      <c r="B4704" s="345"/>
      <c r="C4704" s="491"/>
      <c r="D4704" s="469"/>
      <c r="E4704" s="469"/>
      <c r="F4704" s="469"/>
      <c r="G4704" s="469" t="s">
        <v>1917</v>
      </c>
      <c r="H4704" s="470">
        <v>9.6935376000000009</v>
      </c>
      <c r="I4704" s="469" t="s">
        <v>1918</v>
      </c>
      <c r="J4704" s="470">
        <v>10.68</v>
      </c>
      <c r="K4704" s="469" t="s">
        <v>1919</v>
      </c>
      <c r="L4704" s="470">
        <v>20.37</v>
      </c>
      <c r="M4704" s="346"/>
    </row>
    <row r="4705" spans="2:13" ht="13.5" outlineLevel="1" thickBot="1" x14ac:dyDescent="0.25">
      <c r="B4705" s="345"/>
      <c r="C4705" s="491"/>
      <c r="D4705" s="469"/>
      <c r="E4705" s="469"/>
      <c r="F4705" s="469"/>
      <c r="G4705" s="469" t="s">
        <v>1920</v>
      </c>
      <c r="H4705" s="470">
        <v>6.13</v>
      </c>
      <c r="I4705" s="469"/>
      <c r="J4705" s="471" t="s">
        <v>1921</v>
      </c>
      <c r="K4705" s="471"/>
      <c r="L4705" s="470">
        <v>33.729999999999997</v>
      </c>
      <c r="M4705" s="346"/>
    </row>
    <row r="4706" spans="2:13" ht="13.5" outlineLevel="1" thickTop="1" x14ac:dyDescent="0.2">
      <c r="B4706" s="345"/>
      <c r="C4706" s="492"/>
      <c r="D4706" s="338"/>
      <c r="E4706" s="338"/>
      <c r="F4706" s="338"/>
      <c r="G4706" s="338"/>
      <c r="H4706" s="338"/>
      <c r="I4706" s="338"/>
      <c r="J4706" s="338"/>
      <c r="K4706" s="338"/>
      <c r="L4706" s="338"/>
      <c r="M4706" s="346"/>
    </row>
    <row r="4707" spans="2:13" ht="15" outlineLevel="1" x14ac:dyDescent="0.2">
      <c r="B4707" s="345"/>
      <c r="C4707" s="488"/>
      <c r="D4707" s="462" t="s">
        <v>1</v>
      </c>
      <c r="E4707" s="461" t="s">
        <v>2</v>
      </c>
      <c r="F4707" s="461" t="s">
        <v>3</v>
      </c>
      <c r="G4707" s="463" t="s">
        <v>1900</v>
      </c>
      <c r="H4707" s="463"/>
      <c r="I4707" s="464" t="s">
        <v>4</v>
      </c>
      <c r="J4707" s="462" t="s">
        <v>5</v>
      </c>
      <c r="K4707" s="462" t="s">
        <v>6</v>
      </c>
      <c r="L4707" s="462" t="s">
        <v>7</v>
      </c>
      <c r="M4707" s="346"/>
    </row>
    <row r="4708" spans="2:13" ht="25.5" outlineLevel="1" x14ac:dyDescent="0.2">
      <c r="B4708" s="345"/>
      <c r="C4708" s="489" t="s">
        <v>1901</v>
      </c>
      <c r="D4708" s="465" t="s">
        <v>2845</v>
      </c>
      <c r="E4708" s="443" t="s">
        <v>14</v>
      </c>
      <c r="F4708" s="443" t="s">
        <v>2846</v>
      </c>
      <c r="G4708" s="466" t="s">
        <v>1916</v>
      </c>
      <c r="H4708" s="466"/>
      <c r="I4708" s="332" t="s">
        <v>1050</v>
      </c>
      <c r="J4708" s="333">
        <v>1</v>
      </c>
      <c r="K4708" s="334">
        <v>22.81</v>
      </c>
      <c r="L4708" s="334">
        <v>22.81</v>
      </c>
      <c r="M4708" s="346"/>
    </row>
    <row r="4709" spans="2:13" ht="25.5" outlineLevel="1" x14ac:dyDescent="0.2">
      <c r="B4709" s="345"/>
      <c r="C4709" s="490" t="s">
        <v>1903</v>
      </c>
      <c r="D4709" s="467" t="s">
        <v>2766</v>
      </c>
      <c r="E4709" s="442" t="s">
        <v>14</v>
      </c>
      <c r="F4709" s="442" t="s">
        <v>2767</v>
      </c>
      <c r="G4709" s="468" t="s">
        <v>1916</v>
      </c>
      <c r="H4709" s="468"/>
      <c r="I4709" s="335" t="s">
        <v>1050</v>
      </c>
      <c r="J4709" s="336">
        <v>1</v>
      </c>
      <c r="K4709" s="337">
        <v>0.34</v>
      </c>
      <c r="L4709" s="337">
        <v>0.34</v>
      </c>
      <c r="M4709" s="346"/>
    </row>
    <row r="4710" spans="2:13" outlineLevel="1" x14ac:dyDescent="0.2">
      <c r="B4710" s="345"/>
      <c r="C4710" s="493" t="s">
        <v>1991</v>
      </c>
      <c r="D4710" s="472" t="s">
        <v>1805</v>
      </c>
      <c r="E4710" s="444" t="s">
        <v>14</v>
      </c>
      <c r="F4710" s="444" t="s">
        <v>1806</v>
      </c>
      <c r="G4710" s="473" t="s">
        <v>2019</v>
      </c>
      <c r="H4710" s="473"/>
      <c r="I4710" s="339" t="s">
        <v>1050</v>
      </c>
      <c r="J4710" s="340">
        <v>1</v>
      </c>
      <c r="K4710" s="341">
        <v>20.079999999999998</v>
      </c>
      <c r="L4710" s="341">
        <v>20.079999999999998</v>
      </c>
      <c r="M4710" s="346"/>
    </row>
    <row r="4711" spans="2:13" ht="25.5" outlineLevel="1" x14ac:dyDescent="0.2">
      <c r="B4711" s="345"/>
      <c r="C4711" s="493" t="s">
        <v>1991</v>
      </c>
      <c r="D4711" s="472" t="s">
        <v>1885</v>
      </c>
      <c r="E4711" s="444" t="s">
        <v>14</v>
      </c>
      <c r="F4711" s="444" t="s">
        <v>1886</v>
      </c>
      <c r="G4711" s="473" t="s">
        <v>1994</v>
      </c>
      <c r="H4711" s="473"/>
      <c r="I4711" s="339" t="s">
        <v>1050</v>
      </c>
      <c r="J4711" s="340">
        <v>1</v>
      </c>
      <c r="K4711" s="341">
        <v>1.17</v>
      </c>
      <c r="L4711" s="341">
        <v>1.17</v>
      </c>
      <c r="M4711" s="346"/>
    </row>
    <row r="4712" spans="2:13" outlineLevel="1" x14ac:dyDescent="0.2">
      <c r="B4712" s="345"/>
      <c r="C4712" s="493" t="s">
        <v>1991</v>
      </c>
      <c r="D4712" s="472" t="s">
        <v>2595</v>
      </c>
      <c r="E4712" s="444" t="s">
        <v>14</v>
      </c>
      <c r="F4712" s="444" t="s">
        <v>1237</v>
      </c>
      <c r="G4712" s="473" t="s">
        <v>2596</v>
      </c>
      <c r="H4712" s="473"/>
      <c r="I4712" s="339" t="s">
        <v>1050</v>
      </c>
      <c r="J4712" s="340">
        <v>1</v>
      </c>
      <c r="K4712" s="341">
        <v>1.05</v>
      </c>
      <c r="L4712" s="341">
        <v>1.05</v>
      </c>
      <c r="M4712" s="346"/>
    </row>
    <row r="4713" spans="2:13" ht="25.5" outlineLevel="1" x14ac:dyDescent="0.2">
      <c r="B4713" s="345"/>
      <c r="C4713" s="493" t="s">
        <v>1991</v>
      </c>
      <c r="D4713" s="472" t="s">
        <v>1889</v>
      </c>
      <c r="E4713" s="444" t="s">
        <v>14</v>
      </c>
      <c r="F4713" s="444" t="s">
        <v>1890</v>
      </c>
      <c r="G4713" s="473" t="s">
        <v>1994</v>
      </c>
      <c r="H4713" s="473"/>
      <c r="I4713" s="339" t="s">
        <v>1050</v>
      </c>
      <c r="J4713" s="340">
        <v>1</v>
      </c>
      <c r="K4713" s="341">
        <v>0.11</v>
      </c>
      <c r="L4713" s="341">
        <v>0.11</v>
      </c>
      <c r="M4713" s="346"/>
    </row>
    <row r="4714" spans="2:13" outlineLevel="1" x14ac:dyDescent="0.2">
      <c r="B4714" s="345"/>
      <c r="C4714" s="493" t="s">
        <v>1991</v>
      </c>
      <c r="D4714" s="472" t="s">
        <v>2597</v>
      </c>
      <c r="E4714" s="444" t="s">
        <v>14</v>
      </c>
      <c r="F4714" s="444" t="s">
        <v>1373</v>
      </c>
      <c r="G4714" s="473" t="s">
        <v>2010</v>
      </c>
      <c r="H4714" s="473"/>
      <c r="I4714" s="339" t="s">
        <v>1050</v>
      </c>
      <c r="J4714" s="340">
        <v>1</v>
      </c>
      <c r="K4714" s="341">
        <v>0.06</v>
      </c>
      <c r="L4714" s="341">
        <v>0.06</v>
      </c>
      <c r="M4714" s="346"/>
    </row>
    <row r="4715" spans="2:13" outlineLevel="1" x14ac:dyDescent="0.2">
      <c r="B4715" s="345"/>
      <c r="C4715" s="491"/>
      <c r="D4715" s="469"/>
      <c r="E4715" s="469"/>
      <c r="F4715" s="469"/>
      <c r="G4715" s="469" t="s">
        <v>1917</v>
      </c>
      <c r="H4715" s="470">
        <v>9.7173312999999997</v>
      </c>
      <c r="I4715" s="469" t="s">
        <v>1918</v>
      </c>
      <c r="J4715" s="470">
        <v>10.7</v>
      </c>
      <c r="K4715" s="469" t="s">
        <v>1919</v>
      </c>
      <c r="L4715" s="470">
        <v>20.420000000000002</v>
      </c>
      <c r="M4715" s="346"/>
    </row>
    <row r="4716" spans="2:13" ht="13.5" outlineLevel="1" thickBot="1" x14ac:dyDescent="0.25">
      <c r="B4716" s="345"/>
      <c r="C4716" s="491"/>
      <c r="D4716" s="469"/>
      <c r="E4716" s="469"/>
      <c r="F4716" s="469"/>
      <c r="G4716" s="469" t="s">
        <v>1920</v>
      </c>
      <c r="H4716" s="470">
        <v>5.07</v>
      </c>
      <c r="I4716" s="469"/>
      <c r="J4716" s="471" t="s">
        <v>1921</v>
      </c>
      <c r="K4716" s="471"/>
      <c r="L4716" s="470">
        <v>27.88</v>
      </c>
      <c r="M4716" s="346"/>
    </row>
    <row r="4717" spans="2:13" ht="13.5" outlineLevel="1" thickTop="1" x14ac:dyDescent="0.2">
      <c r="B4717" s="345"/>
      <c r="C4717" s="492"/>
      <c r="D4717" s="338"/>
      <c r="E4717" s="338"/>
      <c r="F4717" s="338"/>
      <c r="G4717" s="338"/>
      <c r="H4717" s="338"/>
      <c r="I4717" s="338"/>
      <c r="J4717" s="338"/>
      <c r="K4717" s="338"/>
      <c r="L4717" s="338"/>
      <c r="M4717" s="346"/>
    </row>
    <row r="4718" spans="2:13" ht="15" outlineLevel="1" x14ac:dyDescent="0.2">
      <c r="B4718" s="345"/>
      <c r="C4718" s="488"/>
      <c r="D4718" s="462" t="s">
        <v>1</v>
      </c>
      <c r="E4718" s="461" t="s">
        <v>2</v>
      </c>
      <c r="F4718" s="461" t="s">
        <v>3</v>
      </c>
      <c r="G4718" s="463" t="s">
        <v>1900</v>
      </c>
      <c r="H4718" s="463"/>
      <c r="I4718" s="464" t="s">
        <v>4</v>
      </c>
      <c r="J4718" s="462" t="s">
        <v>5</v>
      </c>
      <c r="K4718" s="462" t="s">
        <v>6</v>
      </c>
      <c r="L4718" s="462" t="s">
        <v>7</v>
      </c>
      <c r="M4718" s="346"/>
    </row>
    <row r="4719" spans="2:13" ht="25.5" outlineLevel="1" x14ac:dyDescent="0.2">
      <c r="B4719" s="345"/>
      <c r="C4719" s="489" t="s">
        <v>1901</v>
      </c>
      <c r="D4719" s="465" t="s">
        <v>2408</v>
      </c>
      <c r="E4719" s="443" t="s">
        <v>14</v>
      </c>
      <c r="F4719" s="443" t="s">
        <v>2409</v>
      </c>
      <c r="G4719" s="466" t="s">
        <v>1970</v>
      </c>
      <c r="H4719" s="466"/>
      <c r="I4719" s="332" t="s">
        <v>29</v>
      </c>
      <c r="J4719" s="333">
        <v>1</v>
      </c>
      <c r="K4719" s="334">
        <v>41.69</v>
      </c>
      <c r="L4719" s="334">
        <v>41.69</v>
      </c>
      <c r="M4719" s="346"/>
    </row>
    <row r="4720" spans="2:13" ht="25.5" outlineLevel="1" x14ac:dyDescent="0.2">
      <c r="B4720" s="345"/>
      <c r="C4720" s="490" t="s">
        <v>1903</v>
      </c>
      <c r="D4720" s="467" t="s">
        <v>2003</v>
      </c>
      <c r="E4720" s="442" t="s">
        <v>14</v>
      </c>
      <c r="F4720" s="442" t="s">
        <v>2004</v>
      </c>
      <c r="G4720" s="468" t="s">
        <v>1916</v>
      </c>
      <c r="H4720" s="468"/>
      <c r="I4720" s="335" t="s">
        <v>1050</v>
      </c>
      <c r="J4720" s="336">
        <v>0.1525</v>
      </c>
      <c r="K4720" s="337">
        <v>27.6</v>
      </c>
      <c r="L4720" s="337">
        <v>4.2</v>
      </c>
      <c r="M4720" s="346"/>
    </row>
    <row r="4721" spans="2:13" ht="25.5" outlineLevel="1" x14ac:dyDescent="0.2">
      <c r="B4721" s="345"/>
      <c r="C4721" s="490" t="s">
        <v>1903</v>
      </c>
      <c r="D4721" s="467" t="s">
        <v>1997</v>
      </c>
      <c r="E4721" s="442" t="s">
        <v>14</v>
      </c>
      <c r="F4721" s="442" t="s">
        <v>1998</v>
      </c>
      <c r="G4721" s="468" t="s">
        <v>1916</v>
      </c>
      <c r="H4721" s="468"/>
      <c r="I4721" s="335" t="s">
        <v>1050</v>
      </c>
      <c r="J4721" s="336">
        <v>4.8099999999999997E-2</v>
      </c>
      <c r="K4721" s="337">
        <v>21.09</v>
      </c>
      <c r="L4721" s="337">
        <v>1.01</v>
      </c>
      <c r="M4721" s="346"/>
    </row>
    <row r="4722" spans="2:13" outlineLevel="1" x14ac:dyDescent="0.2">
      <c r="B4722" s="345"/>
      <c r="C4722" s="493" t="s">
        <v>1991</v>
      </c>
      <c r="D4722" s="472" t="s">
        <v>2847</v>
      </c>
      <c r="E4722" s="444" t="s">
        <v>14</v>
      </c>
      <c r="F4722" s="444" t="s">
        <v>1347</v>
      </c>
      <c r="G4722" s="473" t="s">
        <v>1993</v>
      </c>
      <c r="H4722" s="473"/>
      <c r="I4722" s="339" t="s">
        <v>29</v>
      </c>
      <c r="J4722" s="340">
        <v>1</v>
      </c>
      <c r="K4722" s="341">
        <v>36.4</v>
      </c>
      <c r="L4722" s="341">
        <v>36.4</v>
      </c>
      <c r="M4722" s="346"/>
    </row>
    <row r="4723" spans="2:13" outlineLevel="1" x14ac:dyDescent="0.2">
      <c r="B4723" s="345"/>
      <c r="C4723" s="493" t="s">
        <v>1991</v>
      </c>
      <c r="D4723" s="472" t="s">
        <v>1799</v>
      </c>
      <c r="E4723" s="444" t="s">
        <v>14</v>
      </c>
      <c r="F4723" s="444" t="s">
        <v>1800</v>
      </c>
      <c r="G4723" s="473" t="s">
        <v>1993</v>
      </c>
      <c r="H4723" s="473"/>
      <c r="I4723" s="339" t="s">
        <v>29</v>
      </c>
      <c r="J4723" s="340">
        <v>2.1000000000000001E-2</v>
      </c>
      <c r="K4723" s="341">
        <v>3.9</v>
      </c>
      <c r="L4723" s="341">
        <v>0.08</v>
      </c>
      <c r="M4723" s="346"/>
    </row>
    <row r="4724" spans="2:13" outlineLevel="1" x14ac:dyDescent="0.2">
      <c r="B4724" s="345"/>
      <c r="C4724" s="491"/>
      <c r="D4724" s="469"/>
      <c r="E4724" s="469"/>
      <c r="F4724" s="469"/>
      <c r="G4724" s="469" t="s">
        <v>1917</v>
      </c>
      <c r="H4724" s="470">
        <v>1.7797658703721329</v>
      </c>
      <c r="I4724" s="469" t="s">
        <v>1918</v>
      </c>
      <c r="J4724" s="470">
        <v>1.96</v>
      </c>
      <c r="K4724" s="469" t="s">
        <v>1919</v>
      </c>
      <c r="L4724" s="470">
        <v>3.74</v>
      </c>
      <c r="M4724" s="346"/>
    </row>
    <row r="4725" spans="2:13" ht="13.5" outlineLevel="1" thickBot="1" x14ac:dyDescent="0.25">
      <c r="B4725" s="345"/>
      <c r="C4725" s="491"/>
      <c r="D4725" s="469"/>
      <c r="E4725" s="469"/>
      <c r="F4725" s="469"/>
      <c r="G4725" s="469" t="s">
        <v>1920</v>
      </c>
      <c r="H4725" s="470">
        <v>9.26</v>
      </c>
      <c r="I4725" s="469"/>
      <c r="J4725" s="471" t="s">
        <v>1921</v>
      </c>
      <c r="K4725" s="471"/>
      <c r="L4725" s="470">
        <v>50.95</v>
      </c>
      <c r="M4725" s="346"/>
    </row>
    <row r="4726" spans="2:13" ht="13.5" outlineLevel="1" thickTop="1" x14ac:dyDescent="0.2">
      <c r="B4726" s="345"/>
      <c r="C4726" s="492"/>
      <c r="D4726" s="338"/>
      <c r="E4726" s="338"/>
      <c r="F4726" s="338"/>
      <c r="G4726" s="338"/>
      <c r="H4726" s="338"/>
      <c r="I4726" s="338"/>
      <c r="J4726" s="338"/>
      <c r="K4726" s="338"/>
      <c r="L4726" s="338"/>
      <c r="M4726" s="346"/>
    </row>
    <row r="4727" spans="2:13" ht="15" outlineLevel="1" x14ac:dyDescent="0.2">
      <c r="B4727" s="345"/>
      <c r="C4727" s="488"/>
      <c r="D4727" s="462" t="s">
        <v>1</v>
      </c>
      <c r="E4727" s="461" t="s">
        <v>2</v>
      </c>
      <c r="F4727" s="461" t="s">
        <v>3</v>
      </c>
      <c r="G4727" s="463" t="s">
        <v>1900</v>
      </c>
      <c r="H4727" s="463"/>
      <c r="I4727" s="464" t="s">
        <v>4</v>
      </c>
      <c r="J4727" s="462" t="s">
        <v>5</v>
      </c>
      <c r="K4727" s="462" t="s">
        <v>6</v>
      </c>
      <c r="L4727" s="462" t="s">
        <v>7</v>
      </c>
      <c r="M4727" s="346"/>
    </row>
    <row r="4728" spans="2:13" ht="25.5" outlineLevel="1" x14ac:dyDescent="0.2">
      <c r="B4728" s="345"/>
      <c r="C4728" s="489" t="s">
        <v>1901</v>
      </c>
      <c r="D4728" s="465" t="s">
        <v>2848</v>
      </c>
      <c r="E4728" s="443" t="s">
        <v>14</v>
      </c>
      <c r="F4728" s="443" t="s">
        <v>2849</v>
      </c>
      <c r="G4728" s="466" t="s">
        <v>1970</v>
      </c>
      <c r="H4728" s="466"/>
      <c r="I4728" s="332" t="s">
        <v>29</v>
      </c>
      <c r="J4728" s="333">
        <v>1</v>
      </c>
      <c r="K4728" s="334">
        <v>11.01</v>
      </c>
      <c r="L4728" s="334">
        <v>11.01</v>
      </c>
      <c r="M4728" s="346"/>
    </row>
    <row r="4729" spans="2:13" ht="25.5" outlineLevel="1" x14ac:dyDescent="0.2">
      <c r="B4729" s="345"/>
      <c r="C4729" s="490" t="s">
        <v>1903</v>
      </c>
      <c r="D4729" s="467" t="s">
        <v>2003</v>
      </c>
      <c r="E4729" s="442" t="s">
        <v>14</v>
      </c>
      <c r="F4729" s="442" t="s">
        <v>2004</v>
      </c>
      <c r="G4729" s="468" t="s">
        <v>1916</v>
      </c>
      <c r="H4729" s="468"/>
      <c r="I4729" s="335" t="s">
        <v>1050</v>
      </c>
      <c r="J4729" s="336">
        <v>0.1525</v>
      </c>
      <c r="K4729" s="337">
        <v>27.6</v>
      </c>
      <c r="L4729" s="337">
        <v>4.2</v>
      </c>
      <c r="M4729" s="346"/>
    </row>
    <row r="4730" spans="2:13" ht="25.5" outlineLevel="1" x14ac:dyDescent="0.2">
      <c r="B4730" s="345"/>
      <c r="C4730" s="490" t="s">
        <v>1903</v>
      </c>
      <c r="D4730" s="467" t="s">
        <v>1997</v>
      </c>
      <c r="E4730" s="442" t="s">
        <v>14</v>
      </c>
      <c r="F4730" s="442" t="s">
        <v>1998</v>
      </c>
      <c r="G4730" s="468" t="s">
        <v>1916</v>
      </c>
      <c r="H4730" s="468"/>
      <c r="I4730" s="335" t="s">
        <v>1050</v>
      </c>
      <c r="J4730" s="336">
        <v>4.8099999999999997E-2</v>
      </c>
      <c r="K4730" s="337">
        <v>21.09</v>
      </c>
      <c r="L4730" s="337">
        <v>1.01</v>
      </c>
      <c r="M4730" s="346"/>
    </row>
    <row r="4731" spans="2:13" outlineLevel="1" x14ac:dyDescent="0.2">
      <c r="B4731" s="345"/>
      <c r="C4731" s="493" t="s">
        <v>1991</v>
      </c>
      <c r="D4731" s="472" t="s">
        <v>1879</v>
      </c>
      <c r="E4731" s="444" t="s">
        <v>14</v>
      </c>
      <c r="F4731" s="444" t="s">
        <v>1880</v>
      </c>
      <c r="G4731" s="473" t="s">
        <v>1993</v>
      </c>
      <c r="H4731" s="473"/>
      <c r="I4731" s="339" t="s">
        <v>29</v>
      </c>
      <c r="J4731" s="340">
        <v>1</v>
      </c>
      <c r="K4731" s="341">
        <v>5.72</v>
      </c>
      <c r="L4731" s="341">
        <v>5.72</v>
      </c>
      <c r="M4731" s="346"/>
    </row>
    <row r="4732" spans="2:13" outlineLevel="1" x14ac:dyDescent="0.2">
      <c r="B4732" s="345"/>
      <c r="C4732" s="493" t="s">
        <v>1991</v>
      </c>
      <c r="D4732" s="472" t="s">
        <v>1799</v>
      </c>
      <c r="E4732" s="444" t="s">
        <v>14</v>
      </c>
      <c r="F4732" s="444" t="s">
        <v>1800</v>
      </c>
      <c r="G4732" s="473" t="s">
        <v>1993</v>
      </c>
      <c r="H4732" s="473"/>
      <c r="I4732" s="339" t="s">
        <v>29</v>
      </c>
      <c r="J4732" s="340">
        <v>2.1000000000000001E-2</v>
      </c>
      <c r="K4732" s="341">
        <v>3.9</v>
      </c>
      <c r="L4732" s="341">
        <v>0.08</v>
      </c>
      <c r="M4732" s="346"/>
    </row>
    <row r="4733" spans="2:13" outlineLevel="1" x14ac:dyDescent="0.2">
      <c r="B4733" s="345"/>
      <c r="C4733" s="491"/>
      <c r="D4733" s="469"/>
      <c r="E4733" s="469"/>
      <c r="F4733" s="469"/>
      <c r="G4733" s="469" t="s">
        <v>1917</v>
      </c>
      <c r="H4733" s="470">
        <v>1.7797658703721329</v>
      </c>
      <c r="I4733" s="469" t="s">
        <v>1918</v>
      </c>
      <c r="J4733" s="470">
        <v>1.96</v>
      </c>
      <c r="K4733" s="469" t="s">
        <v>1919</v>
      </c>
      <c r="L4733" s="470">
        <v>3.74</v>
      </c>
      <c r="M4733" s="346"/>
    </row>
    <row r="4734" spans="2:13" ht="13.5" outlineLevel="1" thickBot="1" x14ac:dyDescent="0.25">
      <c r="B4734" s="345"/>
      <c r="C4734" s="491"/>
      <c r="D4734" s="469"/>
      <c r="E4734" s="469"/>
      <c r="F4734" s="469"/>
      <c r="G4734" s="469" t="s">
        <v>1920</v>
      </c>
      <c r="H4734" s="470">
        <v>2.44</v>
      </c>
      <c r="I4734" s="469"/>
      <c r="J4734" s="471" t="s">
        <v>1921</v>
      </c>
      <c r="K4734" s="471"/>
      <c r="L4734" s="470">
        <v>13.45</v>
      </c>
      <c r="M4734" s="346"/>
    </row>
    <row r="4735" spans="2:13" ht="13.5" outlineLevel="1" thickTop="1" x14ac:dyDescent="0.2">
      <c r="B4735" s="345"/>
      <c r="C4735" s="492"/>
      <c r="D4735" s="338"/>
      <c r="E4735" s="338"/>
      <c r="F4735" s="338"/>
      <c r="G4735" s="338"/>
      <c r="H4735" s="338"/>
      <c r="I4735" s="338"/>
      <c r="J4735" s="338"/>
      <c r="K4735" s="338"/>
      <c r="L4735" s="338"/>
      <c r="M4735" s="346"/>
    </row>
    <row r="4736" spans="2:13" ht="15" outlineLevel="1" x14ac:dyDescent="0.2">
      <c r="B4736" s="345"/>
      <c r="C4736" s="488"/>
      <c r="D4736" s="462" t="s">
        <v>1</v>
      </c>
      <c r="E4736" s="461" t="s">
        <v>2</v>
      </c>
      <c r="F4736" s="461" t="s">
        <v>3</v>
      </c>
      <c r="G4736" s="463" t="s">
        <v>1900</v>
      </c>
      <c r="H4736" s="463"/>
      <c r="I4736" s="464" t="s">
        <v>4</v>
      </c>
      <c r="J4736" s="462" t="s">
        <v>5</v>
      </c>
      <c r="K4736" s="462" t="s">
        <v>6</v>
      </c>
      <c r="L4736" s="462" t="s">
        <v>7</v>
      </c>
      <c r="M4736" s="346"/>
    </row>
    <row r="4737" spans="2:13" ht="51" outlineLevel="1" x14ac:dyDescent="0.2">
      <c r="B4737" s="345"/>
      <c r="C4737" s="489" t="s">
        <v>1901</v>
      </c>
      <c r="D4737" s="465" t="s">
        <v>2053</v>
      </c>
      <c r="E4737" s="443" t="s">
        <v>14</v>
      </c>
      <c r="F4737" s="443" t="s">
        <v>2054</v>
      </c>
      <c r="G4737" s="466" t="s">
        <v>1902</v>
      </c>
      <c r="H4737" s="466"/>
      <c r="I4737" s="332" t="s">
        <v>2026</v>
      </c>
      <c r="J4737" s="333">
        <v>1</v>
      </c>
      <c r="K4737" s="334">
        <v>81.05</v>
      </c>
      <c r="L4737" s="334">
        <v>81.05</v>
      </c>
      <c r="M4737" s="346"/>
    </row>
    <row r="4738" spans="2:13" ht="51" outlineLevel="1" x14ac:dyDescent="0.2">
      <c r="B4738" s="345"/>
      <c r="C4738" s="490" t="s">
        <v>1903</v>
      </c>
      <c r="D4738" s="467" t="s">
        <v>2850</v>
      </c>
      <c r="E4738" s="442" t="s">
        <v>14</v>
      </c>
      <c r="F4738" s="442" t="s">
        <v>2851</v>
      </c>
      <c r="G4738" s="468" t="s">
        <v>1902</v>
      </c>
      <c r="H4738" s="468"/>
      <c r="I4738" s="335" t="s">
        <v>1050</v>
      </c>
      <c r="J4738" s="336">
        <v>1</v>
      </c>
      <c r="K4738" s="337">
        <v>47.6</v>
      </c>
      <c r="L4738" s="337">
        <v>47.6</v>
      </c>
      <c r="M4738" s="346"/>
    </row>
    <row r="4739" spans="2:13" ht="51" outlineLevel="1" x14ac:dyDescent="0.2">
      <c r="B4739" s="345"/>
      <c r="C4739" s="490" t="s">
        <v>1903</v>
      </c>
      <c r="D4739" s="467" t="s">
        <v>2852</v>
      </c>
      <c r="E4739" s="442" t="s">
        <v>14</v>
      </c>
      <c r="F4739" s="442" t="s">
        <v>2853</v>
      </c>
      <c r="G4739" s="468" t="s">
        <v>1902</v>
      </c>
      <c r="H4739" s="468"/>
      <c r="I4739" s="335" t="s">
        <v>1050</v>
      </c>
      <c r="J4739" s="336">
        <v>1</v>
      </c>
      <c r="K4739" s="337">
        <v>6.46</v>
      </c>
      <c r="L4739" s="337">
        <v>6.46</v>
      </c>
      <c r="M4739" s="346"/>
    </row>
    <row r="4740" spans="2:13" ht="25.5" outlineLevel="1" x14ac:dyDescent="0.2">
      <c r="B4740" s="345"/>
      <c r="C4740" s="490" t="s">
        <v>1903</v>
      </c>
      <c r="D4740" s="467" t="s">
        <v>2854</v>
      </c>
      <c r="E4740" s="442" t="s">
        <v>14</v>
      </c>
      <c r="F4740" s="442" t="s">
        <v>2855</v>
      </c>
      <c r="G4740" s="468" t="s">
        <v>1916</v>
      </c>
      <c r="H4740" s="468"/>
      <c r="I4740" s="335" t="s">
        <v>1050</v>
      </c>
      <c r="J4740" s="336">
        <v>1</v>
      </c>
      <c r="K4740" s="337">
        <v>26.99</v>
      </c>
      <c r="L4740" s="337">
        <v>26.99</v>
      </c>
      <c r="M4740" s="346"/>
    </row>
    <row r="4741" spans="2:13" outlineLevel="1" x14ac:dyDescent="0.2">
      <c r="B4741" s="345"/>
      <c r="C4741" s="491"/>
      <c r="D4741" s="469"/>
      <c r="E4741" s="469"/>
      <c r="F4741" s="469"/>
      <c r="G4741" s="469" t="s">
        <v>1917</v>
      </c>
      <c r="H4741" s="470">
        <v>9.6411916000000009</v>
      </c>
      <c r="I4741" s="469" t="s">
        <v>1918</v>
      </c>
      <c r="J4741" s="470">
        <v>10.62</v>
      </c>
      <c r="K4741" s="469" t="s">
        <v>1919</v>
      </c>
      <c r="L4741" s="470">
        <v>20.260000000000002</v>
      </c>
      <c r="M4741" s="346"/>
    </row>
    <row r="4742" spans="2:13" ht="13.5" outlineLevel="1" thickBot="1" x14ac:dyDescent="0.25">
      <c r="B4742" s="345"/>
      <c r="C4742" s="491"/>
      <c r="D4742" s="469"/>
      <c r="E4742" s="469"/>
      <c r="F4742" s="469"/>
      <c r="G4742" s="469" t="s">
        <v>1920</v>
      </c>
      <c r="H4742" s="470">
        <v>18.010000000000002</v>
      </c>
      <c r="I4742" s="469"/>
      <c r="J4742" s="471" t="s">
        <v>1921</v>
      </c>
      <c r="K4742" s="471"/>
      <c r="L4742" s="470">
        <v>99.06</v>
      </c>
      <c r="M4742" s="346"/>
    </row>
    <row r="4743" spans="2:13" ht="13.5" outlineLevel="1" thickTop="1" x14ac:dyDescent="0.2">
      <c r="B4743" s="345"/>
      <c r="C4743" s="492"/>
      <c r="D4743" s="338"/>
      <c r="E4743" s="338"/>
      <c r="F4743" s="338"/>
      <c r="G4743" s="338"/>
      <c r="H4743" s="338"/>
      <c r="I4743" s="338"/>
      <c r="J4743" s="338"/>
      <c r="K4743" s="338"/>
      <c r="L4743" s="338"/>
      <c r="M4743" s="346"/>
    </row>
    <row r="4744" spans="2:13" ht="15" outlineLevel="1" x14ac:dyDescent="0.2">
      <c r="B4744" s="345"/>
      <c r="C4744" s="488"/>
      <c r="D4744" s="462" t="s">
        <v>1</v>
      </c>
      <c r="E4744" s="461" t="s">
        <v>2</v>
      </c>
      <c r="F4744" s="461" t="s">
        <v>3</v>
      </c>
      <c r="G4744" s="463" t="s">
        <v>1900</v>
      </c>
      <c r="H4744" s="463"/>
      <c r="I4744" s="464" t="s">
        <v>4</v>
      </c>
      <c r="J4744" s="462" t="s">
        <v>5</v>
      </c>
      <c r="K4744" s="462" t="s">
        <v>6</v>
      </c>
      <c r="L4744" s="462" t="s">
        <v>7</v>
      </c>
      <c r="M4744" s="346"/>
    </row>
    <row r="4745" spans="2:13" ht="51" outlineLevel="1" x14ac:dyDescent="0.2">
      <c r="B4745" s="345"/>
      <c r="C4745" s="489" t="s">
        <v>1901</v>
      </c>
      <c r="D4745" s="465" t="s">
        <v>2047</v>
      </c>
      <c r="E4745" s="443" t="s">
        <v>14</v>
      </c>
      <c r="F4745" s="443" t="s">
        <v>2048</v>
      </c>
      <c r="G4745" s="466" t="s">
        <v>1902</v>
      </c>
      <c r="H4745" s="466"/>
      <c r="I4745" s="332" t="s">
        <v>16</v>
      </c>
      <c r="J4745" s="333">
        <v>1</v>
      </c>
      <c r="K4745" s="334">
        <v>211.95</v>
      </c>
      <c r="L4745" s="334">
        <v>211.95</v>
      </c>
      <c r="M4745" s="346"/>
    </row>
    <row r="4746" spans="2:13" ht="51" outlineLevel="1" x14ac:dyDescent="0.2">
      <c r="B4746" s="345"/>
      <c r="C4746" s="490" t="s">
        <v>1903</v>
      </c>
      <c r="D4746" s="467" t="s">
        <v>2850</v>
      </c>
      <c r="E4746" s="442" t="s">
        <v>14</v>
      </c>
      <c r="F4746" s="442" t="s">
        <v>2851</v>
      </c>
      <c r="G4746" s="468" t="s">
        <v>1902</v>
      </c>
      <c r="H4746" s="468"/>
      <c r="I4746" s="335" t="s">
        <v>1050</v>
      </c>
      <c r="J4746" s="336">
        <v>1</v>
      </c>
      <c r="K4746" s="337">
        <v>47.6</v>
      </c>
      <c r="L4746" s="337">
        <v>47.6</v>
      </c>
      <c r="M4746" s="346"/>
    </row>
    <row r="4747" spans="2:13" ht="51" outlineLevel="1" x14ac:dyDescent="0.2">
      <c r="B4747" s="345"/>
      <c r="C4747" s="490" t="s">
        <v>1903</v>
      </c>
      <c r="D4747" s="467" t="s">
        <v>2852</v>
      </c>
      <c r="E4747" s="442" t="s">
        <v>14</v>
      </c>
      <c r="F4747" s="442" t="s">
        <v>2853</v>
      </c>
      <c r="G4747" s="468" t="s">
        <v>1902</v>
      </c>
      <c r="H4747" s="468"/>
      <c r="I4747" s="335" t="s">
        <v>1050</v>
      </c>
      <c r="J4747" s="336">
        <v>1</v>
      </c>
      <c r="K4747" s="337">
        <v>6.46</v>
      </c>
      <c r="L4747" s="337">
        <v>6.46</v>
      </c>
      <c r="M4747" s="346"/>
    </row>
    <row r="4748" spans="2:13" ht="51" outlineLevel="1" x14ac:dyDescent="0.2">
      <c r="B4748" s="345"/>
      <c r="C4748" s="490" t="s">
        <v>1903</v>
      </c>
      <c r="D4748" s="467" t="s">
        <v>2856</v>
      </c>
      <c r="E4748" s="442" t="s">
        <v>14</v>
      </c>
      <c r="F4748" s="442" t="s">
        <v>2857</v>
      </c>
      <c r="G4748" s="468" t="s">
        <v>1902</v>
      </c>
      <c r="H4748" s="468"/>
      <c r="I4748" s="335" t="s">
        <v>1050</v>
      </c>
      <c r="J4748" s="336">
        <v>1</v>
      </c>
      <c r="K4748" s="337">
        <v>59.5</v>
      </c>
      <c r="L4748" s="337">
        <v>59.5</v>
      </c>
      <c r="M4748" s="346"/>
    </row>
    <row r="4749" spans="2:13" ht="51" outlineLevel="1" x14ac:dyDescent="0.2">
      <c r="B4749" s="345"/>
      <c r="C4749" s="490" t="s">
        <v>1903</v>
      </c>
      <c r="D4749" s="467" t="s">
        <v>2858</v>
      </c>
      <c r="E4749" s="442" t="s">
        <v>14</v>
      </c>
      <c r="F4749" s="442" t="s">
        <v>2859</v>
      </c>
      <c r="G4749" s="468" t="s">
        <v>1902</v>
      </c>
      <c r="H4749" s="468"/>
      <c r="I4749" s="335" t="s">
        <v>1050</v>
      </c>
      <c r="J4749" s="336">
        <v>1</v>
      </c>
      <c r="K4749" s="337">
        <v>71.400000000000006</v>
      </c>
      <c r="L4749" s="337">
        <v>71.400000000000006</v>
      </c>
      <c r="M4749" s="346"/>
    </row>
    <row r="4750" spans="2:13" ht="25.5" outlineLevel="1" x14ac:dyDescent="0.2">
      <c r="B4750" s="345"/>
      <c r="C4750" s="490" t="s">
        <v>1903</v>
      </c>
      <c r="D4750" s="467" t="s">
        <v>2854</v>
      </c>
      <c r="E4750" s="442" t="s">
        <v>14</v>
      </c>
      <c r="F4750" s="442" t="s">
        <v>2855</v>
      </c>
      <c r="G4750" s="468" t="s">
        <v>1916</v>
      </c>
      <c r="H4750" s="468"/>
      <c r="I4750" s="335" t="s">
        <v>1050</v>
      </c>
      <c r="J4750" s="336">
        <v>1</v>
      </c>
      <c r="K4750" s="337">
        <v>26.99</v>
      </c>
      <c r="L4750" s="337">
        <v>26.99</v>
      </c>
      <c r="M4750" s="346"/>
    </row>
    <row r="4751" spans="2:13" outlineLevel="1" x14ac:dyDescent="0.2">
      <c r="B4751" s="345"/>
      <c r="C4751" s="491"/>
      <c r="D4751" s="469"/>
      <c r="E4751" s="469"/>
      <c r="F4751" s="469"/>
      <c r="G4751" s="469" t="s">
        <v>1917</v>
      </c>
      <c r="H4751" s="470">
        <v>9.6411916000000009</v>
      </c>
      <c r="I4751" s="469" t="s">
        <v>1918</v>
      </c>
      <c r="J4751" s="470">
        <v>10.62</v>
      </c>
      <c r="K4751" s="469" t="s">
        <v>1919</v>
      </c>
      <c r="L4751" s="470">
        <v>20.260000000000002</v>
      </c>
      <c r="M4751" s="346"/>
    </row>
    <row r="4752" spans="2:13" ht="13.5" outlineLevel="1" thickBot="1" x14ac:dyDescent="0.25">
      <c r="B4752" s="345"/>
      <c r="C4752" s="491"/>
      <c r="D4752" s="469"/>
      <c r="E4752" s="469"/>
      <c r="F4752" s="469"/>
      <c r="G4752" s="469" t="s">
        <v>1920</v>
      </c>
      <c r="H4752" s="470">
        <v>47.11</v>
      </c>
      <c r="I4752" s="469"/>
      <c r="J4752" s="471" t="s">
        <v>1921</v>
      </c>
      <c r="K4752" s="471"/>
      <c r="L4752" s="470">
        <v>259.06</v>
      </c>
      <c r="M4752" s="346"/>
    </row>
    <row r="4753" spans="2:13" ht="13.5" outlineLevel="1" thickTop="1" x14ac:dyDescent="0.2">
      <c r="B4753" s="345"/>
      <c r="C4753" s="492"/>
      <c r="D4753" s="338"/>
      <c r="E4753" s="338"/>
      <c r="F4753" s="338"/>
      <c r="G4753" s="338"/>
      <c r="H4753" s="338"/>
      <c r="I4753" s="338"/>
      <c r="J4753" s="338"/>
      <c r="K4753" s="338"/>
      <c r="L4753" s="338"/>
      <c r="M4753" s="346"/>
    </row>
    <row r="4754" spans="2:13" ht="15" outlineLevel="1" x14ac:dyDescent="0.2">
      <c r="B4754" s="345"/>
      <c r="C4754" s="488"/>
      <c r="D4754" s="462" t="s">
        <v>1</v>
      </c>
      <c r="E4754" s="461" t="s">
        <v>2</v>
      </c>
      <c r="F4754" s="461" t="s">
        <v>3</v>
      </c>
      <c r="G4754" s="463" t="s">
        <v>1900</v>
      </c>
      <c r="H4754" s="463"/>
      <c r="I4754" s="464" t="s">
        <v>4</v>
      </c>
      <c r="J4754" s="462" t="s">
        <v>5</v>
      </c>
      <c r="K4754" s="462" t="s">
        <v>6</v>
      </c>
      <c r="L4754" s="462" t="s">
        <v>7</v>
      </c>
      <c r="M4754" s="346"/>
    </row>
    <row r="4755" spans="2:13" ht="51" outlineLevel="1" x14ac:dyDescent="0.2">
      <c r="B4755" s="345"/>
      <c r="C4755" s="489" t="s">
        <v>1901</v>
      </c>
      <c r="D4755" s="465" t="s">
        <v>2850</v>
      </c>
      <c r="E4755" s="443" t="s">
        <v>14</v>
      </c>
      <c r="F4755" s="443" t="s">
        <v>2851</v>
      </c>
      <c r="G4755" s="466" t="s">
        <v>1902</v>
      </c>
      <c r="H4755" s="466"/>
      <c r="I4755" s="332" t="s">
        <v>1050</v>
      </c>
      <c r="J4755" s="333">
        <v>1</v>
      </c>
      <c r="K4755" s="334">
        <v>47.6</v>
      </c>
      <c r="L4755" s="334">
        <v>47.6</v>
      </c>
      <c r="M4755" s="346"/>
    </row>
    <row r="4756" spans="2:13" ht="25.5" outlineLevel="1" x14ac:dyDescent="0.2">
      <c r="B4756" s="345"/>
      <c r="C4756" s="493" t="s">
        <v>1991</v>
      </c>
      <c r="D4756" s="472" t="s">
        <v>2860</v>
      </c>
      <c r="E4756" s="444" t="s">
        <v>14</v>
      </c>
      <c r="F4756" s="444" t="s">
        <v>1410</v>
      </c>
      <c r="G4756" s="473" t="s">
        <v>1994</v>
      </c>
      <c r="H4756" s="473"/>
      <c r="I4756" s="339" t="s">
        <v>29</v>
      </c>
      <c r="J4756" s="340">
        <v>5.5999999999999999E-5</v>
      </c>
      <c r="K4756" s="341">
        <v>850000</v>
      </c>
      <c r="L4756" s="341">
        <v>47.6</v>
      </c>
      <c r="M4756" s="346"/>
    </row>
    <row r="4757" spans="2:13" outlineLevel="1" x14ac:dyDescent="0.2">
      <c r="B4757" s="345"/>
      <c r="C4757" s="491"/>
      <c r="D4757" s="469"/>
      <c r="E4757" s="469"/>
      <c r="F4757" s="469"/>
      <c r="G4757" s="469" t="s">
        <v>1917</v>
      </c>
      <c r="H4757" s="470">
        <v>0</v>
      </c>
      <c r="I4757" s="469" t="s">
        <v>1918</v>
      </c>
      <c r="J4757" s="470">
        <v>0</v>
      </c>
      <c r="K4757" s="469" t="s">
        <v>1919</v>
      </c>
      <c r="L4757" s="470">
        <v>0</v>
      </c>
      <c r="M4757" s="346"/>
    </row>
    <row r="4758" spans="2:13" ht="13.5" outlineLevel="1" thickBot="1" x14ac:dyDescent="0.25">
      <c r="B4758" s="345"/>
      <c r="C4758" s="491"/>
      <c r="D4758" s="469"/>
      <c r="E4758" s="469"/>
      <c r="F4758" s="469"/>
      <c r="G4758" s="469" t="s">
        <v>1920</v>
      </c>
      <c r="H4758" s="470">
        <v>10.58</v>
      </c>
      <c r="I4758" s="469"/>
      <c r="J4758" s="471" t="s">
        <v>1921</v>
      </c>
      <c r="K4758" s="471"/>
      <c r="L4758" s="470">
        <v>58.18</v>
      </c>
      <c r="M4758" s="346"/>
    </row>
    <row r="4759" spans="2:13" ht="13.5" outlineLevel="1" thickTop="1" x14ac:dyDescent="0.2">
      <c r="B4759" s="345"/>
      <c r="C4759" s="492"/>
      <c r="D4759" s="338"/>
      <c r="E4759" s="338"/>
      <c r="F4759" s="338"/>
      <c r="G4759" s="338"/>
      <c r="H4759" s="338"/>
      <c r="I4759" s="338"/>
      <c r="J4759" s="338"/>
      <c r="K4759" s="338"/>
      <c r="L4759" s="338"/>
      <c r="M4759" s="346"/>
    </row>
    <row r="4760" spans="2:13" ht="15" outlineLevel="1" x14ac:dyDescent="0.2">
      <c r="B4760" s="345"/>
      <c r="C4760" s="488"/>
      <c r="D4760" s="462" t="s">
        <v>1</v>
      </c>
      <c r="E4760" s="461" t="s">
        <v>2</v>
      </c>
      <c r="F4760" s="461" t="s">
        <v>3</v>
      </c>
      <c r="G4760" s="463" t="s">
        <v>1900</v>
      </c>
      <c r="H4760" s="463"/>
      <c r="I4760" s="464" t="s">
        <v>4</v>
      </c>
      <c r="J4760" s="462" t="s">
        <v>5</v>
      </c>
      <c r="K4760" s="462" t="s">
        <v>6</v>
      </c>
      <c r="L4760" s="462" t="s">
        <v>7</v>
      </c>
      <c r="M4760" s="346"/>
    </row>
    <row r="4761" spans="2:13" ht="51" outlineLevel="1" x14ac:dyDescent="0.2">
      <c r="B4761" s="345"/>
      <c r="C4761" s="489" t="s">
        <v>1901</v>
      </c>
      <c r="D4761" s="465" t="s">
        <v>2852</v>
      </c>
      <c r="E4761" s="443" t="s">
        <v>14</v>
      </c>
      <c r="F4761" s="443" t="s">
        <v>2853</v>
      </c>
      <c r="G4761" s="466" t="s">
        <v>1902</v>
      </c>
      <c r="H4761" s="466"/>
      <c r="I4761" s="332" t="s">
        <v>1050</v>
      </c>
      <c r="J4761" s="333">
        <v>1</v>
      </c>
      <c r="K4761" s="334">
        <v>6.46</v>
      </c>
      <c r="L4761" s="334">
        <v>6.46</v>
      </c>
      <c r="M4761" s="346"/>
    </row>
    <row r="4762" spans="2:13" ht="25.5" outlineLevel="1" x14ac:dyDescent="0.2">
      <c r="B4762" s="345"/>
      <c r="C4762" s="493" t="s">
        <v>1991</v>
      </c>
      <c r="D4762" s="472" t="s">
        <v>2860</v>
      </c>
      <c r="E4762" s="444" t="s">
        <v>14</v>
      </c>
      <c r="F4762" s="444" t="s">
        <v>1410</v>
      </c>
      <c r="G4762" s="473" t="s">
        <v>1994</v>
      </c>
      <c r="H4762" s="473"/>
      <c r="I4762" s="339" t="s">
        <v>29</v>
      </c>
      <c r="J4762" s="340">
        <v>7.6000000000000001E-6</v>
      </c>
      <c r="K4762" s="341">
        <v>850000</v>
      </c>
      <c r="L4762" s="341">
        <v>6.46</v>
      </c>
      <c r="M4762" s="346"/>
    </row>
    <row r="4763" spans="2:13" outlineLevel="1" x14ac:dyDescent="0.2">
      <c r="B4763" s="345"/>
      <c r="C4763" s="491"/>
      <c r="D4763" s="469"/>
      <c r="E4763" s="469"/>
      <c r="F4763" s="469"/>
      <c r="G4763" s="469" t="s">
        <v>1917</v>
      </c>
      <c r="H4763" s="470">
        <v>0</v>
      </c>
      <c r="I4763" s="469" t="s">
        <v>1918</v>
      </c>
      <c r="J4763" s="470">
        <v>0</v>
      </c>
      <c r="K4763" s="469" t="s">
        <v>1919</v>
      </c>
      <c r="L4763" s="470">
        <v>0</v>
      </c>
      <c r="M4763" s="346"/>
    </row>
    <row r="4764" spans="2:13" ht="13.5" outlineLevel="1" thickBot="1" x14ac:dyDescent="0.25">
      <c r="B4764" s="345"/>
      <c r="C4764" s="491"/>
      <c r="D4764" s="469"/>
      <c r="E4764" s="469"/>
      <c r="F4764" s="469"/>
      <c r="G4764" s="469" t="s">
        <v>1920</v>
      </c>
      <c r="H4764" s="470">
        <v>1.43</v>
      </c>
      <c r="I4764" s="469"/>
      <c r="J4764" s="471" t="s">
        <v>1921</v>
      </c>
      <c r="K4764" s="471"/>
      <c r="L4764" s="470">
        <v>7.89</v>
      </c>
      <c r="M4764" s="346"/>
    </row>
    <row r="4765" spans="2:13" ht="13.5" outlineLevel="1" thickTop="1" x14ac:dyDescent="0.2">
      <c r="B4765" s="345"/>
      <c r="C4765" s="492"/>
      <c r="D4765" s="338"/>
      <c r="E4765" s="338"/>
      <c r="F4765" s="338"/>
      <c r="G4765" s="338"/>
      <c r="H4765" s="338"/>
      <c r="I4765" s="338"/>
      <c r="J4765" s="338"/>
      <c r="K4765" s="338"/>
      <c r="L4765" s="338"/>
      <c r="M4765" s="346"/>
    </row>
    <row r="4766" spans="2:13" ht="15" outlineLevel="1" x14ac:dyDescent="0.2">
      <c r="B4766" s="345"/>
      <c r="C4766" s="488"/>
      <c r="D4766" s="462" t="s">
        <v>1</v>
      </c>
      <c r="E4766" s="461" t="s">
        <v>2</v>
      </c>
      <c r="F4766" s="461" t="s">
        <v>3</v>
      </c>
      <c r="G4766" s="463" t="s">
        <v>1900</v>
      </c>
      <c r="H4766" s="463"/>
      <c r="I4766" s="464" t="s">
        <v>4</v>
      </c>
      <c r="J4766" s="462" t="s">
        <v>5</v>
      </c>
      <c r="K4766" s="462" t="s">
        <v>6</v>
      </c>
      <c r="L4766" s="462" t="s">
        <v>7</v>
      </c>
      <c r="M4766" s="346"/>
    </row>
    <row r="4767" spans="2:13" ht="51" outlineLevel="1" x14ac:dyDescent="0.2">
      <c r="B4767" s="345"/>
      <c r="C4767" s="489" t="s">
        <v>1901</v>
      </c>
      <c r="D4767" s="465" t="s">
        <v>2856</v>
      </c>
      <c r="E4767" s="443" t="s">
        <v>14</v>
      </c>
      <c r="F4767" s="443" t="s">
        <v>2857</v>
      </c>
      <c r="G4767" s="466" t="s">
        <v>1902</v>
      </c>
      <c r="H4767" s="466"/>
      <c r="I4767" s="332" t="s">
        <v>1050</v>
      </c>
      <c r="J4767" s="333">
        <v>1</v>
      </c>
      <c r="K4767" s="334">
        <v>59.5</v>
      </c>
      <c r="L4767" s="334">
        <v>59.5</v>
      </c>
      <c r="M4767" s="346"/>
    </row>
    <row r="4768" spans="2:13" ht="25.5" outlineLevel="1" x14ac:dyDescent="0.2">
      <c r="B4768" s="345"/>
      <c r="C4768" s="493" t="s">
        <v>1991</v>
      </c>
      <c r="D4768" s="472" t="s">
        <v>2860</v>
      </c>
      <c r="E4768" s="444" t="s">
        <v>14</v>
      </c>
      <c r="F4768" s="444" t="s">
        <v>1410</v>
      </c>
      <c r="G4768" s="473" t="s">
        <v>1994</v>
      </c>
      <c r="H4768" s="473"/>
      <c r="I4768" s="339" t="s">
        <v>29</v>
      </c>
      <c r="J4768" s="340">
        <v>6.9999999999999994E-5</v>
      </c>
      <c r="K4768" s="341">
        <v>850000</v>
      </c>
      <c r="L4768" s="341">
        <v>59.5</v>
      </c>
      <c r="M4768" s="346"/>
    </row>
    <row r="4769" spans="2:13" outlineLevel="1" x14ac:dyDescent="0.2">
      <c r="B4769" s="345"/>
      <c r="C4769" s="491"/>
      <c r="D4769" s="469"/>
      <c r="E4769" s="469"/>
      <c r="F4769" s="469"/>
      <c r="G4769" s="469" t="s">
        <v>1917</v>
      </c>
      <c r="H4769" s="470">
        <v>0</v>
      </c>
      <c r="I4769" s="469" t="s">
        <v>1918</v>
      </c>
      <c r="J4769" s="470">
        <v>0</v>
      </c>
      <c r="K4769" s="469" t="s">
        <v>1919</v>
      </c>
      <c r="L4769" s="470">
        <v>0</v>
      </c>
      <c r="M4769" s="346"/>
    </row>
    <row r="4770" spans="2:13" ht="13.5" outlineLevel="1" thickBot="1" x14ac:dyDescent="0.25">
      <c r="B4770" s="345"/>
      <c r="C4770" s="491"/>
      <c r="D4770" s="469"/>
      <c r="E4770" s="469"/>
      <c r="F4770" s="469"/>
      <c r="G4770" s="469" t="s">
        <v>1920</v>
      </c>
      <c r="H4770" s="470">
        <v>13.22</v>
      </c>
      <c r="I4770" s="469"/>
      <c r="J4770" s="471" t="s">
        <v>1921</v>
      </c>
      <c r="K4770" s="471"/>
      <c r="L4770" s="470">
        <v>72.72</v>
      </c>
      <c r="M4770" s="346"/>
    </row>
    <row r="4771" spans="2:13" ht="13.5" outlineLevel="1" thickTop="1" x14ac:dyDescent="0.2">
      <c r="B4771" s="345"/>
      <c r="C4771" s="492"/>
      <c r="D4771" s="338"/>
      <c r="E4771" s="338"/>
      <c r="F4771" s="338"/>
      <c r="G4771" s="338"/>
      <c r="H4771" s="338"/>
      <c r="I4771" s="338"/>
      <c r="J4771" s="338"/>
      <c r="K4771" s="338"/>
      <c r="L4771" s="338"/>
      <c r="M4771" s="346"/>
    </row>
    <row r="4772" spans="2:13" ht="15" outlineLevel="1" x14ac:dyDescent="0.2">
      <c r="B4772" s="345"/>
      <c r="C4772" s="488"/>
      <c r="D4772" s="462" t="s">
        <v>1</v>
      </c>
      <c r="E4772" s="461" t="s">
        <v>2</v>
      </c>
      <c r="F4772" s="461" t="s">
        <v>3</v>
      </c>
      <c r="G4772" s="463" t="s">
        <v>1900</v>
      </c>
      <c r="H4772" s="463"/>
      <c r="I4772" s="464" t="s">
        <v>4</v>
      </c>
      <c r="J4772" s="462" t="s">
        <v>5</v>
      </c>
      <c r="K4772" s="462" t="s">
        <v>6</v>
      </c>
      <c r="L4772" s="462" t="s">
        <v>7</v>
      </c>
      <c r="M4772" s="346"/>
    </row>
    <row r="4773" spans="2:13" ht="51" outlineLevel="1" x14ac:dyDescent="0.2">
      <c r="B4773" s="345"/>
      <c r="C4773" s="489" t="s">
        <v>1901</v>
      </c>
      <c r="D4773" s="465" t="s">
        <v>2858</v>
      </c>
      <c r="E4773" s="443" t="s">
        <v>14</v>
      </c>
      <c r="F4773" s="443" t="s">
        <v>2859</v>
      </c>
      <c r="G4773" s="466" t="s">
        <v>1902</v>
      </c>
      <c r="H4773" s="466"/>
      <c r="I4773" s="332" t="s">
        <v>1050</v>
      </c>
      <c r="J4773" s="333">
        <v>1</v>
      </c>
      <c r="K4773" s="334">
        <v>71.400000000000006</v>
      </c>
      <c r="L4773" s="334">
        <v>71.400000000000006</v>
      </c>
      <c r="M4773" s="346"/>
    </row>
    <row r="4774" spans="2:13" outlineLevel="1" x14ac:dyDescent="0.2">
      <c r="B4774" s="345"/>
      <c r="C4774" s="493" t="s">
        <v>1991</v>
      </c>
      <c r="D4774" s="472" t="s">
        <v>2716</v>
      </c>
      <c r="E4774" s="444" t="s">
        <v>14</v>
      </c>
      <c r="F4774" s="444" t="s">
        <v>1241</v>
      </c>
      <c r="G4774" s="473" t="s">
        <v>1993</v>
      </c>
      <c r="H4774" s="473"/>
      <c r="I4774" s="339" t="s">
        <v>1892</v>
      </c>
      <c r="J4774" s="340">
        <v>10.77</v>
      </c>
      <c r="K4774" s="341">
        <v>6.63</v>
      </c>
      <c r="L4774" s="341">
        <v>71.400000000000006</v>
      </c>
      <c r="M4774" s="346"/>
    </row>
    <row r="4775" spans="2:13" outlineLevel="1" x14ac:dyDescent="0.2">
      <c r="B4775" s="345"/>
      <c r="C4775" s="491"/>
      <c r="D4775" s="469"/>
      <c r="E4775" s="469"/>
      <c r="F4775" s="469"/>
      <c r="G4775" s="469" t="s">
        <v>1917</v>
      </c>
      <c r="H4775" s="470">
        <v>0</v>
      </c>
      <c r="I4775" s="469" t="s">
        <v>1918</v>
      </c>
      <c r="J4775" s="470">
        <v>0</v>
      </c>
      <c r="K4775" s="469" t="s">
        <v>1919</v>
      </c>
      <c r="L4775" s="470">
        <v>0</v>
      </c>
      <c r="M4775" s="346"/>
    </row>
    <row r="4776" spans="2:13" ht="13.5" outlineLevel="1" thickBot="1" x14ac:dyDescent="0.25">
      <c r="B4776" s="345"/>
      <c r="C4776" s="491"/>
      <c r="D4776" s="469"/>
      <c r="E4776" s="469"/>
      <c r="F4776" s="469"/>
      <c r="G4776" s="469" t="s">
        <v>1920</v>
      </c>
      <c r="H4776" s="470">
        <v>15.87</v>
      </c>
      <c r="I4776" s="469"/>
      <c r="J4776" s="471" t="s">
        <v>1921</v>
      </c>
      <c r="K4776" s="471"/>
      <c r="L4776" s="470">
        <v>87.27</v>
      </c>
      <c r="M4776" s="346"/>
    </row>
    <row r="4777" spans="2:13" ht="13.5" outlineLevel="1" thickTop="1" x14ac:dyDescent="0.2">
      <c r="B4777" s="345"/>
      <c r="C4777" s="492"/>
      <c r="D4777" s="338"/>
      <c r="E4777" s="338"/>
      <c r="F4777" s="338"/>
      <c r="G4777" s="338"/>
      <c r="H4777" s="338"/>
      <c r="I4777" s="338"/>
      <c r="J4777" s="338"/>
      <c r="K4777" s="338"/>
      <c r="L4777" s="338"/>
      <c r="M4777" s="346"/>
    </row>
    <row r="4778" spans="2:13" ht="15" outlineLevel="1" x14ac:dyDescent="0.2">
      <c r="B4778" s="345"/>
      <c r="C4778" s="488"/>
      <c r="D4778" s="462" t="s">
        <v>1</v>
      </c>
      <c r="E4778" s="461" t="s">
        <v>2</v>
      </c>
      <c r="F4778" s="461" t="s">
        <v>3</v>
      </c>
      <c r="G4778" s="463" t="s">
        <v>1900</v>
      </c>
      <c r="H4778" s="463"/>
      <c r="I4778" s="464" t="s">
        <v>4</v>
      </c>
      <c r="J4778" s="462" t="s">
        <v>5</v>
      </c>
      <c r="K4778" s="462" t="s">
        <v>6</v>
      </c>
      <c r="L4778" s="462" t="s">
        <v>7</v>
      </c>
      <c r="M4778" s="346"/>
    </row>
    <row r="4779" spans="2:13" ht="25.5" outlineLevel="1" x14ac:dyDescent="0.2">
      <c r="B4779" s="345"/>
      <c r="C4779" s="489" t="s">
        <v>1901</v>
      </c>
      <c r="D4779" s="465" t="s">
        <v>2861</v>
      </c>
      <c r="E4779" s="443" t="s">
        <v>14</v>
      </c>
      <c r="F4779" s="443" t="s">
        <v>2862</v>
      </c>
      <c r="G4779" s="466" t="s">
        <v>1941</v>
      </c>
      <c r="H4779" s="466"/>
      <c r="I4779" s="332" t="s">
        <v>24</v>
      </c>
      <c r="J4779" s="333">
        <v>1</v>
      </c>
      <c r="K4779" s="334">
        <v>189.17</v>
      </c>
      <c r="L4779" s="334">
        <v>189.17</v>
      </c>
      <c r="M4779" s="346"/>
    </row>
    <row r="4780" spans="2:13" ht="51" outlineLevel="1" x14ac:dyDescent="0.2">
      <c r="B4780" s="345"/>
      <c r="C4780" s="490" t="s">
        <v>1903</v>
      </c>
      <c r="D4780" s="467" t="s">
        <v>2334</v>
      </c>
      <c r="E4780" s="442" t="s">
        <v>14</v>
      </c>
      <c r="F4780" s="442" t="s">
        <v>2335</v>
      </c>
      <c r="G4780" s="468" t="s">
        <v>1902</v>
      </c>
      <c r="H4780" s="468"/>
      <c r="I4780" s="335" t="s">
        <v>16</v>
      </c>
      <c r="J4780" s="336">
        <v>6.3E-2</v>
      </c>
      <c r="K4780" s="337">
        <v>23.19</v>
      </c>
      <c r="L4780" s="337">
        <v>1.46</v>
      </c>
      <c r="M4780" s="346"/>
    </row>
    <row r="4781" spans="2:13" ht="51" outlineLevel="1" x14ac:dyDescent="0.2">
      <c r="B4781" s="345"/>
      <c r="C4781" s="490" t="s">
        <v>1903</v>
      </c>
      <c r="D4781" s="467" t="s">
        <v>2336</v>
      </c>
      <c r="E4781" s="442" t="s">
        <v>14</v>
      </c>
      <c r="F4781" s="442" t="s">
        <v>2337</v>
      </c>
      <c r="G4781" s="468" t="s">
        <v>1902</v>
      </c>
      <c r="H4781" s="468"/>
      <c r="I4781" s="335" t="s">
        <v>2026</v>
      </c>
      <c r="J4781" s="336">
        <v>0.255</v>
      </c>
      <c r="K4781" s="337">
        <v>22.22</v>
      </c>
      <c r="L4781" s="337">
        <v>5.66</v>
      </c>
      <c r="M4781" s="346"/>
    </row>
    <row r="4782" spans="2:13" ht="25.5" outlineLevel="1" x14ac:dyDescent="0.2">
      <c r="B4782" s="345"/>
      <c r="C4782" s="490" t="s">
        <v>1903</v>
      </c>
      <c r="D4782" s="467" t="s">
        <v>2031</v>
      </c>
      <c r="E4782" s="442" t="s">
        <v>14</v>
      </c>
      <c r="F4782" s="442" t="s">
        <v>2032</v>
      </c>
      <c r="G4782" s="468" t="s">
        <v>1916</v>
      </c>
      <c r="H4782" s="468"/>
      <c r="I4782" s="335" t="s">
        <v>1050</v>
      </c>
      <c r="J4782" s="336">
        <v>0.25</v>
      </c>
      <c r="K4782" s="337">
        <v>22.27</v>
      </c>
      <c r="L4782" s="337">
        <v>5.56</v>
      </c>
      <c r="M4782" s="346"/>
    </row>
    <row r="4783" spans="2:13" ht="25.5" outlineLevel="1" x14ac:dyDescent="0.2">
      <c r="B4783" s="345"/>
      <c r="C4783" s="490" t="s">
        <v>1903</v>
      </c>
      <c r="D4783" s="467" t="s">
        <v>1989</v>
      </c>
      <c r="E4783" s="442" t="s">
        <v>14</v>
      </c>
      <c r="F4783" s="442" t="s">
        <v>1990</v>
      </c>
      <c r="G4783" s="468" t="s">
        <v>1916</v>
      </c>
      <c r="H4783" s="468"/>
      <c r="I4783" s="335" t="s">
        <v>1050</v>
      </c>
      <c r="J4783" s="336">
        <v>1.18</v>
      </c>
      <c r="K4783" s="337">
        <v>27.99</v>
      </c>
      <c r="L4783" s="337">
        <v>33.020000000000003</v>
      </c>
      <c r="M4783" s="346"/>
    </row>
    <row r="4784" spans="2:13" ht="25.5" outlineLevel="1" x14ac:dyDescent="0.2">
      <c r="B4784" s="345"/>
      <c r="C4784" s="493" t="s">
        <v>1991</v>
      </c>
      <c r="D4784" s="472" t="s">
        <v>2863</v>
      </c>
      <c r="E4784" s="444" t="s">
        <v>14</v>
      </c>
      <c r="F4784" s="444" t="s">
        <v>1345</v>
      </c>
      <c r="G4784" s="473" t="s">
        <v>1993</v>
      </c>
      <c r="H4784" s="473"/>
      <c r="I4784" s="339" t="s">
        <v>24</v>
      </c>
      <c r="J4784" s="340">
        <v>1.3360000000000001</v>
      </c>
      <c r="K4784" s="341">
        <v>68.17</v>
      </c>
      <c r="L4784" s="341">
        <v>91.07</v>
      </c>
      <c r="M4784" s="346"/>
    </row>
    <row r="4785" spans="2:13" outlineLevel="1" x14ac:dyDescent="0.2">
      <c r="B4785" s="345"/>
      <c r="C4785" s="493" t="s">
        <v>1991</v>
      </c>
      <c r="D4785" s="472" t="s">
        <v>2077</v>
      </c>
      <c r="E4785" s="444" t="s">
        <v>14</v>
      </c>
      <c r="F4785" s="444" t="s">
        <v>1402</v>
      </c>
      <c r="G4785" s="473" t="s">
        <v>1993</v>
      </c>
      <c r="H4785" s="473"/>
      <c r="I4785" s="339" t="s">
        <v>83</v>
      </c>
      <c r="J4785" s="340">
        <v>2.3079999999999998</v>
      </c>
      <c r="K4785" s="341">
        <v>8.6199999999999992</v>
      </c>
      <c r="L4785" s="341">
        <v>19.89</v>
      </c>
      <c r="M4785" s="346"/>
    </row>
    <row r="4786" spans="2:13" outlineLevel="1" x14ac:dyDescent="0.2">
      <c r="B4786" s="345"/>
      <c r="C4786" s="493" t="s">
        <v>1991</v>
      </c>
      <c r="D4786" s="472" t="s">
        <v>1647</v>
      </c>
      <c r="E4786" s="444" t="s">
        <v>14</v>
      </c>
      <c r="F4786" s="444" t="s">
        <v>1648</v>
      </c>
      <c r="G4786" s="473" t="s">
        <v>1993</v>
      </c>
      <c r="H4786" s="473"/>
      <c r="I4786" s="339" t="s">
        <v>166</v>
      </c>
      <c r="J4786" s="340">
        <v>0.20799999999999999</v>
      </c>
      <c r="K4786" s="341">
        <v>22.69</v>
      </c>
      <c r="L4786" s="341">
        <v>4.71</v>
      </c>
      <c r="M4786" s="346"/>
    </row>
    <row r="4787" spans="2:13" outlineLevel="1" x14ac:dyDescent="0.2">
      <c r="B4787" s="345"/>
      <c r="C4787" s="493" t="s">
        <v>1991</v>
      </c>
      <c r="D4787" s="472" t="s">
        <v>2136</v>
      </c>
      <c r="E4787" s="444" t="s">
        <v>14</v>
      </c>
      <c r="F4787" s="444" t="s">
        <v>1419</v>
      </c>
      <c r="G4787" s="473" t="s">
        <v>1993</v>
      </c>
      <c r="H4787" s="473"/>
      <c r="I4787" s="339" t="s">
        <v>83</v>
      </c>
      <c r="J4787" s="340">
        <v>9.2370000000000001</v>
      </c>
      <c r="K4787" s="341">
        <v>3.01</v>
      </c>
      <c r="L4787" s="341">
        <v>27.8</v>
      </c>
      <c r="M4787" s="346"/>
    </row>
    <row r="4788" spans="2:13" outlineLevel="1" x14ac:dyDescent="0.2">
      <c r="B4788" s="345"/>
      <c r="C4788" s="491"/>
      <c r="D4788" s="469"/>
      <c r="E4788" s="469"/>
      <c r="F4788" s="469"/>
      <c r="G4788" s="469" t="s">
        <v>1917</v>
      </c>
      <c r="H4788" s="470">
        <v>15.427810031407633</v>
      </c>
      <c r="I4788" s="469" t="s">
        <v>1918</v>
      </c>
      <c r="J4788" s="470">
        <v>16.989999999999998</v>
      </c>
      <c r="K4788" s="469" t="s">
        <v>1919</v>
      </c>
      <c r="L4788" s="470">
        <v>32.42</v>
      </c>
      <c r="M4788" s="346"/>
    </row>
    <row r="4789" spans="2:13" ht="13.5" outlineLevel="1" thickBot="1" x14ac:dyDescent="0.25">
      <c r="B4789" s="345"/>
      <c r="C4789" s="491"/>
      <c r="D4789" s="469"/>
      <c r="E4789" s="469"/>
      <c r="F4789" s="469"/>
      <c r="G4789" s="469" t="s">
        <v>1920</v>
      </c>
      <c r="H4789" s="470">
        <v>42.05</v>
      </c>
      <c r="I4789" s="469"/>
      <c r="J4789" s="471" t="s">
        <v>1921</v>
      </c>
      <c r="K4789" s="471"/>
      <c r="L4789" s="470">
        <v>231.22</v>
      </c>
      <c r="M4789" s="346"/>
    </row>
    <row r="4790" spans="2:13" ht="13.5" outlineLevel="1" thickTop="1" x14ac:dyDescent="0.2">
      <c r="B4790" s="345"/>
      <c r="C4790" s="492"/>
      <c r="D4790" s="338"/>
      <c r="E4790" s="338"/>
      <c r="F4790" s="338"/>
      <c r="G4790" s="338"/>
      <c r="H4790" s="338"/>
      <c r="I4790" s="338"/>
      <c r="J4790" s="338"/>
      <c r="K4790" s="338"/>
      <c r="L4790" s="338"/>
      <c r="M4790" s="346"/>
    </row>
    <row r="4791" spans="2:13" ht="15" outlineLevel="1" x14ac:dyDescent="0.2">
      <c r="B4791" s="345"/>
      <c r="C4791" s="488"/>
      <c r="D4791" s="462" t="s">
        <v>1</v>
      </c>
      <c r="E4791" s="461" t="s">
        <v>2</v>
      </c>
      <c r="F4791" s="461" t="s">
        <v>3</v>
      </c>
      <c r="G4791" s="463" t="s">
        <v>1900</v>
      </c>
      <c r="H4791" s="463"/>
      <c r="I4791" s="464" t="s">
        <v>4</v>
      </c>
      <c r="J4791" s="462" t="s">
        <v>5</v>
      </c>
      <c r="K4791" s="462" t="s">
        <v>6</v>
      </c>
      <c r="L4791" s="462" t="s">
        <v>7</v>
      </c>
      <c r="M4791" s="346"/>
    </row>
    <row r="4792" spans="2:13" ht="25.5" outlineLevel="1" x14ac:dyDescent="0.2">
      <c r="B4792" s="345"/>
      <c r="C4792" s="489" t="s">
        <v>1901</v>
      </c>
      <c r="D4792" s="465" t="s">
        <v>2068</v>
      </c>
      <c r="E4792" s="443" t="s">
        <v>14</v>
      </c>
      <c r="F4792" s="443" t="s">
        <v>2069</v>
      </c>
      <c r="G4792" s="466" t="s">
        <v>1941</v>
      </c>
      <c r="H4792" s="466"/>
      <c r="I4792" s="332" t="s">
        <v>24</v>
      </c>
      <c r="J4792" s="333">
        <v>1</v>
      </c>
      <c r="K4792" s="334">
        <v>208.1</v>
      </c>
      <c r="L4792" s="334">
        <v>208.1</v>
      </c>
      <c r="M4792" s="346"/>
    </row>
    <row r="4793" spans="2:13" ht="51" outlineLevel="1" x14ac:dyDescent="0.2">
      <c r="B4793" s="345"/>
      <c r="C4793" s="490" t="s">
        <v>1903</v>
      </c>
      <c r="D4793" s="467" t="s">
        <v>2334</v>
      </c>
      <c r="E4793" s="442" t="s">
        <v>14</v>
      </c>
      <c r="F4793" s="442" t="s">
        <v>2335</v>
      </c>
      <c r="G4793" s="468" t="s">
        <v>1902</v>
      </c>
      <c r="H4793" s="468"/>
      <c r="I4793" s="335" t="s">
        <v>16</v>
      </c>
      <c r="J4793" s="336">
        <v>5.6000000000000001E-2</v>
      </c>
      <c r="K4793" s="337">
        <v>23.19</v>
      </c>
      <c r="L4793" s="337">
        <v>1.29</v>
      </c>
      <c r="M4793" s="346"/>
    </row>
    <row r="4794" spans="2:13" ht="51" outlineLevel="1" x14ac:dyDescent="0.2">
      <c r="B4794" s="345"/>
      <c r="C4794" s="490" t="s">
        <v>1903</v>
      </c>
      <c r="D4794" s="467" t="s">
        <v>2336</v>
      </c>
      <c r="E4794" s="442" t="s">
        <v>14</v>
      </c>
      <c r="F4794" s="442" t="s">
        <v>2337</v>
      </c>
      <c r="G4794" s="468" t="s">
        <v>1902</v>
      </c>
      <c r="H4794" s="468"/>
      <c r="I4794" s="335" t="s">
        <v>2026</v>
      </c>
      <c r="J4794" s="336">
        <v>0.224</v>
      </c>
      <c r="K4794" s="337">
        <v>22.22</v>
      </c>
      <c r="L4794" s="337">
        <v>4.97</v>
      </c>
      <c r="M4794" s="346"/>
    </row>
    <row r="4795" spans="2:13" ht="25.5" outlineLevel="1" x14ac:dyDescent="0.2">
      <c r="B4795" s="345"/>
      <c r="C4795" s="490" t="s">
        <v>1903</v>
      </c>
      <c r="D4795" s="467" t="s">
        <v>2031</v>
      </c>
      <c r="E4795" s="442" t="s">
        <v>14</v>
      </c>
      <c r="F4795" s="442" t="s">
        <v>2032</v>
      </c>
      <c r="G4795" s="468" t="s">
        <v>1916</v>
      </c>
      <c r="H4795" s="468"/>
      <c r="I4795" s="335" t="s">
        <v>1050</v>
      </c>
      <c r="J4795" s="336">
        <v>0.17899999999999999</v>
      </c>
      <c r="K4795" s="337">
        <v>22.27</v>
      </c>
      <c r="L4795" s="337">
        <v>3.98</v>
      </c>
      <c r="M4795" s="346"/>
    </row>
    <row r="4796" spans="2:13" ht="25.5" outlineLevel="1" x14ac:dyDescent="0.2">
      <c r="B4796" s="345"/>
      <c r="C4796" s="490" t="s">
        <v>1903</v>
      </c>
      <c r="D4796" s="467" t="s">
        <v>1989</v>
      </c>
      <c r="E4796" s="442" t="s">
        <v>14</v>
      </c>
      <c r="F4796" s="442" t="s">
        <v>1990</v>
      </c>
      <c r="G4796" s="468" t="s">
        <v>1916</v>
      </c>
      <c r="H4796" s="468"/>
      <c r="I4796" s="335" t="s">
        <v>1050</v>
      </c>
      <c r="J4796" s="336">
        <v>0.79200000000000004</v>
      </c>
      <c r="K4796" s="337">
        <v>27.99</v>
      </c>
      <c r="L4796" s="337">
        <v>22.16</v>
      </c>
      <c r="M4796" s="346"/>
    </row>
    <row r="4797" spans="2:13" outlineLevel="1" x14ac:dyDescent="0.2">
      <c r="B4797" s="345"/>
      <c r="C4797" s="493" t="s">
        <v>1991</v>
      </c>
      <c r="D4797" s="472" t="s">
        <v>1647</v>
      </c>
      <c r="E4797" s="444" t="s">
        <v>14</v>
      </c>
      <c r="F4797" s="444" t="s">
        <v>1648</v>
      </c>
      <c r="G4797" s="473" t="s">
        <v>1993</v>
      </c>
      <c r="H4797" s="473"/>
      <c r="I4797" s="339" t="s">
        <v>166</v>
      </c>
      <c r="J4797" s="340">
        <v>0.128</v>
      </c>
      <c r="K4797" s="341">
        <v>22.69</v>
      </c>
      <c r="L4797" s="341">
        <v>2.9</v>
      </c>
      <c r="M4797" s="346"/>
    </row>
    <row r="4798" spans="2:13" outlineLevel="1" x14ac:dyDescent="0.2">
      <c r="B4798" s="345"/>
      <c r="C4798" s="493" t="s">
        <v>1991</v>
      </c>
      <c r="D4798" s="472" t="s">
        <v>2136</v>
      </c>
      <c r="E4798" s="444" t="s">
        <v>14</v>
      </c>
      <c r="F4798" s="444" t="s">
        <v>1419</v>
      </c>
      <c r="G4798" s="473" t="s">
        <v>1993</v>
      </c>
      <c r="H4798" s="473"/>
      <c r="I4798" s="339" t="s">
        <v>83</v>
      </c>
      <c r="J4798" s="340">
        <v>4.2279999999999998</v>
      </c>
      <c r="K4798" s="341">
        <v>3.01</v>
      </c>
      <c r="L4798" s="341">
        <v>12.72</v>
      </c>
      <c r="M4798" s="346"/>
    </row>
    <row r="4799" spans="2:13" ht="25.5" outlineLevel="1" x14ac:dyDescent="0.2">
      <c r="B4799" s="345"/>
      <c r="C4799" s="493" t="s">
        <v>1991</v>
      </c>
      <c r="D4799" s="472" t="s">
        <v>2864</v>
      </c>
      <c r="E4799" s="444" t="s">
        <v>14</v>
      </c>
      <c r="F4799" s="444" t="s">
        <v>1376</v>
      </c>
      <c r="G4799" s="473" t="s">
        <v>1993</v>
      </c>
      <c r="H4799" s="473"/>
      <c r="I4799" s="339" t="s">
        <v>83</v>
      </c>
      <c r="J4799" s="340">
        <v>4.4480000000000004</v>
      </c>
      <c r="K4799" s="341">
        <v>35.99</v>
      </c>
      <c r="L4799" s="341">
        <v>160.08000000000001</v>
      </c>
      <c r="M4799" s="346"/>
    </row>
    <row r="4800" spans="2:13" outlineLevel="1" x14ac:dyDescent="0.2">
      <c r="B4800" s="345"/>
      <c r="C4800" s="491"/>
      <c r="D4800" s="469"/>
      <c r="E4800" s="469"/>
      <c r="F4800" s="469"/>
      <c r="G4800" s="469" t="s">
        <v>1917</v>
      </c>
      <c r="H4800" s="470">
        <v>10.921290568192633</v>
      </c>
      <c r="I4800" s="469" t="s">
        <v>1918</v>
      </c>
      <c r="J4800" s="470">
        <v>12.03</v>
      </c>
      <c r="K4800" s="469" t="s">
        <v>1919</v>
      </c>
      <c r="L4800" s="470">
        <v>22.95</v>
      </c>
      <c r="M4800" s="346"/>
    </row>
    <row r="4801" spans="2:13" ht="13.5" outlineLevel="1" thickBot="1" x14ac:dyDescent="0.25">
      <c r="B4801" s="345"/>
      <c r="C4801" s="491"/>
      <c r="D4801" s="469"/>
      <c r="E4801" s="469"/>
      <c r="F4801" s="469"/>
      <c r="G4801" s="469" t="s">
        <v>1920</v>
      </c>
      <c r="H4801" s="470">
        <v>46.26</v>
      </c>
      <c r="I4801" s="469"/>
      <c r="J4801" s="471" t="s">
        <v>1921</v>
      </c>
      <c r="K4801" s="471"/>
      <c r="L4801" s="470">
        <v>254.36</v>
      </c>
      <c r="M4801" s="346"/>
    </row>
    <row r="4802" spans="2:13" ht="13.5" outlineLevel="1" thickTop="1" x14ac:dyDescent="0.2">
      <c r="B4802" s="345"/>
      <c r="C4802" s="492"/>
      <c r="D4802" s="338"/>
      <c r="E4802" s="338"/>
      <c r="F4802" s="338"/>
      <c r="G4802" s="338"/>
      <c r="H4802" s="338"/>
      <c r="I4802" s="338"/>
      <c r="J4802" s="338"/>
      <c r="K4802" s="338"/>
      <c r="L4802" s="338"/>
      <c r="M4802" s="346"/>
    </row>
    <row r="4803" spans="2:13" ht="15" outlineLevel="1" x14ac:dyDescent="0.2">
      <c r="B4803" s="345"/>
      <c r="C4803" s="488"/>
      <c r="D4803" s="462" t="s">
        <v>1</v>
      </c>
      <c r="E4803" s="461" t="s">
        <v>2</v>
      </c>
      <c r="F4803" s="461" t="s">
        <v>3</v>
      </c>
      <c r="G4803" s="463" t="s">
        <v>1900</v>
      </c>
      <c r="H4803" s="463"/>
      <c r="I4803" s="464" t="s">
        <v>4</v>
      </c>
      <c r="J4803" s="462" t="s">
        <v>5</v>
      </c>
      <c r="K4803" s="462" t="s">
        <v>6</v>
      </c>
      <c r="L4803" s="462" t="s">
        <v>7</v>
      </c>
      <c r="M4803" s="346"/>
    </row>
    <row r="4804" spans="2:13" ht="38.25" outlineLevel="1" x14ac:dyDescent="0.2">
      <c r="B4804" s="345"/>
      <c r="C4804" s="489" t="s">
        <v>1901</v>
      </c>
      <c r="D4804" s="465" t="s">
        <v>2553</v>
      </c>
      <c r="E4804" s="443" t="s">
        <v>14</v>
      </c>
      <c r="F4804" s="443" t="s">
        <v>2554</v>
      </c>
      <c r="G4804" s="466" t="s">
        <v>1941</v>
      </c>
      <c r="H4804" s="466"/>
      <c r="I4804" s="332" t="s">
        <v>24</v>
      </c>
      <c r="J4804" s="333">
        <v>1</v>
      </c>
      <c r="K4804" s="334">
        <v>148.1</v>
      </c>
      <c r="L4804" s="334">
        <v>148.1</v>
      </c>
      <c r="M4804" s="346"/>
    </row>
    <row r="4805" spans="2:13" ht="51" outlineLevel="1" x14ac:dyDescent="0.2">
      <c r="B4805" s="345"/>
      <c r="C4805" s="490" t="s">
        <v>1903</v>
      </c>
      <c r="D4805" s="467" t="s">
        <v>2334</v>
      </c>
      <c r="E4805" s="442" t="s">
        <v>14</v>
      </c>
      <c r="F4805" s="442" t="s">
        <v>2335</v>
      </c>
      <c r="G4805" s="468" t="s">
        <v>1902</v>
      </c>
      <c r="H4805" s="468"/>
      <c r="I4805" s="335" t="s">
        <v>16</v>
      </c>
      <c r="J4805" s="336">
        <v>2.3E-2</v>
      </c>
      <c r="K4805" s="337">
        <v>23.19</v>
      </c>
      <c r="L4805" s="337">
        <v>0.53</v>
      </c>
      <c r="M4805" s="346"/>
    </row>
    <row r="4806" spans="2:13" ht="51" outlineLevel="1" x14ac:dyDescent="0.2">
      <c r="B4806" s="345"/>
      <c r="C4806" s="490" t="s">
        <v>1903</v>
      </c>
      <c r="D4806" s="467" t="s">
        <v>2336</v>
      </c>
      <c r="E4806" s="442" t="s">
        <v>14</v>
      </c>
      <c r="F4806" s="442" t="s">
        <v>2337</v>
      </c>
      <c r="G4806" s="468" t="s">
        <v>1902</v>
      </c>
      <c r="H4806" s="468"/>
      <c r="I4806" s="335" t="s">
        <v>2026</v>
      </c>
      <c r="J4806" s="336">
        <v>5.8999999999999997E-2</v>
      </c>
      <c r="K4806" s="337">
        <v>22.22</v>
      </c>
      <c r="L4806" s="337">
        <v>1.31</v>
      </c>
      <c r="M4806" s="346"/>
    </row>
    <row r="4807" spans="2:13" ht="25.5" outlineLevel="1" x14ac:dyDescent="0.2">
      <c r="B4807" s="345"/>
      <c r="C4807" s="490" t="s">
        <v>1903</v>
      </c>
      <c r="D4807" s="467" t="s">
        <v>2031</v>
      </c>
      <c r="E4807" s="442" t="s">
        <v>14</v>
      </c>
      <c r="F4807" s="442" t="s">
        <v>2032</v>
      </c>
      <c r="G4807" s="468" t="s">
        <v>1916</v>
      </c>
      <c r="H4807" s="468"/>
      <c r="I4807" s="335" t="s">
        <v>1050</v>
      </c>
      <c r="J4807" s="336">
        <v>0.88100000000000001</v>
      </c>
      <c r="K4807" s="337">
        <v>22.27</v>
      </c>
      <c r="L4807" s="337">
        <v>19.61</v>
      </c>
      <c r="M4807" s="346"/>
    </row>
    <row r="4808" spans="2:13" ht="25.5" outlineLevel="1" x14ac:dyDescent="0.2">
      <c r="B4808" s="345"/>
      <c r="C4808" s="490" t="s">
        <v>1903</v>
      </c>
      <c r="D4808" s="467" t="s">
        <v>1989</v>
      </c>
      <c r="E4808" s="442" t="s">
        <v>14</v>
      </c>
      <c r="F4808" s="442" t="s">
        <v>1990</v>
      </c>
      <c r="G4808" s="468" t="s">
        <v>1916</v>
      </c>
      <c r="H4808" s="468"/>
      <c r="I4808" s="335" t="s">
        <v>1050</v>
      </c>
      <c r="J4808" s="336">
        <v>2.2090000000000001</v>
      </c>
      <c r="K4808" s="337">
        <v>27.99</v>
      </c>
      <c r="L4808" s="337">
        <v>61.82</v>
      </c>
      <c r="M4808" s="346"/>
    </row>
    <row r="4809" spans="2:13" ht="25.5" outlineLevel="1" x14ac:dyDescent="0.2">
      <c r="B4809" s="345"/>
      <c r="C4809" s="493" t="s">
        <v>1991</v>
      </c>
      <c r="D4809" s="472" t="s">
        <v>2863</v>
      </c>
      <c r="E4809" s="444" t="s">
        <v>14</v>
      </c>
      <c r="F4809" s="444" t="s">
        <v>1345</v>
      </c>
      <c r="G4809" s="473" t="s">
        <v>1993</v>
      </c>
      <c r="H4809" s="473"/>
      <c r="I4809" s="339" t="s">
        <v>24</v>
      </c>
      <c r="J4809" s="340">
        <v>0.33400000000000002</v>
      </c>
      <c r="K4809" s="341">
        <v>68.17</v>
      </c>
      <c r="L4809" s="341">
        <v>22.76</v>
      </c>
      <c r="M4809" s="346"/>
    </row>
    <row r="4810" spans="2:13" ht="25.5" outlineLevel="1" x14ac:dyDescent="0.2">
      <c r="B4810" s="345"/>
      <c r="C4810" s="493" t="s">
        <v>1991</v>
      </c>
      <c r="D4810" s="472" t="s">
        <v>1841</v>
      </c>
      <c r="E4810" s="444" t="s">
        <v>14</v>
      </c>
      <c r="F4810" s="444" t="s">
        <v>1842</v>
      </c>
      <c r="G4810" s="473" t="s">
        <v>1993</v>
      </c>
      <c r="H4810" s="473"/>
      <c r="I4810" s="339" t="s">
        <v>1892</v>
      </c>
      <c r="J4810" s="340">
        <v>0.01</v>
      </c>
      <c r="K4810" s="341">
        <v>8.6</v>
      </c>
      <c r="L4810" s="341">
        <v>0.08</v>
      </c>
      <c r="M4810" s="346"/>
    </row>
    <row r="4811" spans="2:13" outlineLevel="1" x14ac:dyDescent="0.2">
      <c r="B4811" s="345"/>
      <c r="C4811" s="493" t="s">
        <v>1991</v>
      </c>
      <c r="D4811" s="472" t="s">
        <v>2077</v>
      </c>
      <c r="E4811" s="444" t="s">
        <v>14</v>
      </c>
      <c r="F4811" s="444" t="s">
        <v>1402</v>
      </c>
      <c r="G4811" s="473" t="s">
        <v>1993</v>
      </c>
      <c r="H4811" s="473"/>
      <c r="I4811" s="339" t="s">
        <v>83</v>
      </c>
      <c r="J4811" s="340">
        <v>1.5529999999999999</v>
      </c>
      <c r="K4811" s="341">
        <v>8.6199999999999992</v>
      </c>
      <c r="L4811" s="341">
        <v>13.38</v>
      </c>
      <c r="M4811" s="346"/>
    </row>
    <row r="4812" spans="2:13" outlineLevel="1" x14ac:dyDescent="0.2">
      <c r="B4812" s="345"/>
      <c r="C4812" s="493" t="s">
        <v>1991</v>
      </c>
      <c r="D4812" s="472" t="s">
        <v>1757</v>
      </c>
      <c r="E4812" s="444" t="s">
        <v>14</v>
      </c>
      <c r="F4812" s="444" t="s">
        <v>1758</v>
      </c>
      <c r="G4812" s="473" t="s">
        <v>1993</v>
      </c>
      <c r="H4812" s="473"/>
      <c r="I4812" s="339" t="s">
        <v>166</v>
      </c>
      <c r="J4812" s="340">
        <v>3.4000000000000002E-2</v>
      </c>
      <c r="K4812" s="341">
        <v>23.12</v>
      </c>
      <c r="L4812" s="341">
        <v>0.78</v>
      </c>
      <c r="M4812" s="346"/>
    </row>
    <row r="4813" spans="2:13" outlineLevel="1" x14ac:dyDescent="0.2">
      <c r="B4813" s="345"/>
      <c r="C4813" s="493" t="s">
        <v>1991</v>
      </c>
      <c r="D4813" s="472" t="s">
        <v>1677</v>
      </c>
      <c r="E4813" s="444" t="s">
        <v>14</v>
      </c>
      <c r="F4813" s="444" t="s">
        <v>1678</v>
      </c>
      <c r="G4813" s="473" t="s">
        <v>1993</v>
      </c>
      <c r="H4813" s="473"/>
      <c r="I4813" s="339" t="s">
        <v>166</v>
      </c>
      <c r="J4813" s="340">
        <v>2.7E-2</v>
      </c>
      <c r="K4813" s="341">
        <v>28</v>
      </c>
      <c r="L4813" s="341">
        <v>0.75</v>
      </c>
      <c r="M4813" s="346"/>
    </row>
    <row r="4814" spans="2:13" outlineLevel="1" x14ac:dyDescent="0.2">
      <c r="B4814" s="345"/>
      <c r="C4814" s="493" t="s">
        <v>1991</v>
      </c>
      <c r="D4814" s="472" t="s">
        <v>1807</v>
      </c>
      <c r="E4814" s="444" t="s">
        <v>14</v>
      </c>
      <c r="F4814" s="444" t="s">
        <v>1808</v>
      </c>
      <c r="G4814" s="473" t="s">
        <v>1993</v>
      </c>
      <c r="H4814" s="473"/>
      <c r="I4814" s="339" t="s">
        <v>166</v>
      </c>
      <c r="J4814" s="340">
        <v>1.0999999999999999E-2</v>
      </c>
      <c r="K4814" s="341">
        <v>25.12</v>
      </c>
      <c r="L4814" s="341">
        <v>0.27</v>
      </c>
      <c r="M4814" s="346"/>
    </row>
    <row r="4815" spans="2:13" outlineLevel="1" x14ac:dyDescent="0.2">
      <c r="B4815" s="345"/>
      <c r="C4815" s="493" t="s">
        <v>1991</v>
      </c>
      <c r="D4815" s="472" t="s">
        <v>2136</v>
      </c>
      <c r="E4815" s="444" t="s">
        <v>14</v>
      </c>
      <c r="F4815" s="444" t="s">
        <v>1419</v>
      </c>
      <c r="G4815" s="473" t="s">
        <v>1993</v>
      </c>
      <c r="H4815" s="473"/>
      <c r="I4815" s="339" t="s">
        <v>83</v>
      </c>
      <c r="J4815" s="340">
        <v>1.736</v>
      </c>
      <c r="K4815" s="341">
        <v>3.01</v>
      </c>
      <c r="L4815" s="341">
        <v>5.22</v>
      </c>
      <c r="M4815" s="346"/>
    </row>
    <row r="4816" spans="2:13" ht="25.5" outlineLevel="1" x14ac:dyDescent="0.2">
      <c r="B4816" s="345"/>
      <c r="C4816" s="493" t="s">
        <v>1991</v>
      </c>
      <c r="D4816" s="472" t="s">
        <v>2864</v>
      </c>
      <c r="E4816" s="444" t="s">
        <v>14</v>
      </c>
      <c r="F4816" s="444" t="s">
        <v>1376</v>
      </c>
      <c r="G4816" s="473" t="s">
        <v>1993</v>
      </c>
      <c r="H4816" s="473"/>
      <c r="I4816" s="339" t="s">
        <v>83</v>
      </c>
      <c r="J4816" s="340">
        <v>0.6</v>
      </c>
      <c r="K4816" s="341">
        <v>35.99</v>
      </c>
      <c r="L4816" s="341">
        <v>21.59</v>
      </c>
      <c r="M4816" s="346"/>
    </row>
    <row r="4817" spans="2:13" outlineLevel="1" x14ac:dyDescent="0.2">
      <c r="B4817" s="345"/>
      <c r="C4817" s="491"/>
      <c r="D4817" s="469"/>
      <c r="E4817" s="469"/>
      <c r="F4817" s="469"/>
      <c r="G4817" s="469" t="s">
        <v>1917</v>
      </c>
      <c r="H4817" s="470">
        <v>27.98134576948701</v>
      </c>
      <c r="I4817" s="469" t="s">
        <v>1918</v>
      </c>
      <c r="J4817" s="470">
        <v>30.82</v>
      </c>
      <c r="K4817" s="469" t="s">
        <v>1919</v>
      </c>
      <c r="L4817" s="470">
        <v>58.8</v>
      </c>
      <c r="M4817" s="346"/>
    </row>
    <row r="4818" spans="2:13" ht="13.5" outlineLevel="1" thickBot="1" x14ac:dyDescent="0.25">
      <c r="B4818" s="345"/>
      <c r="C4818" s="491"/>
      <c r="D4818" s="469"/>
      <c r="E4818" s="469"/>
      <c r="F4818" s="469"/>
      <c r="G4818" s="469" t="s">
        <v>1920</v>
      </c>
      <c r="H4818" s="470">
        <v>32.92</v>
      </c>
      <c r="I4818" s="469"/>
      <c r="J4818" s="471" t="s">
        <v>1921</v>
      </c>
      <c r="K4818" s="471"/>
      <c r="L4818" s="470">
        <v>181.02</v>
      </c>
      <c r="M4818" s="346"/>
    </row>
    <row r="4819" spans="2:13" ht="13.5" outlineLevel="1" thickTop="1" x14ac:dyDescent="0.2">
      <c r="B4819" s="345"/>
      <c r="C4819" s="492"/>
      <c r="D4819" s="338"/>
      <c r="E4819" s="338"/>
      <c r="F4819" s="338"/>
      <c r="G4819" s="338"/>
      <c r="H4819" s="338"/>
      <c r="I4819" s="338"/>
      <c r="J4819" s="338"/>
      <c r="K4819" s="338"/>
      <c r="L4819" s="338"/>
      <c r="M4819" s="346"/>
    </row>
    <row r="4820" spans="2:13" ht="15" outlineLevel="1" x14ac:dyDescent="0.2">
      <c r="B4820" s="345"/>
      <c r="C4820" s="488"/>
      <c r="D4820" s="462" t="s">
        <v>1</v>
      </c>
      <c r="E4820" s="461" t="s">
        <v>2</v>
      </c>
      <c r="F4820" s="461" t="s">
        <v>3</v>
      </c>
      <c r="G4820" s="463" t="s">
        <v>1900</v>
      </c>
      <c r="H4820" s="463"/>
      <c r="I4820" s="464" t="s">
        <v>4</v>
      </c>
      <c r="J4820" s="462" t="s">
        <v>5</v>
      </c>
      <c r="K4820" s="462" t="s">
        <v>6</v>
      </c>
      <c r="L4820" s="462" t="s">
        <v>7</v>
      </c>
      <c r="M4820" s="346"/>
    </row>
    <row r="4821" spans="2:13" ht="38.25" outlineLevel="1" x14ac:dyDescent="0.2">
      <c r="B4821" s="345"/>
      <c r="C4821" s="489" t="s">
        <v>1901</v>
      </c>
      <c r="D4821" s="465" t="s">
        <v>2276</v>
      </c>
      <c r="E4821" s="443" t="s">
        <v>14</v>
      </c>
      <c r="F4821" s="443" t="s">
        <v>2277</v>
      </c>
      <c r="G4821" s="466" t="s">
        <v>1938</v>
      </c>
      <c r="H4821" s="466"/>
      <c r="I4821" s="332" t="s">
        <v>29</v>
      </c>
      <c r="J4821" s="333">
        <v>1</v>
      </c>
      <c r="K4821" s="334">
        <v>161.61000000000001</v>
      </c>
      <c r="L4821" s="334">
        <v>161.61000000000001</v>
      </c>
      <c r="M4821" s="346"/>
    </row>
    <row r="4822" spans="2:13" ht="25.5" outlineLevel="1" x14ac:dyDescent="0.2">
      <c r="B4822" s="345"/>
      <c r="C4822" s="490" t="s">
        <v>1903</v>
      </c>
      <c r="D4822" s="467" t="s">
        <v>2159</v>
      </c>
      <c r="E4822" s="442" t="s">
        <v>14</v>
      </c>
      <c r="F4822" s="442" t="s">
        <v>2160</v>
      </c>
      <c r="G4822" s="468" t="s">
        <v>1916</v>
      </c>
      <c r="H4822" s="468"/>
      <c r="I4822" s="335" t="s">
        <v>1050</v>
      </c>
      <c r="J4822" s="336">
        <v>1.002</v>
      </c>
      <c r="K4822" s="337">
        <v>26.85</v>
      </c>
      <c r="L4822" s="337">
        <v>26.9</v>
      </c>
      <c r="M4822" s="346"/>
    </row>
    <row r="4823" spans="2:13" ht="25.5" outlineLevel="1" x14ac:dyDescent="0.2">
      <c r="B4823" s="345"/>
      <c r="C4823" s="490" t="s">
        <v>1903</v>
      </c>
      <c r="D4823" s="467" t="s">
        <v>1997</v>
      </c>
      <c r="E4823" s="442" t="s">
        <v>14</v>
      </c>
      <c r="F4823" s="442" t="s">
        <v>1998</v>
      </c>
      <c r="G4823" s="468" t="s">
        <v>1916</v>
      </c>
      <c r="H4823" s="468"/>
      <c r="I4823" s="335" t="s">
        <v>1050</v>
      </c>
      <c r="J4823" s="336">
        <v>0.501</v>
      </c>
      <c r="K4823" s="337">
        <v>21.09</v>
      </c>
      <c r="L4823" s="337">
        <v>10.56</v>
      </c>
      <c r="M4823" s="346"/>
    </row>
    <row r="4824" spans="2:13" ht="38.25" outlineLevel="1" x14ac:dyDescent="0.2">
      <c r="B4824" s="345"/>
      <c r="C4824" s="493" t="s">
        <v>1991</v>
      </c>
      <c r="D4824" s="472" t="s">
        <v>2865</v>
      </c>
      <c r="E4824" s="444" t="s">
        <v>14</v>
      </c>
      <c r="F4824" s="444" t="s">
        <v>1329</v>
      </c>
      <c r="G4824" s="473" t="s">
        <v>1993</v>
      </c>
      <c r="H4824" s="473"/>
      <c r="I4824" s="339" t="s">
        <v>1895</v>
      </c>
      <c r="J4824" s="340">
        <v>1</v>
      </c>
      <c r="K4824" s="341">
        <v>124.15</v>
      </c>
      <c r="L4824" s="341">
        <v>124.15</v>
      </c>
      <c r="M4824" s="346"/>
    </row>
    <row r="4825" spans="2:13" outlineLevel="1" x14ac:dyDescent="0.2">
      <c r="B4825" s="345"/>
      <c r="C4825" s="491"/>
      <c r="D4825" s="469"/>
      <c r="E4825" s="469"/>
      <c r="F4825" s="469"/>
      <c r="G4825" s="469" t="s">
        <v>1917</v>
      </c>
      <c r="H4825" s="470">
        <v>12.29180546302465</v>
      </c>
      <c r="I4825" s="469" t="s">
        <v>1918</v>
      </c>
      <c r="J4825" s="470">
        <v>13.54</v>
      </c>
      <c r="K4825" s="469" t="s">
        <v>1919</v>
      </c>
      <c r="L4825" s="470">
        <v>25.83</v>
      </c>
      <c r="M4825" s="346"/>
    </row>
    <row r="4826" spans="2:13" ht="13.5" outlineLevel="1" thickBot="1" x14ac:dyDescent="0.25">
      <c r="B4826" s="345"/>
      <c r="C4826" s="491"/>
      <c r="D4826" s="469"/>
      <c r="E4826" s="469"/>
      <c r="F4826" s="469"/>
      <c r="G4826" s="469" t="s">
        <v>1920</v>
      </c>
      <c r="H4826" s="470">
        <v>35.92</v>
      </c>
      <c r="I4826" s="469"/>
      <c r="J4826" s="471" t="s">
        <v>1921</v>
      </c>
      <c r="K4826" s="471"/>
      <c r="L4826" s="470">
        <v>197.53</v>
      </c>
      <c r="M4826" s="346"/>
    </row>
    <row r="4827" spans="2:13" ht="13.5" outlineLevel="1" thickTop="1" x14ac:dyDescent="0.2">
      <c r="B4827" s="345"/>
      <c r="C4827" s="492"/>
      <c r="D4827" s="338"/>
      <c r="E4827" s="338"/>
      <c r="F4827" s="338"/>
      <c r="G4827" s="338"/>
      <c r="H4827" s="338"/>
      <c r="I4827" s="338"/>
      <c r="J4827" s="338"/>
      <c r="K4827" s="338"/>
      <c r="L4827" s="338"/>
      <c r="M4827" s="346"/>
    </row>
    <row r="4828" spans="2:13" ht="15" outlineLevel="1" x14ac:dyDescent="0.2">
      <c r="B4828" s="345"/>
      <c r="C4828" s="488"/>
      <c r="D4828" s="462" t="s">
        <v>1</v>
      </c>
      <c r="E4828" s="461" t="s">
        <v>2</v>
      </c>
      <c r="F4828" s="461" t="s">
        <v>3</v>
      </c>
      <c r="G4828" s="463" t="s">
        <v>1900</v>
      </c>
      <c r="H4828" s="463"/>
      <c r="I4828" s="464" t="s">
        <v>4</v>
      </c>
      <c r="J4828" s="462" t="s">
        <v>5</v>
      </c>
      <c r="K4828" s="462" t="s">
        <v>6</v>
      </c>
      <c r="L4828" s="462" t="s">
        <v>7</v>
      </c>
      <c r="M4828" s="346"/>
    </row>
    <row r="4829" spans="2:13" ht="38.25" outlineLevel="1" x14ac:dyDescent="0.2">
      <c r="B4829" s="345"/>
      <c r="C4829" s="489" t="s">
        <v>1901</v>
      </c>
      <c r="D4829" s="465" t="s">
        <v>2286</v>
      </c>
      <c r="E4829" s="443" t="s">
        <v>14</v>
      </c>
      <c r="F4829" s="443" t="s">
        <v>2287</v>
      </c>
      <c r="G4829" s="466" t="s">
        <v>1938</v>
      </c>
      <c r="H4829" s="466"/>
      <c r="I4829" s="332" t="s">
        <v>29</v>
      </c>
      <c r="J4829" s="333">
        <v>1</v>
      </c>
      <c r="K4829" s="334">
        <v>141.18</v>
      </c>
      <c r="L4829" s="334">
        <v>141.18</v>
      </c>
      <c r="M4829" s="346"/>
    </row>
    <row r="4830" spans="2:13" ht="25.5" outlineLevel="1" x14ac:dyDescent="0.2">
      <c r="B4830" s="345"/>
      <c r="C4830" s="490" t="s">
        <v>1903</v>
      </c>
      <c r="D4830" s="467" t="s">
        <v>2159</v>
      </c>
      <c r="E4830" s="442" t="s">
        <v>14</v>
      </c>
      <c r="F4830" s="442" t="s">
        <v>2160</v>
      </c>
      <c r="G4830" s="468" t="s">
        <v>1916</v>
      </c>
      <c r="H4830" s="468"/>
      <c r="I4830" s="335" t="s">
        <v>1050</v>
      </c>
      <c r="J4830" s="336">
        <v>0.76700000000000002</v>
      </c>
      <c r="K4830" s="337">
        <v>26.85</v>
      </c>
      <c r="L4830" s="337">
        <v>20.59</v>
      </c>
      <c r="M4830" s="346"/>
    </row>
    <row r="4831" spans="2:13" ht="25.5" outlineLevel="1" x14ac:dyDescent="0.2">
      <c r="B4831" s="345"/>
      <c r="C4831" s="490" t="s">
        <v>1903</v>
      </c>
      <c r="D4831" s="467" t="s">
        <v>1997</v>
      </c>
      <c r="E4831" s="442" t="s">
        <v>14</v>
      </c>
      <c r="F4831" s="442" t="s">
        <v>1998</v>
      </c>
      <c r="G4831" s="468" t="s">
        <v>1916</v>
      </c>
      <c r="H4831" s="468"/>
      <c r="I4831" s="335" t="s">
        <v>1050</v>
      </c>
      <c r="J4831" s="336">
        <v>0.38400000000000001</v>
      </c>
      <c r="K4831" s="337">
        <v>21.09</v>
      </c>
      <c r="L4831" s="337">
        <v>8.09</v>
      </c>
      <c r="M4831" s="346"/>
    </row>
    <row r="4832" spans="2:13" ht="38.25" outlineLevel="1" x14ac:dyDescent="0.2">
      <c r="B4832" s="345"/>
      <c r="C4832" s="493" t="s">
        <v>1991</v>
      </c>
      <c r="D4832" s="472" t="s">
        <v>2866</v>
      </c>
      <c r="E4832" s="444" t="s">
        <v>14</v>
      </c>
      <c r="F4832" s="444" t="s">
        <v>1532</v>
      </c>
      <c r="G4832" s="473" t="s">
        <v>1993</v>
      </c>
      <c r="H4832" s="473"/>
      <c r="I4832" s="339" t="s">
        <v>1895</v>
      </c>
      <c r="J4832" s="340">
        <v>1</v>
      </c>
      <c r="K4832" s="341">
        <v>112.5</v>
      </c>
      <c r="L4832" s="341">
        <v>112.5</v>
      </c>
      <c r="M4832" s="346"/>
    </row>
    <row r="4833" spans="2:13" outlineLevel="1" x14ac:dyDescent="0.2">
      <c r="B4833" s="345"/>
      <c r="C4833" s="491"/>
      <c r="D4833" s="469"/>
      <c r="E4833" s="469"/>
      <c r="F4833" s="469"/>
      <c r="G4833" s="469" t="s">
        <v>1917</v>
      </c>
      <c r="H4833" s="470">
        <v>9.4127724374226709</v>
      </c>
      <c r="I4833" s="469" t="s">
        <v>1918</v>
      </c>
      <c r="J4833" s="470">
        <v>10.37</v>
      </c>
      <c r="K4833" s="469" t="s">
        <v>1919</v>
      </c>
      <c r="L4833" s="470">
        <v>19.78</v>
      </c>
      <c r="M4833" s="346"/>
    </row>
    <row r="4834" spans="2:13" ht="13.5" outlineLevel="1" thickBot="1" x14ac:dyDescent="0.25">
      <c r="B4834" s="345"/>
      <c r="C4834" s="491"/>
      <c r="D4834" s="469"/>
      <c r="E4834" s="469"/>
      <c r="F4834" s="469"/>
      <c r="G4834" s="469" t="s">
        <v>1920</v>
      </c>
      <c r="H4834" s="470">
        <v>31.38</v>
      </c>
      <c r="I4834" s="469"/>
      <c r="J4834" s="471" t="s">
        <v>1921</v>
      </c>
      <c r="K4834" s="471"/>
      <c r="L4834" s="470">
        <v>172.56</v>
      </c>
      <c r="M4834" s="346"/>
    </row>
    <row r="4835" spans="2:13" ht="13.5" outlineLevel="1" thickTop="1" x14ac:dyDescent="0.2">
      <c r="B4835" s="345"/>
      <c r="C4835" s="492"/>
      <c r="D4835" s="338"/>
      <c r="E4835" s="338"/>
      <c r="F4835" s="338"/>
      <c r="G4835" s="338"/>
      <c r="H4835" s="338"/>
      <c r="I4835" s="338"/>
      <c r="J4835" s="338"/>
      <c r="K4835" s="338"/>
      <c r="L4835" s="338"/>
      <c r="M4835" s="346"/>
    </row>
    <row r="4836" spans="2:13" ht="15" outlineLevel="1" x14ac:dyDescent="0.2">
      <c r="B4836" s="345"/>
      <c r="C4836" s="488"/>
      <c r="D4836" s="462" t="s">
        <v>1</v>
      </c>
      <c r="E4836" s="461" t="s">
        <v>2</v>
      </c>
      <c r="F4836" s="461" t="s">
        <v>3</v>
      </c>
      <c r="G4836" s="463" t="s">
        <v>1900</v>
      </c>
      <c r="H4836" s="463"/>
      <c r="I4836" s="464" t="s">
        <v>4</v>
      </c>
      <c r="J4836" s="462" t="s">
        <v>5</v>
      </c>
      <c r="K4836" s="462" t="s">
        <v>6</v>
      </c>
      <c r="L4836" s="462" t="s">
        <v>7</v>
      </c>
      <c r="M4836" s="346"/>
    </row>
    <row r="4837" spans="2:13" ht="38.25" outlineLevel="1" x14ac:dyDescent="0.2">
      <c r="B4837" s="345"/>
      <c r="C4837" s="489" t="s">
        <v>1901</v>
      </c>
      <c r="D4837" s="465" t="s">
        <v>2293</v>
      </c>
      <c r="E4837" s="443" t="s">
        <v>14</v>
      </c>
      <c r="F4837" s="443" t="s">
        <v>2294</v>
      </c>
      <c r="G4837" s="466" t="s">
        <v>1938</v>
      </c>
      <c r="H4837" s="466"/>
      <c r="I4837" s="332" t="s">
        <v>29</v>
      </c>
      <c r="J4837" s="333">
        <v>1</v>
      </c>
      <c r="K4837" s="334">
        <v>141.18</v>
      </c>
      <c r="L4837" s="334">
        <v>141.18</v>
      </c>
      <c r="M4837" s="346"/>
    </row>
    <row r="4838" spans="2:13" ht="25.5" outlineLevel="1" x14ac:dyDescent="0.2">
      <c r="B4838" s="345"/>
      <c r="C4838" s="490" t="s">
        <v>1903</v>
      </c>
      <c r="D4838" s="467" t="s">
        <v>2159</v>
      </c>
      <c r="E4838" s="442" t="s">
        <v>14</v>
      </c>
      <c r="F4838" s="442" t="s">
        <v>2160</v>
      </c>
      <c r="G4838" s="468" t="s">
        <v>1916</v>
      </c>
      <c r="H4838" s="468"/>
      <c r="I4838" s="335" t="s">
        <v>1050</v>
      </c>
      <c r="J4838" s="336">
        <v>0.76700000000000002</v>
      </c>
      <c r="K4838" s="337">
        <v>26.85</v>
      </c>
      <c r="L4838" s="337">
        <v>20.59</v>
      </c>
      <c r="M4838" s="346"/>
    </row>
    <row r="4839" spans="2:13" ht="25.5" outlineLevel="1" x14ac:dyDescent="0.2">
      <c r="B4839" s="345"/>
      <c r="C4839" s="490" t="s">
        <v>1903</v>
      </c>
      <c r="D4839" s="467" t="s">
        <v>1997</v>
      </c>
      <c r="E4839" s="442" t="s">
        <v>14</v>
      </c>
      <c r="F4839" s="442" t="s">
        <v>1998</v>
      </c>
      <c r="G4839" s="468" t="s">
        <v>1916</v>
      </c>
      <c r="H4839" s="468"/>
      <c r="I4839" s="335" t="s">
        <v>1050</v>
      </c>
      <c r="J4839" s="336">
        <v>0.38400000000000001</v>
      </c>
      <c r="K4839" s="337">
        <v>21.09</v>
      </c>
      <c r="L4839" s="337">
        <v>8.09</v>
      </c>
      <c r="M4839" s="346"/>
    </row>
    <row r="4840" spans="2:13" ht="38.25" outlineLevel="1" x14ac:dyDescent="0.2">
      <c r="B4840" s="345"/>
      <c r="C4840" s="493" t="s">
        <v>1991</v>
      </c>
      <c r="D4840" s="472" t="s">
        <v>2867</v>
      </c>
      <c r="E4840" s="444" t="s">
        <v>14</v>
      </c>
      <c r="F4840" s="444" t="s">
        <v>1300</v>
      </c>
      <c r="G4840" s="473" t="s">
        <v>1993</v>
      </c>
      <c r="H4840" s="473"/>
      <c r="I4840" s="339" t="s">
        <v>1895</v>
      </c>
      <c r="J4840" s="340">
        <v>1</v>
      </c>
      <c r="K4840" s="341">
        <v>112.5</v>
      </c>
      <c r="L4840" s="341">
        <v>112.5</v>
      </c>
      <c r="M4840" s="346"/>
    </row>
    <row r="4841" spans="2:13" outlineLevel="1" x14ac:dyDescent="0.2">
      <c r="B4841" s="345"/>
      <c r="C4841" s="491"/>
      <c r="D4841" s="469"/>
      <c r="E4841" s="469"/>
      <c r="F4841" s="469"/>
      <c r="G4841" s="469" t="s">
        <v>1917</v>
      </c>
      <c r="H4841" s="470">
        <v>9.4127724374226709</v>
      </c>
      <c r="I4841" s="469" t="s">
        <v>1918</v>
      </c>
      <c r="J4841" s="470">
        <v>10.37</v>
      </c>
      <c r="K4841" s="469" t="s">
        <v>1919</v>
      </c>
      <c r="L4841" s="470">
        <v>19.78</v>
      </c>
      <c r="M4841" s="346"/>
    </row>
    <row r="4842" spans="2:13" ht="13.5" outlineLevel="1" thickBot="1" x14ac:dyDescent="0.25">
      <c r="B4842" s="345"/>
      <c r="C4842" s="491"/>
      <c r="D4842" s="469"/>
      <c r="E4842" s="469"/>
      <c r="F4842" s="469"/>
      <c r="G4842" s="469" t="s">
        <v>1920</v>
      </c>
      <c r="H4842" s="470">
        <v>31.38</v>
      </c>
      <c r="I4842" s="469"/>
      <c r="J4842" s="471" t="s">
        <v>1921</v>
      </c>
      <c r="K4842" s="471"/>
      <c r="L4842" s="470">
        <v>172.56</v>
      </c>
      <c r="M4842" s="346"/>
    </row>
    <row r="4843" spans="2:13" ht="13.5" outlineLevel="1" thickTop="1" x14ac:dyDescent="0.2">
      <c r="B4843" s="345"/>
      <c r="C4843" s="492"/>
      <c r="D4843" s="338"/>
      <c r="E4843" s="338"/>
      <c r="F4843" s="338"/>
      <c r="G4843" s="338"/>
      <c r="H4843" s="338"/>
      <c r="I4843" s="338"/>
      <c r="J4843" s="338"/>
      <c r="K4843" s="338"/>
      <c r="L4843" s="338"/>
      <c r="M4843" s="346"/>
    </row>
    <row r="4844" spans="2:13" ht="15" outlineLevel="1" x14ac:dyDescent="0.2">
      <c r="B4844" s="345"/>
      <c r="C4844" s="488"/>
      <c r="D4844" s="462" t="s">
        <v>1</v>
      </c>
      <c r="E4844" s="461" t="s">
        <v>2</v>
      </c>
      <c r="F4844" s="461" t="s">
        <v>3</v>
      </c>
      <c r="G4844" s="463" t="s">
        <v>1900</v>
      </c>
      <c r="H4844" s="463"/>
      <c r="I4844" s="464" t="s">
        <v>4</v>
      </c>
      <c r="J4844" s="462" t="s">
        <v>5</v>
      </c>
      <c r="K4844" s="462" t="s">
        <v>6</v>
      </c>
      <c r="L4844" s="462" t="s">
        <v>7</v>
      </c>
      <c r="M4844" s="346"/>
    </row>
    <row r="4845" spans="2:13" ht="38.25" outlineLevel="1" x14ac:dyDescent="0.2">
      <c r="B4845" s="345"/>
      <c r="C4845" s="489" t="s">
        <v>1901</v>
      </c>
      <c r="D4845" s="465" t="s">
        <v>1982</v>
      </c>
      <c r="E4845" s="443" t="s">
        <v>14</v>
      </c>
      <c r="F4845" s="443" t="s">
        <v>1983</v>
      </c>
      <c r="G4845" s="466" t="s">
        <v>1970</v>
      </c>
      <c r="H4845" s="466"/>
      <c r="I4845" s="332" t="s">
        <v>83</v>
      </c>
      <c r="J4845" s="333">
        <v>1</v>
      </c>
      <c r="K4845" s="334">
        <v>1.56</v>
      </c>
      <c r="L4845" s="334">
        <v>1.56</v>
      </c>
      <c r="M4845" s="346"/>
    </row>
    <row r="4846" spans="2:13" ht="25.5" outlineLevel="1" x14ac:dyDescent="0.2">
      <c r="B4846" s="345"/>
      <c r="C4846" s="490" t="s">
        <v>1903</v>
      </c>
      <c r="D4846" s="467" t="s">
        <v>2104</v>
      </c>
      <c r="E4846" s="442" t="s">
        <v>14</v>
      </c>
      <c r="F4846" s="442" t="s">
        <v>2105</v>
      </c>
      <c r="G4846" s="468" t="s">
        <v>1916</v>
      </c>
      <c r="H4846" s="468"/>
      <c r="I4846" s="335" t="s">
        <v>1050</v>
      </c>
      <c r="J4846" s="336">
        <v>5.0000000000000001E-3</v>
      </c>
      <c r="K4846" s="337">
        <v>21.8</v>
      </c>
      <c r="L4846" s="337">
        <v>0.1</v>
      </c>
      <c r="M4846" s="346"/>
    </row>
    <row r="4847" spans="2:13" ht="25.5" outlineLevel="1" x14ac:dyDescent="0.2">
      <c r="B4847" s="345"/>
      <c r="C4847" s="490" t="s">
        <v>1903</v>
      </c>
      <c r="D4847" s="467" t="s">
        <v>2003</v>
      </c>
      <c r="E4847" s="442" t="s">
        <v>14</v>
      </c>
      <c r="F4847" s="442" t="s">
        <v>2004</v>
      </c>
      <c r="G4847" s="468" t="s">
        <v>1916</v>
      </c>
      <c r="H4847" s="468"/>
      <c r="I4847" s="335" t="s">
        <v>1050</v>
      </c>
      <c r="J4847" s="336">
        <v>3.5000000000000003E-2</v>
      </c>
      <c r="K4847" s="337">
        <v>27.6</v>
      </c>
      <c r="L4847" s="337">
        <v>0.96</v>
      </c>
      <c r="M4847" s="346"/>
    </row>
    <row r="4848" spans="2:13" ht="25.5" outlineLevel="1" x14ac:dyDescent="0.2">
      <c r="B4848" s="345"/>
      <c r="C4848" s="493" t="s">
        <v>1991</v>
      </c>
      <c r="D4848" s="472" t="s">
        <v>2129</v>
      </c>
      <c r="E4848" s="444" t="s">
        <v>14</v>
      </c>
      <c r="F4848" s="444" t="s">
        <v>1399</v>
      </c>
      <c r="G4848" s="473" t="s">
        <v>1993</v>
      </c>
      <c r="H4848" s="473"/>
      <c r="I4848" s="339" t="s">
        <v>29</v>
      </c>
      <c r="J4848" s="340">
        <v>0.33300000000000002</v>
      </c>
      <c r="K4848" s="341">
        <v>1.53</v>
      </c>
      <c r="L4848" s="341">
        <v>0.5</v>
      </c>
      <c r="M4848" s="346"/>
    </row>
    <row r="4849" spans="2:13" outlineLevel="1" x14ac:dyDescent="0.2">
      <c r="B4849" s="345"/>
      <c r="C4849" s="491"/>
      <c r="D4849" s="469"/>
      <c r="E4849" s="469"/>
      <c r="F4849" s="469"/>
      <c r="G4849" s="469" t="s">
        <v>1917</v>
      </c>
      <c r="H4849" s="470">
        <v>0.37118111735033787</v>
      </c>
      <c r="I4849" s="469" t="s">
        <v>1918</v>
      </c>
      <c r="J4849" s="470">
        <v>0.41</v>
      </c>
      <c r="K4849" s="469" t="s">
        <v>1919</v>
      </c>
      <c r="L4849" s="470">
        <v>0.78</v>
      </c>
      <c r="M4849" s="346"/>
    </row>
    <row r="4850" spans="2:13" ht="13.5" outlineLevel="1" thickBot="1" x14ac:dyDescent="0.25">
      <c r="B4850" s="345"/>
      <c r="C4850" s="491"/>
      <c r="D4850" s="469"/>
      <c r="E4850" s="469"/>
      <c r="F4850" s="469"/>
      <c r="G4850" s="469" t="s">
        <v>1920</v>
      </c>
      <c r="H4850" s="470">
        <v>0.34</v>
      </c>
      <c r="I4850" s="469"/>
      <c r="J4850" s="471" t="s">
        <v>1921</v>
      </c>
      <c r="K4850" s="471"/>
      <c r="L4850" s="470">
        <v>1.9</v>
      </c>
      <c r="M4850" s="346"/>
    </row>
    <row r="4851" spans="2:13" ht="13.5" outlineLevel="1" thickTop="1" x14ac:dyDescent="0.2">
      <c r="B4851" s="345"/>
      <c r="C4851" s="492"/>
      <c r="D4851" s="338"/>
      <c r="E4851" s="338"/>
      <c r="F4851" s="338"/>
      <c r="G4851" s="338"/>
      <c r="H4851" s="338"/>
      <c r="I4851" s="338"/>
      <c r="J4851" s="338"/>
      <c r="K4851" s="338"/>
      <c r="L4851" s="338"/>
      <c r="M4851" s="346"/>
    </row>
    <row r="4852" spans="2:13" ht="15" outlineLevel="1" x14ac:dyDescent="0.2">
      <c r="B4852" s="345"/>
      <c r="C4852" s="488"/>
      <c r="D4852" s="462" t="s">
        <v>1</v>
      </c>
      <c r="E4852" s="461" t="s">
        <v>2</v>
      </c>
      <c r="F4852" s="461" t="s">
        <v>3</v>
      </c>
      <c r="G4852" s="463" t="s">
        <v>1900</v>
      </c>
      <c r="H4852" s="463"/>
      <c r="I4852" s="464" t="s">
        <v>4</v>
      </c>
      <c r="J4852" s="462" t="s">
        <v>5</v>
      </c>
      <c r="K4852" s="462" t="s">
        <v>6</v>
      </c>
      <c r="L4852" s="462" t="s">
        <v>7</v>
      </c>
      <c r="M4852" s="346"/>
    </row>
    <row r="4853" spans="2:13" ht="25.5" outlineLevel="1" x14ac:dyDescent="0.2">
      <c r="B4853" s="345"/>
      <c r="C4853" s="489" t="s">
        <v>1901</v>
      </c>
      <c r="D4853" s="465" t="s">
        <v>2074</v>
      </c>
      <c r="E4853" s="443" t="s">
        <v>14</v>
      </c>
      <c r="F4853" s="443" t="s">
        <v>2075</v>
      </c>
      <c r="G4853" s="466" t="s">
        <v>1941</v>
      </c>
      <c r="H4853" s="466"/>
      <c r="I4853" s="332" t="s">
        <v>90</v>
      </c>
      <c r="J4853" s="333">
        <v>1</v>
      </c>
      <c r="K4853" s="334">
        <v>642.03</v>
      </c>
      <c r="L4853" s="334">
        <v>642.03</v>
      </c>
      <c r="M4853" s="346"/>
    </row>
    <row r="4854" spans="2:13" ht="51" outlineLevel="1" x14ac:dyDescent="0.2">
      <c r="B4854" s="345"/>
      <c r="C4854" s="490" t="s">
        <v>1903</v>
      </c>
      <c r="D4854" s="467" t="s">
        <v>2632</v>
      </c>
      <c r="E4854" s="442" t="s">
        <v>14</v>
      </c>
      <c r="F4854" s="442" t="s">
        <v>2633</v>
      </c>
      <c r="G4854" s="468" t="s">
        <v>1902</v>
      </c>
      <c r="H4854" s="468"/>
      <c r="I4854" s="335" t="s">
        <v>2026</v>
      </c>
      <c r="J4854" s="336">
        <v>0.49309999999999998</v>
      </c>
      <c r="K4854" s="337">
        <v>0.42</v>
      </c>
      <c r="L4854" s="337">
        <v>0.2</v>
      </c>
      <c r="M4854" s="346"/>
    </row>
    <row r="4855" spans="2:13" ht="51" outlineLevel="1" x14ac:dyDescent="0.2">
      <c r="B4855" s="345"/>
      <c r="C4855" s="490" t="s">
        <v>1903</v>
      </c>
      <c r="D4855" s="467" t="s">
        <v>2529</v>
      </c>
      <c r="E4855" s="442" t="s">
        <v>14</v>
      </c>
      <c r="F4855" s="442" t="s">
        <v>2530</v>
      </c>
      <c r="G4855" s="468" t="s">
        <v>1902</v>
      </c>
      <c r="H4855" s="468"/>
      <c r="I4855" s="335" t="s">
        <v>16</v>
      </c>
      <c r="J4855" s="336">
        <v>1.1137999999999999</v>
      </c>
      <c r="K4855" s="337">
        <v>1.66</v>
      </c>
      <c r="L4855" s="337">
        <v>1.84</v>
      </c>
      <c r="M4855" s="346"/>
    </row>
    <row r="4856" spans="2:13" ht="25.5" outlineLevel="1" x14ac:dyDescent="0.2">
      <c r="B4856" s="345"/>
      <c r="C4856" s="490" t="s">
        <v>1903</v>
      </c>
      <c r="D4856" s="467" t="s">
        <v>2181</v>
      </c>
      <c r="E4856" s="442" t="s">
        <v>14</v>
      </c>
      <c r="F4856" s="442" t="s">
        <v>2182</v>
      </c>
      <c r="G4856" s="468" t="s">
        <v>1916</v>
      </c>
      <c r="H4856" s="468"/>
      <c r="I4856" s="335" t="s">
        <v>1050</v>
      </c>
      <c r="J4856" s="336">
        <v>1.6069</v>
      </c>
      <c r="K4856" s="337">
        <v>21.19</v>
      </c>
      <c r="L4856" s="337">
        <v>34.049999999999997</v>
      </c>
      <c r="M4856" s="346"/>
    </row>
    <row r="4857" spans="2:13" ht="25.5" outlineLevel="1" x14ac:dyDescent="0.2">
      <c r="B4857" s="345"/>
      <c r="C4857" s="490" t="s">
        <v>1903</v>
      </c>
      <c r="D4857" s="467" t="s">
        <v>1997</v>
      </c>
      <c r="E4857" s="442" t="s">
        <v>14</v>
      </c>
      <c r="F4857" s="442" t="s">
        <v>1998</v>
      </c>
      <c r="G4857" s="468" t="s">
        <v>1916</v>
      </c>
      <c r="H4857" s="468"/>
      <c r="I4857" s="335" t="s">
        <v>1050</v>
      </c>
      <c r="J4857" s="336">
        <v>2.5491999999999999</v>
      </c>
      <c r="K4857" s="337">
        <v>21.09</v>
      </c>
      <c r="L4857" s="337">
        <v>53.76</v>
      </c>
      <c r="M4857" s="346"/>
    </row>
    <row r="4858" spans="2:13" outlineLevel="1" x14ac:dyDescent="0.2">
      <c r="B4858" s="345"/>
      <c r="C4858" s="493" t="s">
        <v>1991</v>
      </c>
      <c r="D4858" s="472" t="s">
        <v>2525</v>
      </c>
      <c r="E4858" s="444" t="s">
        <v>14</v>
      </c>
      <c r="F4858" s="444" t="s">
        <v>1258</v>
      </c>
      <c r="G4858" s="473" t="s">
        <v>1993</v>
      </c>
      <c r="H4858" s="473"/>
      <c r="I4858" s="339" t="s">
        <v>90</v>
      </c>
      <c r="J4858" s="340">
        <v>0.63019999999999998</v>
      </c>
      <c r="K4858" s="341">
        <v>210.64</v>
      </c>
      <c r="L4858" s="341">
        <v>132.74</v>
      </c>
      <c r="M4858" s="346"/>
    </row>
    <row r="4859" spans="2:13" outlineLevel="1" x14ac:dyDescent="0.2">
      <c r="B4859" s="345"/>
      <c r="C4859" s="493" t="s">
        <v>1991</v>
      </c>
      <c r="D4859" s="472" t="s">
        <v>2631</v>
      </c>
      <c r="E4859" s="444" t="s">
        <v>14</v>
      </c>
      <c r="F4859" s="444" t="s">
        <v>1254</v>
      </c>
      <c r="G4859" s="473" t="s">
        <v>1993</v>
      </c>
      <c r="H4859" s="473"/>
      <c r="I4859" s="339" t="s">
        <v>166</v>
      </c>
      <c r="J4859" s="340">
        <v>15.125500000000001</v>
      </c>
      <c r="K4859" s="341">
        <v>1.25</v>
      </c>
      <c r="L4859" s="341">
        <v>18.899999999999999</v>
      </c>
      <c r="M4859" s="346"/>
    </row>
    <row r="4860" spans="2:13" outlineLevel="1" x14ac:dyDescent="0.2">
      <c r="B4860" s="345"/>
      <c r="C4860" s="493" t="s">
        <v>1991</v>
      </c>
      <c r="D4860" s="472" t="s">
        <v>2183</v>
      </c>
      <c r="E4860" s="444" t="s">
        <v>14</v>
      </c>
      <c r="F4860" s="444" t="s">
        <v>1223</v>
      </c>
      <c r="G4860" s="473" t="s">
        <v>1993</v>
      </c>
      <c r="H4860" s="473"/>
      <c r="I4860" s="339" t="s">
        <v>166</v>
      </c>
      <c r="J4860" s="340">
        <v>420.15269999999998</v>
      </c>
      <c r="K4860" s="341">
        <v>0.68</v>
      </c>
      <c r="L4860" s="341">
        <v>285.7</v>
      </c>
      <c r="M4860" s="346"/>
    </row>
    <row r="4861" spans="2:13" ht="25.5" outlineLevel="1" x14ac:dyDescent="0.2">
      <c r="B4861" s="345"/>
      <c r="C4861" s="493" t="s">
        <v>1991</v>
      </c>
      <c r="D4861" s="472" t="s">
        <v>2490</v>
      </c>
      <c r="E4861" s="444" t="s">
        <v>14</v>
      </c>
      <c r="F4861" s="444" t="s">
        <v>1244</v>
      </c>
      <c r="G4861" s="473" t="s">
        <v>1993</v>
      </c>
      <c r="H4861" s="473"/>
      <c r="I4861" s="339" t="s">
        <v>90</v>
      </c>
      <c r="J4861" s="340">
        <v>0.58819999999999995</v>
      </c>
      <c r="K4861" s="341">
        <v>195.24</v>
      </c>
      <c r="L4861" s="341">
        <v>114.84</v>
      </c>
      <c r="M4861" s="346"/>
    </row>
    <row r="4862" spans="2:13" outlineLevel="1" x14ac:dyDescent="0.2">
      <c r="B4862" s="345"/>
      <c r="C4862" s="491"/>
      <c r="D4862" s="469"/>
      <c r="E4862" s="469"/>
      <c r="F4862" s="469"/>
      <c r="G4862" s="469" t="s">
        <v>1917</v>
      </c>
      <c r="H4862" s="470">
        <v>27.248500999333778</v>
      </c>
      <c r="I4862" s="469" t="s">
        <v>1918</v>
      </c>
      <c r="J4862" s="470">
        <v>30.01</v>
      </c>
      <c r="K4862" s="469" t="s">
        <v>1919</v>
      </c>
      <c r="L4862" s="470">
        <v>57.26</v>
      </c>
      <c r="M4862" s="346"/>
    </row>
    <row r="4863" spans="2:13" ht="13.5" outlineLevel="1" thickBot="1" x14ac:dyDescent="0.25">
      <c r="B4863" s="345"/>
      <c r="C4863" s="491"/>
      <c r="D4863" s="469"/>
      <c r="E4863" s="469"/>
      <c r="F4863" s="469"/>
      <c r="G4863" s="469" t="s">
        <v>1920</v>
      </c>
      <c r="H4863" s="470">
        <v>142.72</v>
      </c>
      <c r="I4863" s="469"/>
      <c r="J4863" s="471" t="s">
        <v>1921</v>
      </c>
      <c r="K4863" s="471"/>
      <c r="L4863" s="470">
        <v>784.75</v>
      </c>
      <c r="M4863" s="346"/>
    </row>
    <row r="4864" spans="2:13" ht="13.5" outlineLevel="1" thickTop="1" x14ac:dyDescent="0.2">
      <c r="B4864" s="345"/>
      <c r="C4864" s="492"/>
      <c r="D4864" s="338"/>
      <c r="E4864" s="338"/>
      <c r="F4864" s="338"/>
      <c r="G4864" s="338"/>
      <c r="H4864" s="338"/>
      <c r="I4864" s="338"/>
      <c r="J4864" s="338"/>
      <c r="K4864" s="338"/>
      <c r="L4864" s="338"/>
      <c r="M4864" s="346"/>
    </row>
    <row r="4865" spans="2:13" ht="15" outlineLevel="1" x14ac:dyDescent="0.2">
      <c r="B4865" s="345"/>
      <c r="C4865" s="488"/>
      <c r="D4865" s="462" t="s">
        <v>1</v>
      </c>
      <c r="E4865" s="461" t="s">
        <v>2</v>
      </c>
      <c r="F4865" s="461" t="s">
        <v>3</v>
      </c>
      <c r="G4865" s="463" t="s">
        <v>1900</v>
      </c>
      <c r="H4865" s="463"/>
      <c r="I4865" s="464" t="s">
        <v>4</v>
      </c>
      <c r="J4865" s="462" t="s">
        <v>5</v>
      </c>
      <c r="K4865" s="462" t="s">
        <v>6</v>
      </c>
      <c r="L4865" s="462" t="s">
        <v>7</v>
      </c>
      <c r="M4865" s="346"/>
    </row>
    <row r="4866" spans="2:13" ht="51" outlineLevel="1" x14ac:dyDescent="0.2">
      <c r="B4866" s="345"/>
      <c r="C4866" s="489" t="s">
        <v>1901</v>
      </c>
      <c r="D4866" s="465" t="s">
        <v>2868</v>
      </c>
      <c r="E4866" s="443" t="s">
        <v>14</v>
      </c>
      <c r="F4866" s="443" t="s">
        <v>2869</v>
      </c>
      <c r="G4866" s="466" t="s">
        <v>1902</v>
      </c>
      <c r="H4866" s="466"/>
      <c r="I4866" s="332" t="s">
        <v>16</v>
      </c>
      <c r="J4866" s="333">
        <v>1</v>
      </c>
      <c r="K4866" s="334">
        <v>189.8</v>
      </c>
      <c r="L4866" s="334">
        <v>189.8</v>
      </c>
      <c r="M4866" s="346"/>
    </row>
    <row r="4867" spans="2:13" ht="51" outlineLevel="1" x14ac:dyDescent="0.2">
      <c r="B4867" s="345"/>
      <c r="C4867" s="490" t="s">
        <v>1903</v>
      </c>
      <c r="D4867" s="467" t="s">
        <v>2870</v>
      </c>
      <c r="E4867" s="442" t="s">
        <v>14</v>
      </c>
      <c r="F4867" s="442" t="s">
        <v>2871</v>
      </c>
      <c r="G4867" s="468" t="s">
        <v>1902</v>
      </c>
      <c r="H4867" s="468"/>
      <c r="I4867" s="335" t="s">
        <v>1050</v>
      </c>
      <c r="J4867" s="336">
        <v>1</v>
      </c>
      <c r="K4867" s="337">
        <v>1.06</v>
      </c>
      <c r="L4867" s="337">
        <v>1.06</v>
      </c>
      <c r="M4867" s="346"/>
    </row>
    <row r="4868" spans="2:13" ht="51" outlineLevel="1" x14ac:dyDescent="0.2">
      <c r="B4868" s="345"/>
      <c r="C4868" s="490" t="s">
        <v>1903</v>
      </c>
      <c r="D4868" s="467" t="s">
        <v>2872</v>
      </c>
      <c r="E4868" s="442" t="s">
        <v>14</v>
      </c>
      <c r="F4868" s="442" t="s">
        <v>2873</v>
      </c>
      <c r="G4868" s="468" t="s">
        <v>1902</v>
      </c>
      <c r="H4868" s="468"/>
      <c r="I4868" s="335" t="s">
        <v>1050</v>
      </c>
      <c r="J4868" s="336">
        <v>1</v>
      </c>
      <c r="K4868" s="337">
        <v>5.88</v>
      </c>
      <c r="L4868" s="337">
        <v>5.88</v>
      </c>
      <c r="M4868" s="346"/>
    </row>
    <row r="4869" spans="2:13" ht="51" outlineLevel="1" x14ac:dyDescent="0.2">
      <c r="B4869" s="345"/>
      <c r="C4869" s="490" t="s">
        <v>1903</v>
      </c>
      <c r="D4869" s="467" t="s">
        <v>2874</v>
      </c>
      <c r="E4869" s="442" t="s">
        <v>14</v>
      </c>
      <c r="F4869" s="442" t="s">
        <v>2875</v>
      </c>
      <c r="G4869" s="468" t="s">
        <v>1902</v>
      </c>
      <c r="H4869" s="468"/>
      <c r="I4869" s="335" t="s">
        <v>1050</v>
      </c>
      <c r="J4869" s="336">
        <v>1</v>
      </c>
      <c r="K4869" s="337">
        <v>5.25</v>
      </c>
      <c r="L4869" s="337">
        <v>5.25</v>
      </c>
      <c r="M4869" s="346"/>
    </row>
    <row r="4870" spans="2:13" ht="51" outlineLevel="1" x14ac:dyDescent="0.2">
      <c r="B4870" s="345"/>
      <c r="C4870" s="490" t="s">
        <v>1903</v>
      </c>
      <c r="D4870" s="467" t="s">
        <v>2876</v>
      </c>
      <c r="E4870" s="442" t="s">
        <v>14</v>
      </c>
      <c r="F4870" s="442" t="s">
        <v>2877</v>
      </c>
      <c r="G4870" s="468" t="s">
        <v>1902</v>
      </c>
      <c r="H4870" s="468"/>
      <c r="I4870" s="335" t="s">
        <v>1050</v>
      </c>
      <c r="J4870" s="336">
        <v>1</v>
      </c>
      <c r="K4870" s="337">
        <v>177.61</v>
      </c>
      <c r="L4870" s="337">
        <v>177.61</v>
      </c>
      <c r="M4870" s="346"/>
    </row>
    <row r="4871" spans="2:13" outlineLevel="1" x14ac:dyDescent="0.2">
      <c r="B4871" s="345"/>
      <c r="C4871" s="491"/>
      <c r="D4871" s="469"/>
      <c r="E4871" s="469"/>
      <c r="F4871" s="469"/>
      <c r="G4871" s="469" t="s">
        <v>1917</v>
      </c>
      <c r="H4871" s="470">
        <v>0</v>
      </c>
      <c r="I4871" s="469" t="s">
        <v>1918</v>
      </c>
      <c r="J4871" s="470">
        <v>0</v>
      </c>
      <c r="K4871" s="469" t="s">
        <v>1919</v>
      </c>
      <c r="L4871" s="470">
        <v>0</v>
      </c>
      <c r="M4871" s="346"/>
    </row>
    <row r="4872" spans="2:13" ht="13.5" outlineLevel="1" thickBot="1" x14ac:dyDescent="0.25">
      <c r="B4872" s="345"/>
      <c r="C4872" s="491"/>
      <c r="D4872" s="469"/>
      <c r="E4872" s="469"/>
      <c r="F4872" s="469"/>
      <c r="G4872" s="469" t="s">
        <v>1920</v>
      </c>
      <c r="H4872" s="470">
        <v>42.19</v>
      </c>
      <c r="I4872" s="469"/>
      <c r="J4872" s="471" t="s">
        <v>1921</v>
      </c>
      <c r="K4872" s="471"/>
      <c r="L4872" s="470">
        <v>231.99</v>
      </c>
      <c r="M4872" s="346"/>
    </row>
    <row r="4873" spans="2:13" ht="13.5" outlineLevel="1" thickTop="1" x14ac:dyDescent="0.2">
      <c r="B4873" s="345"/>
      <c r="C4873" s="492"/>
      <c r="D4873" s="338"/>
      <c r="E4873" s="338"/>
      <c r="F4873" s="338"/>
      <c r="G4873" s="338"/>
      <c r="H4873" s="338"/>
      <c r="I4873" s="338"/>
      <c r="J4873" s="338"/>
      <c r="K4873" s="338"/>
      <c r="L4873" s="338"/>
      <c r="M4873" s="346"/>
    </row>
    <row r="4874" spans="2:13" ht="15" outlineLevel="1" x14ac:dyDescent="0.2">
      <c r="B4874" s="345"/>
      <c r="C4874" s="488"/>
      <c r="D4874" s="462" t="s">
        <v>1</v>
      </c>
      <c r="E4874" s="461" t="s">
        <v>2</v>
      </c>
      <c r="F4874" s="461" t="s">
        <v>3</v>
      </c>
      <c r="G4874" s="463" t="s">
        <v>1900</v>
      </c>
      <c r="H4874" s="463"/>
      <c r="I4874" s="464" t="s">
        <v>4</v>
      </c>
      <c r="J4874" s="462" t="s">
        <v>5</v>
      </c>
      <c r="K4874" s="462" t="s">
        <v>6</v>
      </c>
      <c r="L4874" s="462" t="s">
        <v>7</v>
      </c>
      <c r="M4874" s="346"/>
    </row>
    <row r="4875" spans="2:13" ht="51" outlineLevel="1" x14ac:dyDescent="0.2">
      <c r="B4875" s="345"/>
      <c r="C4875" s="489" t="s">
        <v>1901</v>
      </c>
      <c r="D4875" s="465" t="s">
        <v>2872</v>
      </c>
      <c r="E4875" s="443" t="s">
        <v>14</v>
      </c>
      <c r="F4875" s="443" t="s">
        <v>2873</v>
      </c>
      <c r="G4875" s="466" t="s">
        <v>1902</v>
      </c>
      <c r="H4875" s="466"/>
      <c r="I4875" s="332" t="s">
        <v>1050</v>
      </c>
      <c r="J4875" s="333">
        <v>1</v>
      </c>
      <c r="K4875" s="334">
        <v>5.88</v>
      </c>
      <c r="L4875" s="334">
        <v>5.88</v>
      </c>
      <c r="M4875" s="346"/>
    </row>
    <row r="4876" spans="2:13" outlineLevel="1" x14ac:dyDescent="0.2">
      <c r="B4876" s="345"/>
      <c r="C4876" s="493" t="s">
        <v>1991</v>
      </c>
      <c r="D4876" s="472" t="s">
        <v>1849</v>
      </c>
      <c r="E4876" s="444" t="s">
        <v>14</v>
      </c>
      <c r="F4876" s="444" t="s">
        <v>1850</v>
      </c>
      <c r="G4876" s="473" t="s">
        <v>1994</v>
      </c>
      <c r="H4876" s="473"/>
      <c r="I4876" s="339" t="s">
        <v>29</v>
      </c>
      <c r="J4876" s="340">
        <v>4.0000000000000003E-5</v>
      </c>
      <c r="K4876" s="341">
        <v>147226.57</v>
      </c>
      <c r="L4876" s="341">
        <v>5.88</v>
      </c>
      <c r="M4876" s="346"/>
    </row>
    <row r="4877" spans="2:13" outlineLevel="1" x14ac:dyDescent="0.2">
      <c r="B4877" s="345"/>
      <c r="C4877" s="491"/>
      <c r="D4877" s="469"/>
      <c r="E4877" s="469"/>
      <c r="F4877" s="469"/>
      <c r="G4877" s="469" t="s">
        <v>1917</v>
      </c>
      <c r="H4877" s="470">
        <v>0</v>
      </c>
      <c r="I4877" s="469" t="s">
        <v>1918</v>
      </c>
      <c r="J4877" s="470">
        <v>0</v>
      </c>
      <c r="K4877" s="469" t="s">
        <v>1919</v>
      </c>
      <c r="L4877" s="470">
        <v>0</v>
      </c>
      <c r="M4877" s="346"/>
    </row>
    <row r="4878" spans="2:13" ht="13.5" outlineLevel="1" thickBot="1" x14ac:dyDescent="0.25">
      <c r="B4878" s="345"/>
      <c r="C4878" s="491"/>
      <c r="D4878" s="469"/>
      <c r="E4878" s="469"/>
      <c r="F4878" s="469"/>
      <c r="G4878" s="469" t="s">
        <v>1920</v>
      </c>
      <c r="H4878" s="470">
        <v>1.3</v>
      </c>
      <c r="I4878" s="469"/>
      <c r="J4878" s="471" t="s">
        <v>1921</v>
      </c>
      <c r="K4878" s="471"/>
      <c r="L4878" s="470">
        <v>7.18</v>
      </c>
      <c r="M4878" s="346"/>
    </row>
    <row r="4879" spans="2:13" ht="13.5" outlineLevel="1" thickTop="1" x14ac:dyDescent="0.2">
      <c r="B4879" s="345"/>
      <c r="C4879" s="492"/>
      <c r="D4879" s="338"/>
      <c r="E4879" s="338"/>
      <c r="F4879" s="338"/>
      <c r="G4879" s="338"/>
      <c r="H4879" s="338"/>
      <c r="I4879" s="338"/>
      <c r="J4879" s="338"/>
      <c r="K4879" s="338"/>
      <c r="L4879" s="338"/>
      <c r="M4879" s="346"/>
    </row>
    <row r="4880" spans="2:13" ht="15" outlineLevel="1" x14ac:dyDescent="0.2">
      <c r="B4880" s="345"/>
      <c r="C4880" s="488"/>
      <c r="D4880" s="462" t="s">
        <v>1</v>
      </c>
      <c r="E4880" s="461" t="s">
        <v>2</v>
      </c>
      <c r="F4880" s="461" t="s">
        <v>3</v>
      </c>
      <c r="G4880" s="463" t="s">
        <v>1900</v>
      </c>
      <c r="H4880" s="463"/>
      <c r="I4880" s="464" t="s">
        <v>4</v>
      </c>
      <c r="J4880" s="462" t="s">
        <v>5</v>
      </c>
      <c r="K4880" s="462" t="s">
        <v>6</v>
      </c>
      <c r="L4880" s="462" t="s">
        <v>7</v>
      </c>
      <c r="M4880" s="346"/>
    </row>
    <row r="4881" spans="2:13" ht="51" outlineLevel="1" x14ac:dyDescent="0.2">
      <c r="B4881" s="345"/>
      <c r="C4881" s="489" t="s">
        <v>1901</v>
      </c>
      <c r="D4881" s="465" t="s">
        <v>2870</v>
      </c>
      <c r="E4881" s="443" t="s">
        <v>14</v>
      </c>
      <c r="F4881" s="443" t="s">
        <v>2871</v>
      </c>
      <c r="G4881" s="466" t="s">
        <v>1902</v>
      </c>
      <c r="H4881" s="466"/>
      <c r="I4881" s="332" t="s">
        <v>1050</v>
      </c>
      <c r="J4881" s="333">
        <v>1</v>
      </c>
      <c r="K4881" s="334">
        <v>1.06</v>
      </c>
      <c r="L4881" s="334">
        <v>1.06</v>
      </c>
      <c r="M4881" s="346"/>
    </row>
    <row r="4882" spans="2:13" outlineLevel="1" x14ac:dyDescent="0.2">
      <c r="B4882" s="345"/>
      <c r="C4882" s="493" t="s">
        <v>1991</v>
      </c>
      <c r="D4882" s="472" t="s">
        <v>1849</v>
      </c>
      <c r="E4882" s="444" t="s">
        <v>14</v>
      </c>
      <c r="F4882" s="444" t="s">
        <v>1850</v>
      </c>
      <c r="G4882" s="473" t="s">
        <v>1994</v>
      </c>
      <c r="H4882" s="473"/>
      <c r="I4882" s="339" t="s">
        <v>29</v>
      </c>
      <c r="J4882" s="340">
        <v>7.1999999999999997E-6</v>
      </c>
      <c r="K4882" s="341">
        <v>147226.57</v>
      </c>
      <c r="L4882" s="341">
        <v>1.06</v>
      </c>
      <c r="M4882" s="346"/>
    </row>
    <row r="4883" spans="2:13" outlineLevel="1" x14ac:dyDescent="0.2">
      <c r="B4883" s="345"/>
      <c r="C4883" s="491"/>
      <c r="D4883" s="469"/>
      <c r="E4883" s="469"/>
      <c r="F4883" s="469"/>
      <c r="G4883" s="469" t="s">
        <v>1917</v>
      </c>
      <c r="H4883" s="470">
        <v>0</v>
      </c>
      <c r="I4883" s="469" t="s">
        <v>1918</v>
      </c>
      <c r="J4883" s="470">
        <v>0</v>
      </c>
      <c r="K4883" s="469" t="s">
        <v>1919</v>
      </c>
      <c r="L4883" s="470">
        <v>0</v>
      </c>
      <c r="M4883" s="346"/>
    </row>
    <row r="4884" spans="2:13" ht="13.5" outlineLevel="1" thickBot="1" x14ac:dyDescent="0.25">
      <c r="B4884" s="345"/>
      <c r="C4884" s="491"/>
      <c r="D4884" s="469"/>
      <c r="E4884" s="469"/>
      <c r="F4884" s="469"/>
      <c r="G4884" s="469" t="s">
        <v>1920</v>
      </c>
      <c r="H4884" s="470">
        <v>0.23</v>
      </c>
      <c r="I4884" s="469"/>
      <c r="J4884" s="471" t="s">
        <v>1921</v>
      </c>
      <c r="K4884" s="471"/>
      <c r="L4884" s="470">
        <v>1.29</v>
      </c>
      <c r="M4884" s="346"/>
    </row>
    <row r="4885" spans="2:13" ht="13.5" outlineLevel="1" thickTop="1" x14ac:dyDescent="0.2">
      <c r="B4885" s="345"/>
      <c r="C4885" s="492"/>
      <c r="D4885" s="338"/>
      <c r="E4885" s="338"/>
      <c r="F4885" s="338"/>
      <c r="G4885" s="338"/>
      <c r="H4885" s="338"/>
      <c r="I4885" s="338"/>
      <c r="J4885" s="338"/>
      <c r="K4885" s="338"/>
      <c r="L4885" s="338"/>
      <c r="M4885" s="346"/>
    </row>
    <row r="4886" spans="2:13" ht="15" outlineLevel="1" x14ac:dyDescent="0.2">
      <c r="B4886" s="345"/>
      <c r="C4886" s="488"/>
      <c r="D4886" s="462" t="s">
        <v>1</v>
      </c>
      <c r="E4886" s="461" t="s">
        <v>2</v>
      </c>
      <c r="F4886" s="461" t="s">
        <v>3</v>
      </c>
      <c r="G4886" s="463" t="s">
        <v>1900</v>
      </c>
      <c r="H4886" s="463"/>
      <c r="I4886" s="464" t="s">
        <v>4</v>
      </c>
      <c r="J4886" s="462" t="s">
        <v>5</v>
      </c>
      <c r="K4886" s="462" t="s">
        <v>6</v>
      </c>
      <c r="L4886" s="462" t="s">
        <v>7</v>
      </c>
      <c r="M4886" s="346"/>
    </row>
    <row r="4887" spans="2:13" ht="51" outlineLevel="1" x14ac:dyDescent="0.2">
      <c r="B4887" s="345"/>
      <c r="C4887" s="489" t="s">
        <v>1901</v>
      </c>
      <c r="D4887" s="465" t="s">
        <v>2874</v>
      </c>
      <c r="E4887" s="443" t="s">
        <v>14</v>
      </c>
      <c r="F4887" s="443" t="s">
        <v>2875</v>
      </c>
      <c r="G4887" s="466" t="s">
        <v>1902</v>
      </c>
      <c r="H4887" s="466"/>
      <c r="I4887" s="332" t="s">
        <v>1050</v>
      </c>
      <c r="J4887" s="333">
        <v>1</v>
      </c>
      <c r="K4887" s="334">
        <v>5.25</v>
      </c>
      <c r="L4887" s="334">
        <v>5.25</v>
      </c>
      <c r="M4887" s="346"/>
    </row>
    <row r="4888" spans="2:13" outlineLevel="1" x14ac:dyDescent="0.2">
      <c r="B4888" s="345"/>
      <c r="C4888" s="493" t="s">
        <v>1991</v>
      </c>
      <c r="D4888" s="472" t="s">
        <v>1849</v>
      </c>
      <c r="E4888" s="444" t="s">
        <v>14</v>
      </c>
      <c r="F4888" s="444" t="s">
        <v>1850</v>
      </c>
      <c r="G4888" s="473" t="s">
        <v>1994</v>
      </c>
      <c r="H4888" s="473"/>
      <c r="I4888" s="339" t="s">
        <v>29</v>
      </c>
      <c r="J4888" s="340">
        <v>3.57E-5</v>
      </c>
      <c r="K4888" s="341">
        <v>147226.57</v>
      </c>
      <c r="L4888" s="341">
        <v>5.25</v>
      </c>
      <c r="M4888" s="346"/>
    </row>
    <row r="4889" spans="2:13" outlineLevel="1" x14ac:dyDescent="0.2">
      <c r="B4889" s="345"/>
      <c r="C4889" s="491"/>
      <c r="D4889" s="469"/>
      <c r="E4889" s="469"/>
      <c r="F4889" s="469"/>
      <c r="G4889" s="469" t="s">
        <v>1917</v>
      </c>
      <c r="H4889" s="470">
        <v>0</v>
      </c>
      <c r="I4889" s="469" t="s">
        <v>1918</v>
      </c>
      <c r="J4889" s="470">
        <v>0</v>
      </c>
      <c r="K4889" s="469" t="s">
        <v>1919</v>
      </c>
      <c r="L4889" s="470">
        <v>0</v>
      </c>
      <c r="M4889" s="346"/>
    </row>
    <row r="4890" spans="2:13" ht="13.5" outlineLevel="1" thickBot="1" x14ac:dyDescent="0.25">
      <c r="B4890" s="345"/>
      <c r="C4890" s="491"/>
      <c r="D4890" s="469"/>
      <c r="E4890" s="469"/>
      <c r="F4890" s="469"/>
      <c r="G4890" s="469" t="s">
        <v>1920</v>
      </c>
      <c r="H4890" s="470">
        <v>1.1599999999999999</v>
      </c>
      <c r="I4890" s="469"/>
      <c r="J4890" s="471" t="s">
        <v>1921</v>
      </c>
      <c r="K4890" s="471"/>
      <c r="L4890" s="470">
        <v>6.41</v>
      </c>
      <c r="M4890" s="346"/>
    </row>
    <row r="4891" spans="2:13" ht="13.5" outlineLevel="1" thickTop="1" x14ac:dyDescent="0.2">
      <c r="B4891" s="345"/>
      <c r="C4891" s="492"/>
      <c r="D4891" s="338"/>
      <c r="E4891" s="338"/>
      <c r="F4891" s="338"/>
      <c r="G4891" s="338"/>
      <c r="H4891" s="338"/>
      <c r="I4891" s="338"/>
      <c r="J4891" s="338"/>
      <c r="K4891" s="338"/>
      <c r="L4891" s="338"/>
      <c r="M4891" s="346"/>
    </row>
    <row r="4892" spans="2:13" ht="15" outlineLevel="1" x14ac:dyDescent="0.2">
      <c r="B4892" s="345"/>
      <c r="C4892" s="488"/>
      <c r="D4892" s="462" t="s">
        <v>1</v>
      </c>
      <c r="E4892" s="461" t="s">
        <v>2</v>
      </c>
      <c r="F4892" s="461" t="s">
        <v>3</v>
      </c>
      <c r="G4892" s="463" t="s">
        <v>1900</v>
      </c>
      <c r="H4892" s="463"/>
      <c r="I4892" s="464" t="s">
        <v>4</v>
      </c>
      <c r="J4892" s="462" t="s">
        <v>5</v>
      </c>
      <c r="K4892" s="462" t="s">
        <v>6</v>
      </c>
      <c r="L4892" s="462" t="s">
        <v>7</v>
      </c>
      <c r="M4892" s="346"/>
    </row>
    <row r="4893" spans="2:13" ht="51" outlineLevel="1" x14ac:dyDescent="0.2">
      <c r="B4893" s="345"/>
      <c r="C4893" s="489" t="s">
        <v>1901</v>
      </c>
      <c r="D4893" s="465" t="s">
        <v>2876</v>
      </c>
      <c r="E4893" s="443" t="s">
        <v>14</v>
      </c>
      <c r="F4893" s="443" t="s">
        <v>2877</v>
      </c>
      <c r="G4893" s="466" t="s">
        <v>1902</v>
      </c>
      <c r="H4893" s="466"/>
      <c r="I4893" s="332" t="s">
        <v>1050</v>
      </c>
      <c r="J4893" s="333">
        <v>1</v>
      </c>
      <c r="K4893" s="334">
        <v>177.61</v>
      </c>
      <c r="L4893" s="334">
        <v>177.61</v>
      </c>
      <c r="M4893" s="346"/>
    </row>
    <row r="4894" spans="2:13" outlineLevel="1" x14ac:dyDescent="0.2">
      <c r="B4894" s="345"/>
      <c r="C4894" s="493" t="s">
        <v>1991</v>
      </c>
      <c r="D4894" s="472" t="s">
        <v>2716</v>
      </c>
      <c r="E4894" s="444" t="s">
        <v>14</v>
      </c>
      <c r="F4894" s="444" t="s">
        <v>1241</v>
      </c>
      <c r="G4894" s="473" t="s">
        <v>1993</v>
      </c>
      <c r="H4894" s="473"/>
      <c r="I4894" s="339" t="s">
        <v>1892</v>
      </c>
      <c r="J4894" s="340">
        <v>26.79</v>
      </c>
      <c r="K4894" s="341">
        <v>6.63</v>
      </c>
      <c r="L4894" s="341">
        <v>177.61</v>
      </c>
      <c r="M4894" s="346"/>
    </row>
    <row r="4895" spans="2:13" outlineLevel="1" x14ac:dyDescent="0.2">
      <c r="B4895" s="345"/>
      <c r="C4895" s="491"/>
      <c r="D4895" s="469"/>
      <c r="E4895" s="469"/>
      <c r="F4895" s="469"/>
      <c r="G4895" s="469" t="s">
        <v>1917</v>
      </c>
      <c r="H4895" s="470">
        <v>0</v>
      </c>
      <c r="I4895" s="469" t="s">
        <v>1918</v>
      </c>
      <c r="J4895" s="470">
        <v>0</v>
      </c>
      <c r="K4895" s="469" t="s">
        <v>1919</v>
      </c>
      <c r="L4895" s="470">
        <v>0</v>
      </c>
      <c r="M4895" s="346"/>
    </row>
    <row r="4896" spans="2:13" ht="13.5" outlineLevel="1" thickBot="1" x14ac:dyDescent="0.25">
      <c r="B4896" s="345"/>
      <c r="C4896" s="491"/>
      <c r="D4896" s="469"/>
      <c r="E4896" s="469"/>
      <c r="F4896" s="469"/>
      <c r="G4896" s="469" t="s">
        <v>1920</v>
      </c>
      <c r="H4896" s="470">
        <v>39.479999999999997</v>
      </c>
      <c r="I4896" s="469"/>
      <c r="J4896" s="471" t="s">
        <v>1921</v>
      </c>
      <c r="K4896" s="471"/>
      <c r="L4896" s="470">
        <v>217.09</v>
      </c>
      <c r="M4896" s="346"/>
    </row>
    <row r="4897" spans="2:13" ht="13.5" outlineLevel="1" thickTop="1" x14ac:dyDescent="0.2">
      <c r="B4897" s="345"/>
      <c r="C4897" s="492"/>
      <c r="D4897" s="338"/>
      <c r="E4897" s="338"/>
      <c r="F4897" s="338"/>
      <c r="G4897" s="338"/>
      <c r="H4897" s="338"/>
      <c r="I4897" s="338"/>
      <c r="J4897" s="338"/>
      <c r="K4897" s="338"/>
      <c r="L4897" s="338"/>
      <c r="M4897" s="346"/>
    </row>
    <row r="4898" spans="2:13" ht="15" outlineLevel="1" x14ac:dyDescent="0.2">
      <c r="B4898" s="345"/>
      <c r="C4898" s="488"/>
      <c r="D4898" s="462" t="s">
        <v>1</v>
      </c>
      <c r="E4898" s="461" t="s">
        <v>2</v>
      </c>
      <c r="F4898" s="461" t="s">
        <v>3</v>
      </c>
      <c r="G4898" s="463" t="s">
        <v>1900</v>
      </c>
      <c r="H4898" s="463"/>
      <c r="I4898" s="464" t="s">
        <v>4</v>
      </c>
      <c r="J4898" s="462" t="s">
        <v>5</v>
      </c>
      <c r="K4898" s="462" t="s">
        <v>6</v>
      </c>
      <c r="L4898" s="462" t="s">
        <v>7</v>
      </c>
      <c r="M4898" s="346"/>
    </row>
    <row r="4899" spans="2:13" ht="51" outlineLevel="1" x14ac:dyDescent="0.2">
      <c r="B4899" s="345"/>
      <c r="C4899" s="489" t="s">
        <v>1901</v>
      </c>
      <c r="D4899" s="465" t="s">
        <v>2572</v>
      </c>
      <c r="E4899" s="443" t="s">
        <v>14</v>
      </c>
      <c r="F4899" s="443" t="s">
        <v>2573</v>
      </c>
      <c r="G4899" s="466" t="s">
        <v>1902</v>
      </c>
      <c r="H4899" s="466"/>
      <c r="I4899" s="332" t="s">
        <v>2026</v>
      </c>
      <c r="J4899" s="333">
        <v>1</v>
      </c>
      <c r="K4899" s="334">
        <v>22.51</v>
      </c>
      <c r="L4899" s="334">
        <v>22.51</v>
      </c>
      <c r="M4899" s="346"/>
    </row>
    <row r="4900" spans="2:13" ht="51" outlineLevel="1" x14ac:dyDescent="0.2">
      <c r="B4900" s="345"/>
      <c r="C4900" s="490" t="s">
        <v>1903</v>
      </c>
      <c r="D4900" s="467" t="s">
        <v>2878</v>
      </c>
      <c r="E4900" s="442" t="s">
        <v>14</v>
      </c>
      <c r="F4900" s="442" t="s">
        <v>2879</v>
      </c>
      <c r="G4900" s="468" t="s">
        <v>1902</v>
      </c>
      <c r="H4900" s="468"/>
      <c r="I4900" s="335" t="s">
        <v>1050</v>
      </c>
      <c r="J4900" s="336">
        <v>1</v>
      </c>
      <c r="K4900" s="337">
        <v>0.03</v>
      </c>
      <c r="L4900" s="337">
        <v>0.03</v>
      </c>
      <c r="M4900" s="346"/>
    </row>
    <row r="4901" spans="2:13" ht="51" outlineLevel="1" x14ac:dyDescent="0.2">
      <c r="B4901" s="345"/>
      <c r="C4901" s="490" t="s">
        <v>1903</v>
      </c>
      <c r="D4901" s="467" t="s">
        <v>2880</v>
      </c>
      <c r="E4901" s="442" t="s">
        <v>14</v>
      </c>
      <c r="F4901" s="442" t="s">
        <v>2881</v>
      </c>
      <c r="G4901" s="468" t="s">
        <v>1902</v>
      </c>
      <c r="H4901" s="468"/>
      <c r="I4901" s="335" t="s">
        <v>1050</v>
      </c>
      <c r="J4901" s="336">
        <v>1</v>
      </c>
      <c r="K4901" s="337">
        <v>0.32</v>
      </c>
      <c r="L4901" s="337">
        <v>0.32</v>
      </c>
      <c r="M4901" s="346"/>
    </row>
    <row r="4902" spans="2:13" ht="25.5" outlineLevel="1" x14ac:dyDescent="0.2">
      <c r="B4902" s="345"/>
      <c r="C4902" s="490" t="s">
        <v>1903</v>
      </c>
      <c r="D4902" s="467" t="s">
        <v>2882</v>
      </c>
      <c r="E4902" s="442" t="s">
        <v>14</v>
      </c>
      <c r="F4902" s="442" t="s">
        <v>2883</v>
      </c>
      <c r="G4902" s="468" t="s">
        <v>1916</v>
      </c>
      <c r="H4902" s="468"/>
      <c r="I4902" s="335" t="s">
        <v>1050</v>
      </c>
      <c r="J4902" s="336">
        <v>1</v>
      </c>
      <c r="K4902" s="337">
        <v>22.16</v>
      </c>
      <c r="L4902" s="337">
        <v>22.16</v>
      </c>
      <c r="M4902" s="346"/>
    </row>
    <row r="4903" spans="2:13" outlineLevel="1" x14ac:dyDescent="0.2">
      <c r="B4903" s="345"/>
      <c r="C4903" s="491"/>
      <c r="D4903" s="469"/>
      <c r="E4903" s="469"/>
      <c r="F4903" s="469"/>
      <c r="G4903" s="469" t="s">
        <v>1917</v>
      </c>
      <c r="H4903" s="470">
        <v>7.3427239000000002</v>
      </c>
      <c r="I4903" s="469" t="s">
        <v>1918</v>
      </c>
      <c r="J4903" s="470">
        <v>8.09</v>
      </c>
      <c r="K4903" s="469" t="s">
        <v>1919</v>
      </c>
      <c r="L4903" s="470">
        <v>15.43</v>
      </c>
      <c r="M4903" s="346"/>
    </row>
    <row r="4904" spans="2:13" ht="13.5" outlineLevel="1" thickBot="1" x14ac:dyDescent="0.25">
      <c r="B4904" s="345"/>
      <c r="C4904" s="491"/>
      <c r="D4904" s="469"/>
      <c r="E4904" s="469"/>
      <c r="F4904" s="469"/>
      <c r="G4904" s="469" t="s">
        <v>1920</v>
      </c>
      <c r="H4904" s="470">
        <v>5</v>
      </c>
      <c r="I4904" s="469"/>
      <c r="J4904" s="471" t="s">
        <v>1921</v>
      </c>
      <c r="K4904" s="471"/>
      <c r="L4904" s="470">
        <v>27.51</v>
      </c>
      <c r="M4904" s="346"/>
    </row>
    <row r="4905" spans="2:13" ht="13.5" outlineLevel="1" thickTop="1" x14ac:dyDescent="0.2">
      <c r="B4905" s="345"/>
      <c r="C4905" s="492"/>
      <c r="D4905" s="338"/>
      <c r="E4905" s="338"/>
      <c r="F4905" s="338"/>
      <c r="G4905" s="338"/>
      <c r="H4905" s="338"/>
      <c r="I4905" s="338"/>
      <c r="J4905" s="338"/>
      <c r="K4905" s="338"/>
      <c r="L4905" s="338"/>
      <c r="M4905" s="346"/>
    </row>
    <row r="4906" spans="2:13" ht="15" outlineLevel="1" x14ac:dyDescent="0.2">
      <c r="B4906" s="345"/>
      <c r="C4906" s="488"/>
      <c r="D4906" s="462" t="s">
        <v>1</v>
      </c>
      <c r="E4906" s="461" t="s">
        <v>2</v>
      </c>
      <c r="F4906" s="461" t="s">
        <v>3</v>
      </c>
      <c r="G4906" s="463" t="s">
        <v>1900</v>
      </c>
      <c r="H4906" s="463"/>
      <c r="I4906" s="464" t="s">
        <v>4</v>
      </c>
      <c r="J4906" s="462" t="s">
        <v>5</v>
      </c>
      <c r="K4906" s="462" t="s">
        <v>6</v>
      </c>
      <c r="L4906" s="462" t="s">
        <v>7</v>
      </c>
      <c r="M4906" s="346"/>
    </row>
    <row r="4907" spans="2:13" ht="51" outlineLevel="1" x14ac:dyDescent="0.2">
      <c r="B4907" s="345"/>
      <c r="C4907" s="489" t="s">
        <v>1901</v>
      </c>
      <c r="D4907" s="465" t="s">
        <v>2570</v>
      </c>
      <c r="E4907" s="443" t="s">
        <v>14</v>
      </c>
      <c r="F4907" s="443" t="s">
        <v>2571</v>
      </c>
      <c r="G4907" s="466" t="s">
        <v>1902</v>
      </c>
      <c r="H4907" s="466"/>
      <c r="I4907" s="332" t="s">
        <v>16</v>
      </c>
      <c r="J4907" s="333">
        <v>1</v>
      </c>
      <c r="K4907" s="334">
        <v>23.33</v>
      </c>
      <c r="L4907" s="334">
        <v>23.33</v>
      </c>
      <c r="M4907" s="346"/>
    </row>
    <row r="4908" spans="2:13" ht="51" outlineLevel="1" x14ac:dyDescent="0.2">
      <c r="B4908" s="345"/>
      <c r="C4908" s="490" t="s">
        <v>1903</v>
      </c>
      <c r="D4908" s="467" t="s">
        <v>2878</v>
      </c>
      <c r="E4908" s="442" t="s">
        <v>14</v>
      </c>
      <c r="F4908" s="442" t="s">
        <v>2879</v>
      </c>
      <c r="G4908" s="468" t="s">
        <v>1902</v>
      </c>
      <c r="H4908" s="468"/>
      <c r="I4908" s="335" t="s">
        <v>1050</v>
      </c>
      <c r="J4908" s="336">
        <v>1</v>
      </c>
      <c r="K4908" s="337">
        <v>0.03</v>
      </c>
      <c r="L4908" s="337">
        <v>0.03</v>
      </c>
      <c r="M4908" s="346"/>
    </row>
    <row r="4909" spans="2:13" ht="51" outlineLevel="1" x14ac:dyDescent="0.2">
      <c r="B4909" s="345"/>
      <c r="C4909" s="490" t="s">
        <v>1903</v>
      </c>
      <c r="D4909" s="467" t="s">
        <v>2884</v>
      </c>
      <c r="E4909" s="442" t="s">
        <v>14</v>
      </c>
      <c r="F4909" s="442" t="s">
        <v>2885</v>
      </c>
      <c r="G4909" s="468" t="s">
        <v>1902</v>
      </c>
      <c r="H4909" s="468"/>
      <c r="I4909" s="335" t="s">
        <v>1050</v>
      </c>
      <c r="J4909" s="336">
        <v>1</v>
      </c>
      <c r="K4909" s="337">
        <v>0.52</v>
      </c>
      <c r="L4909" s="337">
        <v>0.52</v>
      </c>
      <c r="M4909" s="346"/>
    </row>
    <row r="4910" spans="2:13" ht="51" outlineLevel="1" x14ac:dyDescent="0.2">
      <c r="B4910" s="345"/>
      <c r="C4910" s="490" t="s">
        <v>1903</v>
      </c>
      <c r="D4910" s="467" t="s">
        <v>2886</v>
      </c>
      <c r="E4910" s="442" t="s">
        <v>14</v>
      </c>
      <c r="F4910" s="442" t="s">
        <v>2887</v>
      </c>
      <c r="G4910" s="468" t="s">
        <v>1902</v>
      </c>
      <c r="H4910" s="468"/>
      <c r="I4910" s="335" t="s">
        <v>1050</v>
      </c>
      <c r="J4910" s="336">
        <v>1</v>
      </c>
      <c r="K4910" s="337">
        <v>0.3</v>
      </c>
      <c r="L4910" s="337">
        <v>0.3</v>
      </c>
      <c r="M4910" s="346"/>
    </row>
    <row r="4911" spans="2:13" ht="51" outlineLevel="1" x14ac:dyDescent="0.2">
      <c r="B4911" s="345"/>
      <c r="C4911" s="490" t="s">
        <v>1903</v>
      </c>
      <c r="D4911" s="467" t="s">
        <v>2880</v>
      </c>
      <c r="E4911" s="442" t="s">
        <v>14</v>
      </c>
      <c r="F4911" s="442" t="s">
        <v>2881</v>
      </c>
      <c r="G4911" s="468" t="s">
        <v>1902</v>
      </c>
      <c r="H4911" s="468"/>
      <c r="I4911" s="335" t="s">
        <v>1050</v>
      </c>
      <c r="J4911" s="336">
        <v>1</v>
      </c>
      <c r="K4911" s="337">
        <v>0.32</v>
      </c>
      <c r="L4911" s="337">
        <v>0.32</v>
      </c>
      <c r="M4911" s="346"/>
    </row>
    <row r="4912" spans="2:13" ht="25.5" outlineLevel="1" x14ac:dyDescent="0.2">
      <c r="B4912" s="345"/>
      <c r="C4912" s="490" t="s">
        <v>1903</v>
      </c>
      <c r="D4912" s="467" t="s">
        <v>2882</v>
      </c>
      <c r="E4912" s="442" t="s">
        <v>14</v>
      </c>
      <c r="F4912" s="442" t="s">
        <v>2883</v>
      </c>
      <c r="G4912" s="468" t="s">
        <v>1916</v>
      </c>
      <c r="H4912" s="468"/>
      <c r="I4912" s="335" t="s">
        <v>1050</v>
      </c>
      <c r="J4912" s="336">
        <v>1</v>
      </c>
      <c r="K4912" s="337">
        <v>22.16</v>
      </c>
      <c r="L4912" s="337">
        <v>22.16</v>
      </c>
      <c r="M4912" s="346"/>
    </row>
    <row r="4913" spans="2:13" outlineLevel="1" x14ac:dyDescent="0.2">
      <c r="B4913" s="345"/>
      <c r="C4913" s="491"/>
      <c r="D4913" s="469"/>
      <c r="E4913" s="469"/>
      <c r="F4913" s="469"/>
      <c r="G4913" s="469" t="s">
        <v>1917</v>
      </c>
      <c r="H4913" s="470">
        <v>7.3427239000000002</v>
      </c>
      <c r="I4913" s="469" t="s">
        <v>1918</v>
      </c>
      <c r="J4913" s="470">
        <v>8.09</v>
      </c>
      <c r="K4913" s="469" t="s">
        <v>1919</v>
      </c>
      <c r="L4913" s="470">
        <v>15.43</v>
      </c>
      <c r="M4913" s="346"/>
    </row>
    <row r="4914" spans="2:13" ht="13.5" outlineLevel="1" thickBot="1" x14ac:dyDescent="0.25">
      <c r="B4914" s="345"/>
      <c r="C4914" s="491"/>
      <c r="D4914" s="469"/>
      <c r="E4914" s="469"/>
      <c r="F4914" s="469"/>
      <c r="G4914" s="469" t="s">
        <v>1920</v>
      </c>
      <c r="H4914" s="470">
        <v>5.18</v>
      </c>
      <c r="I4914" s="469"/>
      <c r="J4914" s="471" t="s">
        <v>1921</v>
      </c>
      <c r="K4914" s="471"/>
      <c r="L4914" s="470">
        <v>28.51</v>
      </c>
      <c r="M4914" s="346"/>
    </row>
    <row r="4915" spans="2:13" ht="13.5" outlineLevel="1" thickTop="1" x14ac:dyDescent="0.2">
      <c r="B4915" s="345"/>
      <c r="C4915" s="492"/>
      <c r="D4915" s="338"/>
      <c r="E4915" s="338"/>
      <c r="F4915" s="338"/>
      <c r="G4915" s="338"/>
      <c r="H4915" s="338"/>
      <c r="I4915" s="338"/>
      <c r="J4915" s="338"/>
      <c r="K4915" s="338"/>
      <c r="L4915" s="338"/>
      <c r="M4915" s="346"/>
    </row>
    <row r="4916" spans="2:13" ht="15" outlineLevel="1" x14ac:dyDescent="0.2">
      <c r="B4916" s="345"/>
      <c r="C4916" s="488"/>
      <c r="D4916" s="462" t="s">
        <v>1</v>
      </c>
      <c r="E4916" s="461" t="s">
        <v>2</v>
      </c>
      <c r="F4916" s="461" t="s">
        <v>3</v>
      </c>
      <c r="G4916" s="463" t="s">
        <v>1900</v>
      </c>
      <c r="H4916" s="463"/>
      <c r="I4916" s="464" t="s">
        <v>4</v>
      </c>
      <c r="J4916" s="462" t="s">
        <v>5</v>
      </c>
      <c r="K4916" s="462" t="s">
        <v>6</v>
      </c>
      <c r="L4916" s="462" t="s">
        <v>7</v>
      </c>
      <c r="M4916" s="346"/>
    </row>
    <row r="4917" spans="2:13" ht="51" outlineLevel="1" x14ac:dyDescent="0.2">
      <c r="B4917" s="345"/>
      <c r="C4917" s="489" t="s">
        <v>1901</v>
      </c>
      <c r="D4917" s="465" t="s">
        <v>2880</v>
      </c>
      <c r="E4917" s="443" t="s">
        <v>14</v>
      </c>
      <c r="F4917" s="443" t="s">
        <v>2881</v>
      </c>
      <c r="G4917" s="466" t="s">
        <v>1902</v>
      </c>
      <c r="H4917" s="466"/>
      <c r="I4917" s="332" t="s">
        <v>1050</v>
      </c>
      <c r="J4917" s="333">
        <v>1</v>
      </c>
      <c r="K4917" s="334">
        <v>0.32</v>
      </c>
      <c r="L4917" s="334">
        <v>0.32</v>
      </c>
      <c r="M4917" s="346"/>
    </row>
    <row r="4918" spans="2:13" ht="25.5" outlineLevel="1" x14ac:dyDescent="0.2">
      <c r="B4918" s="345"/>
      <c r="C4918" s="493" t="s">
        <v>1991</v>
      </c>
      <c r="D4918" s="472" t="s">
        <v>1881</v>
      </c>
      <c r="E4918" s="444" t="s">
        <v>14</v>
      </c>
      <c r="F4918" s="444" t="s">
        <v>1882</v>
      </c>
      <c r="G4918" s="473" t="s">
        <v>1994</v>
      </c>
      <c r="H4918" s="473"/>
      <c r="I4918" s="339" t="s">
        <v>29</v>
      </c>
      <c r="J4918" s="340">
        <v>6.3999999999999997E-5</v>
      </c>
      <c r="K4918" s="341">
        <v>5031.78</v>
      </c>
      <c r="L4918" s="341">
        <v>0.32</v>
      </c>
      <c r="M4918" s="346"/>
    </row>
    <row r="4919" spans="2:13" outlineLevel="1" x14ac:dyDescent="0.2">
      <c r="B4919" s="345"/>
      <c r="C4919" s="491"/>
      <c r="D4919" s="469"/>
      <c r="E4919" s="469"/>
      <c r="F4919" s="469"/>
      <c r="G4919" s="469" t="s">
        <v>1917</v>
      </c>
      <c r="H4919" s="470">
        <v>0</v>
      </c>
      <c r="I4919" s="469" t="s">
        <v>1918</v>
      </c>
      <c r="J4919" s="470">
        <v>0</v>
      </c>
      <c r="K4919" s="469" t="s">
        <v>1919</v>
      </c>
      <c r="L4919" s="470">
        <v>0</v>
      </c>
      <c r="M4919" s="346"/>
    </row>
    <row r="4920" spans="2:13" ht="13.5" outlineLevel="1" thickBot="1" x14ac:dyDescent="0.25">
      <c r="B4920" s="345"/>
      <c r="C4920" s="491"/>
      <c r="D4920" s="469"/>
      <c r="E4920" s="469"/>
      <c r="F4920" s="469"/>
      <c r="G4920" s="469" t="s">
        <v>1920</v>
      </c>
      <c r="H4920" s="470">
        <v>7.0000000000000007E-2</v>
      </c>
      <c r="I4920" s="469"/>
      <c r="J4920" s="471" t="s">
        <v>1921</v>
      </c>
      <c r="K4920" s="471"/>
      <c r="L4920" s="470">
        <v>0.39</v>
      </c>
      <c r="M4920" s="346"/>
    </row>
    <row r="4921" spans="2:13" ht="13.5" outlineLevel="1" thickTop="1" x14ac:dyDescent="0.2">
      <c r="B4921" s="345"/>
      <c r="C4921" s="492"/>
      <c r="D4921" s="338"/>
      <c r="E4921" s="338"/>
      <c r="F4921" s="338"/>
      <c r="G4921" s="338"/>
      <c r="H4921" s="338"/>
      <c r="I4921" s="338"/>
      <c r="J4921" s="338"/>
      <c r="K4921" s="338"/>
      <c r="L4921" s="338"/>
      <c r="M4921" s="346"/>
    </row>
    <row r="4922" spans="2:13" ht="15" outlineLevel="1" x14ac:dyDescent="0.2">
      <c r="B4922" s="345"/>
      <c r="C4922" s="488"/>
      <c r="D4922" s="462" t="s">
        <v>1</v>
      </c>
      <c r="E4922" s="461" t="s">
        <v>2</v>
      </c>
      <c r="F4922" s="461" t="s">
        <v>3</v>
      </c>
      <c r="G4922" s="463" t="s">
        <v>1900</v>
      </c>
      <c r="H4922" s="463"/>
      <c r="I4922" s="464" t="s">
        <v>4</v>
      </c>
      <c r="J4922" s="462" t="s">
        <v>5</v>
      </c>
      <c r="K4922" s="462" t="s">
        <v>6</v>
      </c>
      <c r="L4922" s="462" t="s">
        <v>7</v>
      </c>
      <c r="M4922" s="346"/>
    </row>
    <row r="4923" spans="2:13" ht="51" outlineLevel="1" x14ac:dyDescent="0.2">
      <c r="B4923" s="345"/>
      <c r="C4923" s="489" t="s">
        <v>1901</v>
      </c>
      <c r="D4923" s="465" t="s">
        <v>2878</v>
      </c>
      <c r="E4923" s="443" t="s">
        <v>14</v>
      </c>
      <c r="F4923" s="443" t="s">
        <v>2879</v>
      </c>
      <c r="G4923" s="466" t="s">
        <v>1902</v>
      </c>
      <c r="H4923" s="466"/>
      <c r="I4923" s="332" t="s">
        <v>1050</v>
      </c>
      <c r="J4923" s="333">
        <v>1</v>
      </c>
      <c r="K4923" s="334">
        <v>0.03</v>
      </c>
      <c r="L4923" s="334">
        <v>0.03</v>
      </c>
      <c r="M4923" s="346"/>
    </row>
    <row r="4924" spans="2:13" ht="25.5" outlineLevel="1" x14ac:dyDescent="0.2">
      <c r="B4924" s="345"/>
      <c r="C4924" s="493" t="s">
        <v>1991</v>
      </c>
      <c r="D4924" s="472" t="s">
        <v>1881</v>
      </c>
      <c r="E4924" s="444" t="s">
        <v>14</v>
      </c>
      <c r="F4924" s="444" t="s">
        <v>1882</v>
      </c>
      <c r="G4924" s="473" t="s">
        <v>1994</v>
      </c>
      <c r="H4924" s="473"/>
      <c r="I4924" s="339" t="s">
        <v>29</v>
      </c>
      <c r="J4924" s="340">
        <v>7.6000000000000001E-6</v>
      </c>
      <c r="K4924" s="341">
        <v>5031.78</v>
      </c>
      <c r="L4924" s="341">
        <v>0.03</v>
      </c>
      <c r="M4924" s="346"/>
    </row>
    <row r="4925" spans="2:13" outlineLevel="1" x14ac:dyDescent="0.2">
      <c r="B4925" s="345"/>
      <c r="C4925" s="491"/>
      <c r="D4925" s="469"/>
      <c r="E4925" s="469"/>
      <c r="F4925" s="469"/>
      <c r="G4925" s="469" t="s">
        <v>1917</v>
      </c>
      <c r="H4925" s="470">
        <v>0</v>
      </c>
      <c r="I4925" s="469" t="s">
        <v>1918</v>
      </c>
      <c r="J4925" s="470">
        <v>0</v>
      </c>
      <c r="K4925" s="469" t="s">
        <v>1919</v>
      </c>
      <c r="L4925" s="470">
        <v>0</v>
      </c>
      <c r="M4925" s="346"/>
    </row>
    <row r="4926" spans="2:13" ht="13.5" outlineLevel="1" thickBot="1" x14ac:dyDescent="0.25">
      <c r="B4926" s="345"/>
      <c r="C4926" s="491"/>
      <c r="D4926" s="469"/>
      <c r="E4926" s="469"/>
      <c r="F4926" s="469"/>
      <c r="G4926" s="469" t="s">
        <v>1920</v>
      </c>
      <c r="H4926" s="470">
        <v>0</v>
      </c>
      <c r="I4926" s="469"/>
      <c r="J4926" s="471" t="s">
        <v>1921</v>
      </c>
      <c r="K4926" s="471"/>
      <c r="L4926" s="470">
        <v>0.03</v>
      </c>
      <c r="M4926" s="346"/>
    </row>
    <row r="4927" spans="2:13" ht="13.5" outlineLevel="1" thickTop="1" x14ac:dyDescent="0.2">
      <c r="B4927" s="345"/>
      <c r="C4927" s="492"/>
      <c r="D4927" s="338"/>
      <c r="E4927" s="338"/>
      <c r="F4927" s="338"/>
      <c r="G4927" s="338"/>
      <c r="H4927" s="338"/>
      <c r="I4927" s="338"/>
      <c r="J4927" s="338"/>
      <c r="K4927" s="338"/>
      <c r="L4927" s="338"/>
      <c r="M4927" s="346"/>
    </row>
    <row r="4928" spans="2:13" ht="15" outlineLevel="1" x14ac:dyDescent="0.2">
      <c r="B4928" s="345"/>
      <c r="C4928" s="488"/>
      <c r="D4928" s="462" t="s">
        <v>1</v>
      </c>
      <c r="E4928" s="461" t="s">
        <v>2</v>
      </c>
      <c r="F4928" s="461" t="s">
        <v>3</v>
      </c>
      <c r="G4928" s="463" t="s">
        <v>1900</v>
      </c>
      <c r="H4928" s="463"/>
      <c r="I4928" s="464" t="s">
        <v>4</v>
      </c>
      <c r="J4928" s="462" t="s">
        <v>5</v>
      </c>
      <c r="K4928" s="462" t="s">
        <v>6</v>
      </c>
      <c r="L4928" s="462" t="s">
        <v>7</v>
      </c>
      <c r="M4928" s="346"/>
    </row>
    <row r="4929" spans="2:13" ht="51" outlineLevel="1" x14ac:dyDescent="0.2">
      <c r="B4929" s="345"/>
      <c r="C4929" s="489" t="s">
        <v>1901</v>
      </c>
      <c r="D4929" s="465" t="s">
        <v>2886</v>
      </c>
      <c r="E4929" s="443" t="s">
        <v>14</v>
      </c>
      <c r="F4929" s="443" t="s">
        <v>2887</v>
      </c>
      <c r="G4929" s="466" t="s">
        <v>1902</v>
      </c>
      <c r="H4929" s="466"/>
      <c r="I4929" s="332" t="s">
        <v>1050</v>
      </c>
      <c r="J4929" s="333">
        <v>1</v>
      </c>
      <c r="K4929" s="334">
        <v>0.3</v>
      </c>
      <c r="L4929" s="334">
        <v>0.3</v>
      </c>
      <c r="M4929" s="346"/>
    </row>
    <row r="4930" spans="2:13" ht="25.5" outlineLevel="1" x14ac:dyDescent="0.2">
      <c r="B4930" s="345"/>
      <c r="C4930" s="493" t="s">
        <v>1991</v>
      </c>
      <c r="D4930" s="472" t="s">
        <v>1881</v>
      </c>
      <c r="E4930" s="444" t="s">
        <v>14</v>
      </c>
      <c r="F4930" s="444" t="s">
        <v>1882</v>
      </c>
      <c r="G4930" s="473" t="s">
        <v>1994</v>
      </c>
      <c r="H4930" s="473"/>
      <c r="I4930" s="339" t="s">
        <v>29</v>
      </c>
      <c r="J4930" s="340">
        <v>6.0000000000000002E-5</v>
      </c>
      <c r="K4930" s="341">
        <v>5031.78</v>
      </c>
      <c r="L4930" s="341">
        <v>0.3</v>
      </c>
      <c r="M4930" s="346"/>
    </row>
    <row r="4931" spans="2:13" outlineLevel="1" x14ac:dyDescent="0.2">
      <c r="B4931" s="345"/>
      <c r="C4931" s="491"/>
      <c r="D4931" s="469"/>
      <c r="E4931" s="469"/>
      <c r="F4931" s="469"/>
      <c r="G4931" s="469" t="s">
        <v>1917</v>
      </c>
      <c r="H4931" s="470">
        <v>0</v>
      </c>
      <c r="I4931" s="469" t="s">
        <v>1918</v>
      </c>
      <c r="J4931" s="470">
        <v>0</v>
      </c>
      <c r="K4931" s="469" t="s">
        <v>1919</v>
      </c>
      <c r="L4931" s="470">
        <v>0</v>
      </c>
      <c r="M4931" s="346"/>
    </row>
    <row r="4932" spans="2:13" ht="13.5" outlineLevel="1" thickBot="1" x14ac:dyDescent="0.25">
      <c r="B4932" s="345"/>
      <c r="C4932" s="491"/>
      <c r="D4932" s="469"/>
      <c r="E4932" s="469"/>
      <c r="F4932" s="469"/>
      <c r="G4932" s="469" t="s">
        <v>1920</v>
      </c>
      <c r="H4932" s="470">
        <v>0.06</v>
      </c>
      <c r="I4932" s="469"/>
      <c r="J4932" s="471" t="s">
        <v>1921</v>
      </c>
      <c r="K4932" s="471"/>
      <c r="L4932" s="470">
        <v>0.36</v>
      </c>
      <c r="M4932" s="346"/>
    </row>
    <row r="4933" spans="2:13" ht="13.5" outlineLevel="1" thickTop="1" x14ac:dyDescent="0.2">
      <c r="B4933" s="345"/>
      <c r="C4933" s="492"/>
      <c r="D4933" s="338"/>
      <c r="E4933" s="338"/>
      <c r="F4933" s="338"/>
      <c r="G4933" s="338"/>
      <c r="H4933" s="338"/>
      <c r="I4933" s="338"/>
      <c r="J4933" s="338"/>
      <c r="K4933" s="338"/>
      <c r="L4933" s="338"/>
      <c r="M4933" s="346"/>
    </row>
    <row r="4934" spans="2:13" ht="15" outlineLevel="1" x14ac:dyDescent="0.2">
      <c r="B4934" s="345"/>
      <c r="C4934" s="488"/>
      <c r="D4934" s="462" t="s">
        <v>1</v>
      </c>
      <c r="E4934" s="461" t="s">
        <v>2</v>
      </c>
      <c r="F4934" s="461" t="s">
        <v>3</v>
      </c>
      <c r="G4934" s="463" t="s">
        <v>1900</v>
      </c>
      <c r="H4934" s="463"/>
      <c r="I4934" s="464" t="s">
        <v>4</v>
      </c>
      <c r="J4934" s="462" t="s">
        <v>5</v>
      </c>
      <c r="K4934" s="462" t="s">
        <v>6</v>
      </c>
      <c r="L4934" s="462" t="s">
        <v>7</v>
      </c>
      <c r="M4934" s="346"/>
    </row>
    <row r="4935" spans="2:13" ht="51" outlineLevel="1" x14ac:dyDescent="0.2">
      <c r="B4935" s="345"/>
      <c r="C4935" s="489" t="s">
        <v>1901</v>
      </c>
      <c r="D4935" s="465" t="s">
        <v>2884</v>
      </c>
      <c r="E4935" s="443" t="s">
        <v>14</v>
      </c>
      <c r="F4935" s="443" t="s">
        <v>2885</v>
      </c>
      <c r="G4935" s="466" t="s">
        <v>1902</v>
      </c>
      <c r="H4935" s="466"/>
      <c r="I4935" s="332" t="s">
        <v>1050</v>
      </c>
      <c r="J4935" s="333">
        <v>1</v>
      </c>
      <c r="K4935" s="334">
        <v>0.52</v>
      </c>
      <c r="L4935" s="334">
        <v>0.52</v>
      </c>
      <c r="M4935" s="346"/>
    </row>
    <row r="4936" spans="2:13" outlineLevel="1" x14ac:dyDescent="0.2">
      <c r="B4936" s="345"/>
      <c r="C4936" s="493" t="s">
        <v>1991</v>
      </c>
      <c r="D4936" s="472" t="s">
        <v>2689</v>
      </c>
      <c r="E4936" s="444" t="s">
        <v>14</v>
      </c>
      <c r="F4936" s="444" t="s">
        <v>1496</v>
      </c>
      <c r="G4936" s="473" t="s">
        <v>1993</v>
      </c>
      <c r="H4936" s="473"/>
      <c r="I4936" s="339" t="s">
        <v>1897</v>
      </c>
      <c r="J4936" s="340">
        <v>0.78</v>
      </c>
      <c r="K4936" s="341">
        <v>0.67</v>
      </c>
      <c r="L4936" s="341">
        <v>0.52</v>
      </c>
      <c r="M4936" s="346"/>
    </row>
    <row r="4937" spans="2:13" outlineLevel="1" x14ac:dyDescent="0.2">
      <c r="B4937" s="345"/>
      <c r="C4937" s="491"/>
      <c r="D4937" s="469"/>
      <c r="E4937" s="469"/>
      <c r="F4937" s="469"/>
      <c r="G4937" s="469" t="s">
        <v>1917</v>
      </c>
      <c r="H4937" s="470">
        <v>0</v>
      </c>
      <c r="I4937" s="469" t="s">
        <v>1918</v>
      </c>
      <c r="J4937" s="470">
        <v>0</v>
      </c>
      <c r="K4937" s="469" t="s">
        <v>1919</v>
      </c>
      <c r="L4937" s="470">
        <v>0</v>
      </c>
      <c r="M4937" s="346"/>
    </row>
    <row r="4938" spans="2:13" ht="13.5" outlineLevel="1" thickBot="1" x14ac:dyDescent="0.25">
      <c r="B4938" s="345"/>
      <c r="C4938" s="491"/>
      <c r="D4938" s="469"/>
      <c r="E4938" s="469"/>
      <c r="F4938" s="469"/>
      <c r="G4938" s="469" t="s">
        <v>1920</v>
      </c>
      <c r="H4938" s="470">
        <v>0.11</v>
      </c>
      <c r="I4938" s="469"/>
      <c r="J4938" s="471" t="s">
        <v>1921</v>
      </c>
      <c r="K4938" s="471"/>
      <c r="L4938" s="470">
        <v>0.63</v>
      </c>
      <c r="M4938" s="346"/>
    </row>
    <row r="4939" spans="2:13" ht="13.5" outlineLevel="1" thickTop="1" x14ac:dyDescent="0.2">
      <c r="B4939" s="345"/>
      <c r="C4939" s="492"/>
      <c r="D4939" s="338"/>
      <c r="E4939" s="338"/>
      <c r="F4939" s="338"/>
      <c r="G4939" s="338"/>
      <c r="H4939" s="338"/>
      <c r="I4939" s="338"/>
      <c r="J4939" s="338"/>
      <c r="K4939" s="338"/>
      <c r="L4939" s="338"/>
      <c r="M4939" s="346"/>
    </row>
    <row r="4940" spans="2:13" ht="15" outlineLevel="1" x14ac:dyDescent="0.2">
      <c r="B4940" s="345"/>
      <c r="C4940" s="488"/>
      <c r="D4940" s="462" t="s">
        <v>1</v>
      </c>
      <c r="E4940" s="461" t="s">
        <v>2</v>
      </c>
      <c r="F4940" s="461" t="s">
        <v>3</v>
      </c>
      <c r="G4940" s="463" t="s">
        <v>1900</v>
      </c>
      <c r="H4940" s="463"/>
      <c r="I4940" s="464" t="s">
        <v>4</v>
      </c>
      <c r="J4940" s="462" t="s">
        <v>5</v>
      </c>
      <c r="K4940" s="462" t="s">
        <v>6</v>
      </c>
      <c r="L4940" s="462" t="s">
        <v>7</v>
      </c>
      <c r="M4940" s="346"/>
    </row>
    <row r="4941" spans="2:13" ht="51" outlineLevel="1" x14ac:dyDescent="0.2">
      <c r="B4941" s="345"/>
      <c r="C4941" s="489" t="s">
        <v>1901</v>
      </c>
      <c r="D4941" s="465" t="s">
        <v>2042</v>
      </c>
      <c r="E4941" s="443" t="s">
        <v>14</v>
      </c>
      <c r="F4941" s="443" t="s">
        <v>2043</v>
      </c>
      <c r="G4941" s="466" t="s">
        <v>1902</v>
      </c>
      <c r="H4941" s="466"/>
      <c r="I4941" s="332" t="s">
        <v>2026</v>
      </c>
      <c r="J4941" s="333">
        <v>1</v>
      </c>
      <c r="K4941" s="334">
        <v>90.07</v>
      </c>
      <c r="L4941" s="334">
        <v>90.07</v>
      </c>
      <c r="M4941" s="346"/>
    </row>
    <row r="4942" spans="2:13" ht="51" outlineLevel="1" x14ac:dyDescent="0.2">
      <c r="B4942" s="345"/>
      <c r="C4942" s="490" t="s">
        <v>1903</v>
      </c>
      <c r="D4942" s="467" t="s">
        <v>2888</v>
      </c>
      <c r="E4942" s="442" t="s">
        <v>14</v>
      </c>
      <c r="F4942" s="442" t="s">
        <v>2889</v>
      </c>
      <c r="G4942" s="468" t="s">
        <v>1902</v>
      </c>
      <c r="H4942" s="468"/>
      <c r="I4942" s="335" t="s">
        <v>1050</v>
      </c>
      <c r="J4942" s="336">
        <v>1</v>
      </c>
      <c r="K4942" s="337">
        <v>51.36</v>
      </c>
      <c r="L4942" s="337">
        <v>51.36</v>
      </c>
      <c r="M4942" s="346"/>
    </row>
    <row r="4943" spans="2:13" ht="51" outlineLevel="1" x14ac:dyDescent="0.2">
      <c r="B4943" s="345"/>
      <c r="C4943" s="490" t="s">
        <v>1903</v>
      </c>
      <c r="D4943" s="467" t="s">
        <v>2890</v>
      </c>
      <c r="E4943" s="442" t="s">
        <v>14</v>
      </c>
      <c r="F4943" s="442" t="s">
        <v>2891</v>
      </c>
      <c r="G4943" s="468" t="s">
        <v>1902</v>
      </c>
      <c r="H4943" s="468"/>
      <c r="I4943" s="335" t="s">
        <v>1050</v>
      </c>
      <c r="J4943" s="336">
        <v>1</v>
      </c>
      <c r="K4943" s="337">
        <v>7.31</v>
      </c>
      <c r="L4943" s="337">
        <v>7.31</v>
      </c>
      <c r="M4943" s="346"/>
    </row>
    <row r="4944" spans="2:13" ht="51" outlineLevel="1" x14ac:dyDescent="0.2">
      <c r="B4944" s="345"/>
      <c r="C4944" s="490" t="s">
        <v>1903</v>
      </c>
      <c r="D4944" s="467" t="s">
        <v>2892</v>
      </c>
      <c r="E4944" s="442" t="s">
        <v>14</v>
      </c>
      <c r="F4944" s="442" t="s">
        <v>2893</v>
      </c>
      <c r="G4944" s="468" t="s">
        <v>1902</v>
      </c>
      <c r="H4944" s="468"/>
      <c r="I4944" s="335" t="s">
        <v>1050</v>
      </c>
      <c r="J4944" s="336">
        <v>1</v>
      </c>
      <c r="K4944" s="337">
        <v>9.24</v>
      </c>
      <c r="L4944" s="337">
        <v>9.24</v>
      </c>
      <c r="M4944" s="346"/>
    </row>
    <row r="4945" spans="2:13" ht="25.5" outlineLevel="1" x14ac:dyDescent="0.2">
      <c r="B4945" s="345"/>
      <c r="C4945" s="490" t="s">
        <v>1903</v>
      </c>
      <c r="D4945" s="467" t="s">
        <v>2894</v>
      </c>
      <c r="E4945" s="442" t="s">
        <v>14</v>
      </c>
      <c r="F4945" s="442" t="s">
        <v>2895</v>
      </c>
      <c r="G4945" s="468" t="s">
        <v>1916</v>
      </c>
      <c r="H4945" s="468"/>
      <c r="I4945" s="335" t="s">
        <v>1050</v>
      </c>
      <c r="J4945" s="336">
        <v>1</v>
      </c>
      <c r="K4945" s="337">
        <v>22.16</v>
      </c>
      <c r="L4945" s="337">
        <v>22.16</v>
      </c>
      <c r="M4945" s="346"/>
    </row>
    <row r="4946" spans="2:13" outlineLevel="1" x14ac:dyDescent="0.2">
      <c r="B4946" s="345"/>
      <c r="C4946" s="491"/>
      <c r="D4946" s="469"/>
      <c r="E4946" s="469"/>
      <c r="F4946" s="469"/>
      <c r="G4946" s="469" t="s">
        <v>1917</v>
      </c>
      <c r="H4946" s="470">
        <v>7.3427239000000002</v>
      </c>
      <c r="I4946" s="469" t="s">
        <v>1918</v>
      </c>
      <c r="J4946" s="470">
        <v>8.09</v>
      </c>
      <c r="K4946" s="469" t="s">
        <v>1919</v>
      </c>
      <c r="L4946" s="470">
        <v>15.43</v>
      </c>
      <c r="M4946" s="346"/>
    </row>
    <row r="4947" spans="2:13" ht="13.5" outlineLevel="1" thickBot="1" x14ac:dyDescent="0.25">
      <c r="B4947" s="345"/>
      <c r="C4947" s="491"/>
      <c r="D4947" s="469"/>
      <c r="E4947" s="469"/>
      <c r="F4947" s="469"/>
      <c r="G4947" s="469" t="s">
        <v>1920</v>
      </c>
      <c r="H4947" s="470">
        <v>20.02</v>
      </c>
      <c r="I4947" s="469"/>
      <c r="J4947" s="471" t="s">
        <v>1921</v>
      </c>
      <c r="K4947" s="471"/>
      <c r="L4947" s="470">
        <v>110.09</v>
      </c>
      <c r="M4947" s="346"/>
    </row>
    <row r="4948" spans="2:13" ht="13.5" outlineLevel="1" thickTop="1" x14ac:dyDescent="0.2">
      <c r="B4948" s="345"/>
      <c r="C4948" s="492"/>
      <c r="D4948" s="338"/>
      <c r="E4948" s="338"/>
      <c r="F4948" s="338"/>
      <c r="G4948" s="338"/>
      <c r="H4948" s="338"/>
      <c r="I4948" s="338"/>
      <c r="J4948" s="338"/>
      <c r="K4948" s="338"/>
      <c r="L4948" s="338"/>
      <c r="M4948" s="346"/>
    </row>
    <row r="4949" spans="2:13" ht="15" outlineLevel="1" x14ac:dyDescent="0.2">
      <c r="B4949" s="345"/>
      <c r="C4949" s="488"/>
      <c r="D4949" s="462" t="s">
        <v>1</v>
      </c>
      <c r="E4949" s="461" t="s">
        <v>2</v>
      </c>
      <c r="F4949" s="461" t="s">
        <v>3</v>
      </c>
      <c r="G4949" s="463" t="s">
        <v>1900</v>
      </c>
      <c r="H4949" s="463"/>
      <c r="I4949" s="464" t="s">
        <v>4</v>
      </c>
      <c r="J4949" s="462" t="s">
        <v>5</v>
      </c>
      <c r="K4949" s="462" t="s">
        <v>6</v>
      </c>
      <c r="L4949" s="462" t="s">
        <v>7</v>
      </c>
      <c r="M4949" s="346"/>
    </row>
    <row r="4950" spans="2:13" ht="51" outlineLevel="1" x14ac:dyDescent="0.2">
      <c r="B4950" s="345"/>
      <c r="C4950" s="489" t="s">
        <v>1901</v>
      </c>
      <c r="D4950" s="465" t="s">
        <v>2044</v>
      </c>
      <c r="E4950" s="443" t="s">
        <v>14</v>
      </c>
      <c r="F4950" s="443" t="s">
        <v>2045</v>
      </c>
      <c r="G4950" s="466" t="s">
        <v>1902</v>
      </c>
      <c r="H4950" s="466"/>
      <c r="I4950" s="332" t="s">
        <v>16</v>
      </c>
      <c r="J4950" s="333">
        <v>1</v>
      </c>
      <c r="K4950" s="334">
        <v>204.78</v>
      </c>
      <c r="L4950" s="334">
        <v>204.78</v>
      </c>
      <c r="M4950" s="346"/>
    </row>
    <row r="4951" spans="2:13" ht="51" outlineLevel="1" x14ac:dyDescent="0.2">
      <c r="B4951" s="345"/>
      <c r="C4951" s="490" t="s">
        <v>1903</v>
      </c>
      <c r="D4951" s="467" t="s">
        <v>2888</v>
      </c>
      <c r="E4951" s="442" t="s">
        <v>14</v>
      </c>
      <c r="F4951" s="442" t="s">
        <v>2889</v>
      </c>
      <c r="G4951" s="468" t="s">
        <v>1902</v>
      </c>
      <c r="H4951" s="468"/>
      <c r="I4951" s="335" t="s">
        <v>1050</v>
      </c>
      <c r="J4951" s="336">
        <v>1</v>
      </c>
      <c r="K4951" s="337">
        <v>51.36</v>
      </c>
      <c r="L4951" s="337">
        <v>51.36</v>
      </c>
      <c r="M4951" s="346"/>
    </row>
    <row r="4952" spans="2:13" ht="51" outlineLevel="1" x14ac:dyDescent="0.2">
      <c r="B4952" s="345"/>
      <c r="C4952" s="490" t="s">
        <v>1903</v>
      </c>
      <c r="D4952" s="467" t="s">
        <v>2890</v>
      </c>
      <c r="E4952" s="442" t="s">
        <v>14</v>
      </c>
      <c r="F4952" s="442" t="s">
        <v>2891</v>
      </c>
      <c r="G4952" s="468" t="s">
        <v>1902</v>
      </c>
      <c r="H4952" s="468"/>
      <c r="I4952" s="335" t="s">
        <v>1050</v>
      </c>
      <c r="J4952" s="336">
        <v>1</v>
      </c>
      <c r="K4952" s="337">
        <v>7.31</v>
      </c>
      <c r="L4952" s="337">
        <v>7.31</v>
      </c>
      <c r="M4952" s="346"/>
    </row>
    <row r="4953" spans="2:13" ht="51" outlineLevel="1" x14ac:dyDescent="0.2">
      <c r="B4953" s="345"/>
      <c r="C4953" s="490" t="s">
        <v>1903</v>
      </c>
      <c r="D4953" s="467" t="s">
        <v>2896</v>
      </c>
      <c r="E4953" s="442" t="s">
        <v>14</v>
      </c>
      <c r="F4953" s="442" t="s">
        <v>2897</v>
      </c>
      <c r="G4953" s="468" t="s">
        <v>1902</v>
      </c>
      <c r="H4953" s="468"/>
      <c r="I4953" s="335" t="s">
        <v>1050</v>
      </c>
      <c r="J4953" s="336">
        <v>1</v>
      </c>
      <c r="K4953" s="337">
        <v>32.15</v>
      </c>
      <c r="L4953" s="337">
        <v>32.15</v>
      </c>
      <c r="M4953" s="346"/>
    </row>
    <row r="4954" spans="2:13" ht="51" outlineLevel="1" x14ac:dyDescent="0.2">
      <c r="B4954" s="345"/>
      <c r="C4954" s="490" t="s">
        <v>1903</v>
      </c>
      <c r="D4954" s="467" t="s">
        <v>2898</v>
      </c>
      <c r="E4954" s="442" t="s">
        <v>14</v>
      </c>
      <c r="F4954" s="442" t="s">
        <v>2899</v>
      </c>
      <c r="G4954" s="468" t="s">
        <v>1902</v>
      </c>
      <c r="H4954" s="468"/>
      <c r="I4954" s="335" t="s">
        <v>1050</v>
      </c>
      <c r="J4954" s="336">
        <v>1</v>
      </c>
      <c r="K4954" s="337">
        <v>82.56</v>
      </c>
      <c r="L4954" s="337">
        <v>82.56</v>
      </c>
      <c r="M4954" s="346"/>
    </row>
    <row r="4955" spans="2:13" ht="51" outlineLevel="1" x14ac:dyDescent="0.2">
      <c r="B4955" s="345"/>
      <c r="C4955" s="490" t="s">
        <v>1903</v>
      </c>
      <c r="D4955" s="467" t="s">
        <v>2892</v>
      </c>
      <c r="E4955" s="442" t="s">
        <v>14</v>
      </c>
      <c r="F4955" s="442" t="s">
        <v>2893</v>
      </c>
      <c r="G4955" s="468" t="s">
        <v>1902</v>
      </c>
      <c r="H4955" s="468"/>
      <c r="I4955" s="335" t="s">
        <v>1050</v>
      </c>
      <c r="J4955" s="336">
        <v>1</v>
      </c>
      <c r="K4955" s="337">
        <v>9.24</v>
      </c>
      <c r="L4955" s="337">
        <v>9.24</v>
      </c>
      <c r="M4955" s="346"/>
    </row>
    <row r="4956" spans="2:13" ht="25.5" outlineLevel="1" x14ac:dyDescent="0.2">
      <c r="B4956" s="345"/>
      <c r="C4956" s="490" t="s">
        <v>1903</v>
      </c>
      <c r="D4956" s="467" t="s">
        <v>2894</v>
      </c>
      <c r="E4956" s="442" t="s">
        <v>14</v>
      </c>
      <c r="F4956" s="442" t="s">
        <v>2895</v>
      </c>
      <c r="G4956" s="468" t="s">
        <v>1916</v>
      </c>
      <c r="H4956" s="468"/>
      <c r="I4956" s="335" t="s">
        <v>1050</v>
      </c>
      <c r="J4956" s="336">
        <v>1</v>
      </c>
      <c r="K4956" s="337">
        <v>22.16</v>
      </c>
      <c r="L4956" s="337">
        <v>22.16</v>
      </c>
      <c r="M4956" s="346"/>
    </row>
    <row r="4957" spans="2:13" outlineLevel="1" x14ac:dyDescent="0.2">
      <c r="B4957" s="345"/>
      <c r="C4957" s="491"/>
      <c r="D4957" s="469"/>
      <c r="E4957" s="469"/>
      <c r="F4957" s="469"/>
      <c r="G4957" s="469" t="s">
        <v>1917</v>
      </c>
      <c r="H4957" s="470">
        <v>7.3427239000000002</v>
      </c>
      <c r="I4957" s="469" t="s">
        <v>1918</v>
      </c>
      <c r="J4957" s="470">
        <v>8.09</v>
      </c>
      <c r="K4957" s="469" t="s">
        <v>1919</v>
      </c>
      <c r="L4957" s="470">
        <v>15.43</v>
      </c>
      <c r="M4957" s="346"/>
    </row>
    <row r="4958" spans="2:13" ht="13.5" outlineLevel="1" thickBot="1" x14ac:dyDescent="0.25">
      <c r="B4958" s="345"/>
      <c r="C4958" s="491"/>
      <c r="D4958" s="469"/>
      <c r="E4958" s="469"/>
      <c r="F4958" s="469"/>
      <c r="G4958" s="469" t="s">
        <v>1920</v>
      </c>
      <c r="H4958" s="470">
        <v>45.52</v>
      </c>
      <c r="I4958" s="469"/>
      <c r="J4958" s="471" t="s">
        <v>1921</v>
      </c>
      <c r="K4958" s="471"/>
      <c r="L4958" s="470">
        <v>250.3</v>
      </c>
      <c r="M4958" s="346"/>
    </row>
    <row r="4959" spans="2:13" ht="13.5" outlineLevel="1" thickTop="1" x14ac:dyDescent="0.2">
      <c r="B4959" s="345"/>
      <c r="C4959" s="492"/>
      <c r="D4959" s="338"/>
      <c r="E4959" s="338"/>
      <c r="F4959" s="338"/>
      <c r="G4959" s="338"/>
      <c r="H4959" s="338"/>
      <c r="I4959" s="338"/>
      <c r="J4959" s="338"/>
      <c r="K4959" s="338"/>
      <c r="L4959" s="338"/>
      <c r="M4959" s="346"/>
    </row>
    <row r="4960" spans="2:13" ht="15" outlineLevel="1" x14ac:dyDescent="0.2">
      <c r="B4960" s="345"/>
      <c r="C4960" s="488"/>
      <c r="D4960" s="462" t="s">
        <v>1</v>
      </c>
      <c r="E4960" s="461" t="s">
        <v>2</v>
      </c>
      <c r="F4960" s="461" t="s">
        <v>3</v>
      </c>
      <c r="G4960" s="463" t="s">
        <v>1900</v>
      </c>
      <c r="H4960" s="463"/>
      <c r="I4960" s="464" t="s">
        <v>4</v>
      </c>
      <c r="J4960" s="462" t="s">
        <v>5</v>
      </c>
      <c r="K4960" s="462" t="s">
        <v>6</v>
      </c>
      <c r="L4960" s="462" t="s">
        <v>7</v>
      </c>
      <c r="M4960" s="346"/>
    </row>
    <row r="4961" spans="2:13" ht="51" outlineLevel="1" x14ac:dyDescent="0.2">
      <c r="B4961" s="345"/>
      <c r="C4961" s="489" t="s">
        <v>1901</v>
      </c>
      <c r="D4961" s="465" t="s">
        <v>2888</v>
      </c>
      <c r="E4961" s="443" t="s">
        <v>14</v>
      </c>
      <c r="F4961" s="443" t="s">
        <v>2889</v>
      </c>
      <c r="G4961" s="466" t="s">
        <v>1902</v>
      </c>
      <c r="H4961" s="466"/>
      <c r="I4961" s="332" t="s">
        <v>1050</v>
      </c>
      <c r="J4961" s="333">
        <v>1</v>
      </c>
      <c r="K4961" s="334">
        <v>51.36</v>
      </c>
      <c r="L4961" s="334">
        <v>51.36</v>
      </c>
      <c r="M4961" s="346"/>
    </row>
    <row r="4962" spans="2:13" ht="25.5" outlineLevel="1" x14ac:dyDescent="0.2">
      <c r="B4962" s="345"/>
      <c r="C4962" s="493" t="s">
        <v>1991</v>
      </c>
      <c r="D4962" s="472" t="s">
        <v>2900</v>
      </c>
      <c r="E4962" s="444" t="s">
        <v>14</v>
      </c>
      <c r="F4962" s="444" t="s">
        <v>1506</v>
      </c>
      <c r="G4962" s="473" t="s">
        <v>1994</v>
      </c>
      <c r="H4962" s="473"/>
      <c r="I4962" s="339" t="s">
        <v>29</v>
      </c>
      <c r="J4962" s="340">
        <v>4.0000000000000003E-5</v>
      </c>
      <c r="K4962" s="341">
        <v>1284071.96</v>
      </c>
      <c r="L4962" s="341">
        <v>51.36</v>
      </c>
      <c r="M4962" s="346"/>
    </row>
    <row r="4963" spans="2:13" outlineLevel="1" x14ac:dyDescent="0.2">
      <c r="B4963" s="345"/>
      <c r="C4963" s="491"/>
      <c r="D4963" s="469"/>
      <c r="E4963" s="469"/>
      <c r="F4963" s="469"/>
      <c r="G4963" s="469" t="s">
        <v>1917</v>
      </c>
      <c r="H4963" s="470">
        <v>0</v>
      </c>
      <c r="I4963" s="469" t="s">
        <v>1918</v>
      </c>
      <c r="J4963" s="470">
        <v>0</v>
      </c>
      <c r="K4963" s="469" t="s">
        <v>1919</v>
      </c>
      <c r="L4963" s="470">
        <v>0</v>
      </c>
      <c r="M4963" s="346"/>
    </row>
    <row r="4964" spans="2:13" ht="13.5" outlineLevel="1" thickBot="1" x14ac:dyDescent="0.25">
      <c r="B4964" s="345"/>
      <c r="C4964" s="491"/>
      <c r="D4964" s="469"/>
      <c r="E4964" s="469"/>
      <c r="F4964" s="469"/>
      <c r="G4964" s="469" t="s">
        <v>1920</v>
      </c>
      <c r="H4964" s="470">
        <v>11.41</v>
      </c>
      <c r="I4964" s="469"/>
      <c r="J4964" s="471" t="s">
        <v>1921</v>
      </c>
      <c r="K4964" s="471"/>
      <c r="L4964" s="470">
        <v>62.77</v>
      </c>
      <c r="M4964" s="346"/>
    </row>
    <row r="4965" spans="2:13" ht="13.5" outlineLevel="1" thickTop="1" x14ac:dyDescent="0.2">
      <c r="B4965" s="345"/>
      <c r="C4965" s="492"/>
      <c r="D4965" s="338"/>
      <c r="E4965" s="338"/>
      <c r="F4965" s="338"/>
      <c r="G4965" s="338"/>
      <c r="H4965" s="338"/>
      <c r="I4965" s="338"/>
      <c r="J4965" s="338"/>
      <c r="K4965" s="338"/>
      <c r="L4965" s="338"/>
      <c r="M4965" s="346"/>
    </row>
    <row r="4966" spans="2:13" ht="15" outlineLevel="1" x14ac:dyDescent="0.2">
      <c r="B4966" s="345"/>
      <c r="C4966" s="488"/>
      <c r="D4966" s="462" t="s">
        <v>1</v>
      </c>
      <c r="E4966" s="461" t="s">
        <v>2</v>
      </c>
      <c r="F4966" s="461" t="s">
        <v>3</v>
      </c>
      <c r="G4966" s="463" t="s">
        <v>1900</v>
      </c>
      <c r="H4966" s="463"/>
      <c r="I4966" s="464" t="s">
        <v>4</v>
      </c>
      <c r="J4966" s="462" t="s">
        <v>5</v>
      </c>
      <c r="K4966" s="462" t="s">
        <v>6</v>
      </c>
      <c r="L4966" s="462" t="s">
        <v>7</v>
      </c>
      <c r="M4966" s="346"/>
    </row>
    <row r="4967" spans="2:13" ht="51" outlineLevel="1" x14ac:dyDescent="0.2">
      <c r="B4967" s="345"/>
      <c r="C4967" s="489" t="s">
        <v>1901</v>
      </c>
      <c r="D4967" s="465" t="s">
        <v>2890</v>
      </c>
      <c r="E4967" s="443" t="s">
        <v>14</v>
      </c>
      <c r="F4967" s="443" t="s">
        <v>2891</v>
      </c>
      <c r="G4967" s="466" t="s">
        <v>1902</v>
      </c>
      <c r="H4967" s="466"/>
      <c r="I4967" s="332" t="s">
        <v>1050</v>
      </c>
      <c r="J4967" s="333">
        <v>1</v>
      </c>
      <c r="K4967" s="334">
        <v>7.31</v>
      </c>
      <c r="L4967" s="334">
        <v>7.31</v>
      </c>
      <c r="M4967" s="346"/>
    </row>
    <row r="4968" spans="2:13" ht="25.5" outlineLevel="1" x14ac:dyDescent="0.2">
      <c r="B4968" s="345"/>
      <c r="C4968" s="493" t="s">
        <v>1991</v>
      </c>
      <c r="D4968" s="472" t="s">
        <v>2900</v>
      </c>
      <c r="E4968" s="444" t="s">
        <v>14</v>
      </c>
      <c r="F4968" s="444" t="s">
        <v>1506</v>
      </c>
      <c r="G4968" s="473" t="s">
        <v>1994</v>
      </c>
      <c r="H4968" s="473"/>
      <c r="I4968" s="339" t="s">
        <v>29</v>
      </c>
      <c r="J4968" s="340">
        <v>5.6999999999999996E-6</v>
      </c>
      <c r="K4968" s="341">
        <v>1284071.96</v>
      </c>
      <c r="L4968" s="341">
        <v>7.31</v>
      </c>
      <c r="M4968" s="346"/>
    </row>
    <row r="4969" spans="2:13" outlineLevel="1" x14ac:dyDescent="0.2">
      <c r="B4969" s="345"/>
      <c r="C4969" s="491"/>
      <c r="D4969" s="469"/>
      <c r="E4969" s="469"/>
      <c r="F4969" s="469"/>
      <c r="G4969" s="469" t="s">
        <v>1917</v>
      </c>
      <c r="H4969" s="470">
        <v>0</v>
      </c>
      <c r="I4969" s="469" t="s">
        <v>1918</v>
      </c>
      <c r="J4969" s="470">
        <v>0</v>
      </c>
      <c r="K4969" s="469" t="s">
        <v>1919</v>
      </c>
      <c r="L4969" s="470">
        <v>0</v>
      </c>
      <c r="M4969" s="346"/>
    </row>
    <row r="4970" spans="2:13" ht="13.5" outlineLevel="1" thickBot="1" x14ac:dyDescent="0.25">
      <c r="B4970" s="345"/>
      <c r="C4970" s="491"/>
      <c r="D4970" s="469"/>
      <c r="E4970" s="469"/>
      <c r="F4970" s="469"/>
      <c r="G4970" s="469" t="s">
        <v>1920</v>
      </c>
      <c r="H4970" s="470">
        <v>1.62</v>
      </c>
      <c r="I4970" s="469"/>
      <c r="J4970" s="471" t="s">
        <v>1921</v>
      </c>
      <c r="K4970" s="471"/>
      <c r="L4970" s="470">
        <v>8.93</v>
      </c>
      <c r="M4970" s="346"/>
    </row>
    <row r="4971" spans="2:13" ht="13.5" outlineLevel="1" thickTop="1" x14ac:dyDescent="0.2">
      <c r="B4971" s="345"/>
      <c r="C4971" s="492"/>
      <c r="D4971" s="338"/>
      <c r="E4971" s="338"/>
      <c r="F4971" s="338"/>
      <c r="G4971" s="338"/>
      <c r="H4971" s="338"/>
      <c r="I4971" s="338"/>
      <c r="J4971" s="338"/>
      <c r="K4971" s="338"/>
      <c r="L4971" s="338"/>
      <c r="M4971" s="346"/>
    </row>
    <row r="4972" spans="2:13" ht="15" outlineLevel="1" x14ac:dyDescent="0.2">
      <c r="B4972" s="345"/>
      <c r="C4972" s="488"/>
      <c r="D4972" s="462" t="s">
        <v>1</v>
      </c>
      <c r="E4972" s="461" t="s">
        <v>2</v>
      </c>
      <c r="F4972" s="461" t="s">
        <v>3</v>
      </c>
      <c r="G4972" s="463" t="s">
        <v>1900</v>
      </c>
      <c r="H4972" s="463"/>
      <c r="I4972" s="464" t="s">
        <v>4</v>
      </c>
      <c r="J4972" s="462" t="s">
        <v>5</v>
      </c>
      <c r="K4972" s="462" t="s">
        <v>6</v>
      </c>
      <c r="L4972" s="462" t="s">
        <v>7</v>
      </c>
      <c r="M4972" s="346"/>
    </row>
    <row r="4973" spans="2:13" ht="51" outlineLevel="1" x14ac:dyDescent="0.2">
      <c r="B4973" s="345"/>
      <c r="C4973" s="489" t="s">
        <v>1901</v>
      </c>
      <c r="D4973" s="465" t="s">
        <v>2892</v>
      </c>
      <c r="E4973" s="443" t="s">
        <v>14</v>
      </c>
      <c r="F4973" s="443" t="s">
        <v>2893</v>
      </c>
      <c r="G4973" s="466" t="s">
        <v>1902</v>
      </c>
      <c r="H4973" s="466"/>
      <c r="I4973" s="332" t="s">
        <v>1050</v>
      </c>
      <c r="J4973" s="333">
        <v>1</v>
      </c>
      <c r="K4973" s="334">
        <v>9.24</v>
      </c>
      <c r="L4973" s="334">
        <v>9.24</v>
      </c>
      <c r="M4973" s="346"/>
    </row>
    <row r="4974" spans="2:13" ht="25.5" outlineLevel="1" x14ac:dyDescent="0.2">
      <c r="B4974" s="345"/>
      <c r="C4974" s="493" t="s">
        <v>1991</v>
      </c>
      <c r="D4974" s="472" t="s">
        <v>2900</v>
      </c>
      <c r="E4974" s="444" t="s">
        <v>14</v>
      </c>
      <c r="F4974" s="444" t="s">
        <v>1506</v>
      </c>
      <c r="G4974" s="473" t="s">
        <v>1994</v>
      </c>
      <c r="H4974" s="473"/>
      <c r="I4974" s="339" t="s">
        <v>29</v>
      </c>
      <c r="J4974" s="340">
        <v>7.1999999999999997E-6</v>
      </c>
      <c r="K4974" s="341">
        <v>1284071.96</v>
      </c>
      <c r="L4974" s="341">
        <v>9.24</v>
      </c>
      <c r="M4974" s="346"/>
    </row>
    <row r="4975" spans="2:13" outlineLevel="1" x14ac:dyDescent="0.2">
      <c r="B4975" s="345"/>
      <c r="C4975" s="491"/>
      <c r="D4975" s="469"/>
      <c r="E4975" s="469"/>
      <c r="F4975" s="469"/>
      <c r="G4975" s="469" t="s">
        <v>1917</v>
      </c>
      <c r="H4975" s="470">
        <v>0</v>
      </c>
      <c r="I4975" s="469" t="s">
        <v>1918</v>
      </c>
      <c r="J4975" s="470">
        <v>0</v>
      </c>
      <c r="K4975" s="469" t="s">
        <v>1919</v>
      </c>
      <c r="L4975" s="470">
        <v>0</v>
      </c>
      <c r="M4975" s="346"/>
    </row>
    <row r="4976" spans="2:13" ht="13.5" outlineLevel="1" thickBot="1" x14ac:dyDescent="0.25">
      <c r="B4976" s="345"/>
      <c r="C4976" s="491"/>
      <c r="D4976" s="469"/>
      <c r="E4976" s="469"/>
      <c r="F4976" s="469"/>
      <c r="G4976" s="469" t="s">
        <v>1920</v>
      </c>
      <c r="H4976" s="470">
        <v>2.0499999999999998</v>
      </c>
      <c r="I4976" s="469"/>
      <c r="J4976" s="471" t="s">
        <v>1921</v>
      </c>
      <c r="K4976" s="471"/>
      <c r="L4976" s="470">
        <v>11.29</v>
      </c>
      <c r="M4976" s="346"/>
    </row>
    <row r="4977" spans="2:13" ht="13.5" outlineLevel="1" thickTop="1" x14ac:dyDescent="0.2">
      <c r="B4977" s="345"/>
      <c r="C4977" s="492"/>
      <c r="D4977" s="338"/>
      <c r="E4977" s="338"/>
      <c r="F4977" s="338"/>
      <c r="G4977" s="338"/>
      <c r="H4977" s="338"/>
      <c r="I4977" s="338"/>
      <c r="J4977" s="338"/>
      <c r="K4977" s="338"/>
      <c r="L4977" s="338"/>
      <c r="M4977" s="346"/>
    </row>
    <row r="4978" spans="2:13" ht="15" outlineLevel="1" x14ac:dyDescent="0.2">
      <c r="B4978" s="345"/>
      <c r="C4978" s="488"/>
      <c r="D4978" s="462" t="s">
        <v>1</v>
      </c>
      <c r="E4978" s="461" t="s">
        <v>2</v>
      </c>
      <c r="F4978" s="461" t="s">
        <v>3</v>
      </c>
      <c r="G4978" s="463" t="s">
        <v>1900</v>
      </c>
      <c r="H4978" s="463"/>
      <c r="I4978" s="464" t="s">
        <v>4</v>
      </c>
      <c r="J4978" s="462" t="s">
        <v>5</v>
      </c>
      <c r="K4978" s="462" t="s">
        <v>6</v>
      </c>
      <c r="L4978" s="462" t="s">
        <v>7</v>
      </c>
      <c r="M4978" s="346"/>
    </row>
    <row r="4979" spans="2:13" ht="51" outlineLevel="1" x14ac:dyDescent="0.2">
      <c r="B4979" s="345"/>
      <c r="C4979" s="489" t="s">
        <v>1901</v>
      </c>
      <c r="D4979" s="465" t="s">
        <v>2898</v>
      </c>
      <c r="E4979" s="443" t="s">
        <v>14</v>
      </c>
      <c r="F4979" s="443" t="s">
        <v>2899</v>
      </c>
      <c r="G4979" s="466" t="s">
        <v>1902</v>
      </c>
      <c r="H4979" s="466"/>
      <c r="I4979" s="332" t="s">
        <v>1050</v>
      </c>
      <c r="J4979" s="333">
        <v>1</v>
      </c>
      <c r="K4979" s="334">
        <v>82.56</v>
      </c>
      <c r="L4979" s="334">
        <v>82.56</v>
      </c>
      <c r="M4979" s="346"/>
    </row>
    <row r="4980" spans="2:13" ht="25.5" outlineLevel="1" x14ac:dyDescent="0.2">
      <c r="B4980" s="345"/>
      <c r="C4980" s="493" t="s">
        <v>1991</v>
      </c>
      <c r="D4980" s="472" t="s">
        <v>2900</v>
      </c>
      <c r="E4980" s="444" t="s">
        <v>14</v>
      </c>
      <c r="F4980" s="444" t="s">
        <v>1506</v>
      </c>
      <c r="G4980" s="473" t="s">
        <v>1994</v>
      </c>
      <c r="H4980" s="473"/>
      <c r="I4980" s="339" t="s">
        <v>29</v>
      </c>
      <c r="J4980" s="340">
        <v>6.4300000000000004E-5</v>
      </c>
      <c r="K4980" s="341">
        <v>1284071.96</v>
      </c>
      <c r="L4980" s="341">
        <v>82.56</v>
      </c>
      <c r="M4980" s="346"/>
    </row>
    <row r="4981" spans="2:13" outlineLevel="1" x14ac:dyDescent="0.2">
      <c r="B4981" s="345"/>
      <c r="C4981" s="491"/>
      <c r="D4981" s="469"/>
      <c r="E4981" s="469"/>
      <c r="F4981" s="469"/>
      <c r="G4981" s="469" t="s">
        <v>1917</v>
      </c>
      <c r="H4981" s="470">
        <v>0</v>
      </c>
      <c r="I4981" s="469" t="s">
        <v>1918</v>
      </c>
      <c r="J4981" s="470">
        <v>0</v>
      </c>
      <c r="K4981" s="469" t="s">
        <v>1919</v>
      </c>
      <c r="L4981" s="470">
        <v>0</v>
      </c>
      <c r="M4981" s="346"/>
    </row>
    <row r="4982" spans="2:13" ht="13.5" outlineLevel="1" thickBot="1" x14ac:dyDescent="0.25">
      <c r="B4982" s="345"/>
      <c r="C4982" s="491"/>
      <c r="D4982" s="469"/>
      <c r="E4982" s="469"/>
      <c r="F4982" s="469"/>
      <c r="G4982" s="469" t="s">
        <v>1920</v>
      </c>
      <c r="H4982" s="470">
        <v>18.350000000000001</v>
      </c>
      <c r="I4982" s="469"/>
      <c r="J4982" s="471" t="s">
        <v>1921</v>
      </c>
      <c r="K4982" s="471"/>
      <c r="L4982" s="470">
        <v>100.91</v>
      </c>
      <c r="M4982" s="346"/>
    </row>
    <row r="4983" spans="2:13" ht="13.5" outlineLevel="1" thickTop="1" x14ac:dyDescent="0.2">
      <c r="B4983" s="345"/>
      <c r="C4983" s="492"/>
      <c r="D4983" s="338"/>
      <c r="E4983" s="338"/>
      <c r="F4983" s="338"/>
      <c r="G4983" s="338"/>
      <c r="H4983" s="338"/>
      <c r="I4983" s="338"/>
      <c r="J4983" s="338"/>
      <c r="K4983" s="338"/>
      <c r="L4983" s="338"/>
      <c r="M4983" s="346"/>
    </row>
    <row r="4984" spans="2:13" ht="15" outlineLevel="1" x14ac:dyDescent="0.2">
      <c r="B4984" s="345"/>
      <c r="C4984" s="488"/>
      <c r="D4984" s="462" t="s">
        <v>1</v>
      </c>
      <c r="E4984" s="461" t="s">
        <v>2</v>
      </c>
      <c r="F4984" s="461" t="s">
        <v>3</v>
      </c>
      <c r="G4984" s="463" t="s">
        <v>1900</v>
      </c>
      <c r="H4984" s="463"/>
      <c r="I4984" s="464" t="s">
        <v>4</v>
      </c>
      <c r="J4984" s="462" t="s">
        <v>5</v>
      </c>
      <c r="K4984" s="462" t="s">
        <v>6</v>
      </c>
      <c r="L4984" s="462" t="s">
        <v>7</v>
      </c>
      <c r="M4984" s="346"/>
    </row>
    <row r="4985" spans="2:13" ht="51" outlineLevel="1" x14ac:dyDescent="0.2">
      <c r="B4985" s="345"/>
      <c r="C4985" s="489" t="s">
        <v>1901</v>
      </c>
      <c r="D4985" s="465" t="s">
        <v>2896</v>
      </c>
      <c r="E4985" s="443" t="s">
        <v>14</v>
      </c>
      <c r="F4985" s="443" t="s">
        <v>2897</v>
      </c>
      <c r="G4985" s="466" t="s">
        <v>1902</v>
      </c>
      <c r="H4985" s="466"/>
      <c r="I4985" s="332" t="s">
        <v>1050</v>
      </c>
      <c r="J4985" s="333">
        <v>1</v>
      </c>
      <c r="K4985" s="334">
        <v>32.15</v>
      </c>
      <c r="L4985" s="334">
        <v>32.15</v>
      </c>
      <c r="M4985" s="346"/>
    </row>
    <row r="4986" spans="2:13" outlineLevel="1" x14ac:dyDescent="0.2">
      <c r="B4986" s="345"/>
      <c r="C4986" s="493" t="s">
        <v>1991</v>
      </c>
      <c r="D4986" s="472" t="s">
        <v>2716</v>
      </c>
      <c r="E4986" s="444" t="s">
        <v>14</v>
      </c>
      <c r="F4986" s="444" t="s">
        <v>1241</v>
      </c>
      <c r="G4986" s="473" t="s">
        <v>1993</v>
      </c>
      <c r="H4986" s="473"/>
      <c r="I4986" s="339" t="s">
        <v>1892</v>
      </c>
      <c r="J4986" s="340">
        <v>4.8499999999999996</v>
      </c>
      <c r="K4986" s="341">
        <v>6.63</v>
      </c>
      <c r="L4986" s="341">
        <v>32.15</v>
      </c>
      <c r="M4986" s="346"/>
    </row>
    <row r="4987" spans="2:13" outlineLevel="1" x14ac:dyDescent="0.2">
      <c r="B4987" s="345"/>
      <c r="C4987" s="491"/>
      <c r="D4987" s="469"/>
      <c r="E4987" s="469"/>
      <c r="F4987" s="469"/>
      <c r="G4987" s="469" t="s">
        <v>1917</v>
      </c>
      <c r="H4987" s="470">
        <v>0</v>
      </c>
      <c r="I4987" s="469" t="s">
        <v>1918</v>
      </c>
      <c r="J4987" s="470">
        <v>0</v>
      </c>
      <c r="K4987" s="469" t="s">
        <v>1919</v>
      </c>
      <c r="L4987" s="470">
        <v>0</v>
      </c>
      <c r="M4987" s="346"/>
    </row>
    <row r="4988" spans="2:13" ht="13.5" outlineLevel="1" thickBot="1" x14ac:dyDescent="0.25">
      <c r="B4988" s="345"/>
      <c r="C4988" s="491"/>
      <c r="D4988" s="469"/>
      <c r="E4988" s="469"/>
      <c r="F4988" s="469"/>
      <c r="G4988" s="469" t="s">
        <v>1920</v>
      </c>
      <c r="H4988" s="470">
        <v>7.14</v>
      </c>
      <c r="I4988" s="469"/>
      <c r="J4988" s="471" t="s">
        <v>1921</v>
      </c>
      <c r="K4988" s="471"/>
      <c r="L4988" s="470">
        <v>39.29</v>
      </c>
      <c r="M4988" s="346"/>
    </row>
    <row r="4989" spans="2:13" ht="13.5" outlineLevel="1" thickTop="1" x14ac:dyDescent="0.2">
      <c r="B4989" s="345"/>
      <c r="C4989" s="492"/>
      <c r="D4989" s="338"/>
      <c r="E4989" s="338"/>
      <c r="F4989" s="338"/>
      <c r="G4989" s="338"/>
      <c r="H4989" s="338"/>
      <c r="I4989" s="338"/>
      <c r="J4989" s="338"/>
      <c r="K4989" s="338"/>
      <c r="L4989" s="338"/>
      <c r="M4989" s="346"/>
    </row>
    <row r="4990" spans="2:13" ht="15" outlineLevel="1" x14ac:dyDescent="0.2">
      <c r="B4990" s="345"/>
      <c r="C4990" s="488"/>
      <c r="D4990" s="462" t="s">
        <v>1</v>
      </c>
      <c r="E4990" s="461" t="s">
        <v>2</v>
      </c>
      <c r="F4990" s="461" t="s">
        <v>3</v>
      </c>
      <c r="G4990" s="463" t="s">
        <v>1900</v>
      </c>
      <c r="H4990" s="463"/>
      <c r="I4990" s="464" t="s">
        <v>4</v>
      </c>
      <c r="J4990" s="462" t="s">
        <v>5</v>
      </c>
      <c r="K4990" s="462" t="s">
        <v>6</v>
      </c>
      <c r="L4990" s="462" t="s">
        <v>7</v>
      </c>
      <c r="M4990" s="346"/>
    </row>
    <row r="4991" spans="2:13" ht="51" outlineLevel="1" x14ac:dyDescent="0.2">
      <c r="B4991" s="345"/>
      <c r="C4991" s="489" t="s">
        <v>1901</v>
      </c>
      <c r="D4991" s="465" t="s">
        <v>2085</v>
      </c>
      <c r="E4991" s="443" t="s">
        <v>14</v>
      </c>
      <c r="F4991" s="443" t="s">
        <v>2086</v>
      </c>
      <c r="G4991" s="466" t="s">
        <v>1902</v>
      </c>
      <c r="H4991" s="466"/>
      <c r="I4991" s="332" t="s">
        <v>2026</v>
      </c>
      <c r="J4991" s="333">
        <v>1</v>
      </c>
      <c r="K4991" s="334">
        <v>152.77000000000001</v>
      </c>
      <c r="L4991" s="334">
        <v>152.77000000000001</v>
      </c>
      <c r="M4991" s="346"/>
    </row>
    <row r="4992" spans="2:13" ht="51" outlineLevel="1" x14ac:dyDescent="0.2">
      <c r="B4992" s="345"/>
      <c r="C4992" s="490" t="s">
        <v>1903</v>
      </c>
      <c r="D4992" s="467" t="s">
        <v>2901</v>
      </c>
      <c r="E4992" s="442" t="s">
        <v>14</v>
      </c>
      <c r="F4992" s="442" t="s">
        <v>2902</v>
      </c>
      <c r="G4992" s="468" t="s">
        <v>1902</v>
      </c>
      <c r="H4992" s="468"/>
      <c r="I4992" s="335" t="s">
        <v>1050</v>
      </c>
      <c r="J4992" s="336">
        <v>1</v>
      </c>
      <c r="K4992" s="337">
        <v>17.77</v>
      </c>
      <c r="L4992" s="337">
        <v>17.77</v>
      </c>
      <c r="M4992" s="346"/>
    </row>
    <row r="4993" spans="2:13" ht="51" outlineLevel="1" x14ac:dyDescent="0.2">
      <c r="B4993" s="345"/>
      <c r="C4993" s="490" t="s">
        <v>1903</v>
      </c>
      <c r="D4993" s="467" t="s">
        <v>2903</v>
      </c>
      <c r="E4993" s="442" t="s">
        <v>14</v>
      </c>
      <c r="F4993" s="442" t="s">
        <v>2904</v>
      </c>
      <c r="G4993" s="468" t="s">
        <v>1902</v>
      </c>
      <c r="H4993" s="468"/>
      <c r="I4993" s="335" t="s">
        <v>1050</v>
      </c>
      <c r="J4993" s="336">
        <v>1</v>
      </c>
      <c r="K4993" s="337">
        <v>14.07</v>
      </c>
      <c r="L4993" s="337">
        <v>14.07</v>
      </c>
      <c r="M4993" s="346"/>
    </row>
    <row r="4994" spans="2:13" ht="51" outlineLevel="1" x14ac:dyDescent="0.2">
      <c r="B4994" s="345"/>
      <c r="C4994" s="490" t="s">
        <v>1903</v>
      </c>
      <c r="D4994" s="467" t="s">
        <v>2905</v>
      </c>
      <c r="E4994" s="442" t="s">
        <v>14</v>
      </c>
      <c r="F4994" s="442" t="s">
        <v>2906</v>
      </c>
      <c r="G4994" s="468" t="s">
        <v>1902</v>
      </c>
      <c r="H4994" s="468"/>
      <c r="I4994" s="335" t="s">
        <v>1050</v>
      </c>
      <c r="J4994" s="336">
        <v>1</v>
      </c>
      <c r="K4994" s="337">
        <v>98.77</v>
      </c>
      <c r="L4994" s="337">
        <v>98.77</v>
      </c>
      <c r="M4994" s="346"/>
    </row>
    <row r="4995" spans="2:13" ht="25.5" outlineLevel="1" x14ac:dyDescent="0.2">
      <c r="B4995" s="345"/>
      <c r="C4995" s="490" t="s">
        <v>1903</v>
      </c>
      <c r="D4995" s="467" t="s">
        <v>2894</v>
      </c>
      <c r="E4995" s="442" t="s">
        <v>14</v>
      </c>
      <c r="F4995" s="442" t="s">
        <v>2895</v>
      </c>
      <c r="G4995" s="468" t="s">
        <v>1916</v>
      </c>
      <c r="H4995" s="468"/>
      <c r="I4995" s="335" t="s">
        <v>1050</v>
      </c>
      <c r="J4995" s="336">
        <v>1</v>
      </c>
      <c r="K4995" s="337">
        <v>22.16</v>
      </c>
      <c r="L4995" s="337">
        <v>22.16</v>
      </c>
      <c r="M4995" s="346"/>
    </row>
    <row r="4996" spans="2:13" outlineLevel="1" x14ac:dyDescent="0.2">
      <c r="B4996" s="345"/>
      <c r="C4996" s="491"/>
      <c r="D4996" s="469"/>
      <c r="E4996" s="469"/>
      <c r="F4996" s="469"/>
      <c r="G4996" s="469" t="s">
        <v>1917</v>
      </c>
      <c r="H4996" s="470">
        <v>7.3427239000000002</v>
      </c>
      <c r="I4996" s="469" t="s">
        <v>1918</v>
      </c>
      <c r="J4996" s="470">
        <v>8.09</v>
      </c>
      <c r="K4996" s="469" t="s">
        <v>1919</v>
      </c>
      <c r="L4996" s="470">
        <v>15.43</v>
      </c>
      <c r="M4996" s="346"/>
    </row>
    <row r="4997" spans="2:13" ht="13.5" outlineLevel="1" thickBot="1" x14ac:dyDescent="0.25">
      <c r="B4997" s="345"/>
      <c r="C4997" s="491"/>
      <c r="D4997" s="469"/>
      <c r="E4997" s="469"/>
      <c r="F4997" s="469"/>
      <c r="G4997" s="469" t="s">
        <v>1920</v>
      </c>
      <c r="H4997" s="470">
        <v>33.96</v>
      </c>
      <c r="I4997" s="469"/>
      <c r="J4997" s="471" t="s">
        <v>1921</v>
      </c>
      <c r="K4997" s="471"/>
      <c r="L4997" s="470">
        <v>186.73</v>
      </c>
      <c r="M4997" s="346"/>
    </row>
    <row r="4998" spans="2:13" ht="13.5" outlineLevel="1" thickTop="1" x14ac:dyDescent="0.2">
      <c r="B4998" s="345"/>
      <c r="C4998" s="492"/>
      <c r="D4998" s="338"/>
      <c r="E4998" s="338"/>
      <c r="F4998" s="338"/>
      <c r="G4998" s="338"/>
      <c r="H4998" s="338"/>
      <c r="I4998" s="338"/>
      <c r="J4998" s="338"/>
      <c r="K4998" s="338"/>
      <c r="L4998" s="338"/>
      <c r="M4998" s="346"/>
    </row>
    <row r="4999" spans="2:13" ht="15" outlineLevel="1" x14ac:dyDescent="0.2">
      <c r="B4999" s="345"/>
      <c r="C4999" s="488"/>
      <c r="D4999" s="462" t="s">
        <v>1</v>
      </c>
      <c r="E4999" s="461" t="s">
        <v>2</v>
      </c>
      <c r="F4999" s="461" t="s">
        <v>3</v>
      </c>
      <c r="G4999" s="463" t="s">
        <v>1900</v>
      </c>
      <c r="H4999" s="463"/>
      <c r="I4999" s="464" t="s">
        <v>4</v>
      </c>
      <c r="J4999" s="462" t="s">
        <v>5</v>
      </c>
      <c r="K4999" s="462" t="s">
        <v>6</v>
      </c>
      <c r="L4999" s="462" t="s">
        <v>7</v>
      </c>
      <c r="M4999" s="346"/>
    </row>
    <row r="5000" spans="2:13" ht="51" outlineLevel="1" x14ac:dyDescent="0.2">
      <c r="B5000" s="345"/>
      <c r="C5000" s="489" t="s">
        <v>1901</v>
      </c>
      <c r="D5000" s="465" t="s">
        <v>2083</v>
      </c>
      <c r="E5000" s="443" t="s">
        <v>14</v>
      </c>
      <c r="F5000" s="443" t="s">
        <v>2084</v>
      </c>
      <c r="G5000" s="466" t="s">
        <v>1902</v>
      </c>
      <c r="H5000" s="466"/>
      <c r="I5000" s="332" t="s">
        <v>16</v>
      </c>
      <c r="J5000" s="333">
        <v>1</v>
      </c>
      <c r="K5000" s="334">
        <v>320.26</v>
      </c>
      <c r="L5000" s="334">
        <v>320.26</v>
      </c>
      <c r="M5000" s="346"/>
    </row>
    <row r="5001" spans="2:13" ht="51" outlineLevel="1" x14ac:dyDescent="0.2">
      <c r="B5001" s="345"/>
      <c r="C5001" s="490" t="s">
        <v>1903</v>
      </c>
      <c r="D5001" s="467" t="s">
        <v>2901</v>
      </c>
      <c r="E5001" s="442" t="s">
        <v>14</v>
      </c>
      <c r="F5001" s="442" t="s">
        <v>2902</v>
      </c>
      <c r="G5001" s="468" t="s">
        <v>1902</v>
      </c>
      <c r="H5001" s="468"/>
      <c r="I5001" s="335" t="s">
        <v>1050</v>
      </c>
      <c r="J5001" s="336">
        <v>1</v>
      </c>
      <c r="K5001" s="337">
        <v>17.77</v>
      </c>
      <c r="L5001" s="337">
        <v>17.77</v>
      </c>
      <c r="M5001" s="346"/>
    </row>
    <row r="5002" spans="2:13" ht="51" outlineLevel="1" x14ac:dyDescent="0.2">
      <c r="B5002" s="345"/>
      <c r="C5002" s="490" t="s">
        <v>1903</v>
      </c>
      <c r="D5002" s="467" t="s">
        <v>2907</v>
      </c>
      <c r="E5002" s="442" t="s">
        <v>14</v>
      </c>
      <c r="F5002" s="442" t="s">
        <v>2908</v>
      </c>
      <c r="G5002" s="468" t="s">
        <v>1902</v>
      </c>
      <c r="H5002" s="468"/>
      <c r="I5002" s="335" t="s">
        <v>1050</v>
      </c>
      <c r="J5002" s="336">
        <v>1</v>
      </c>
      <c r="K5002" s="337">
        <v>158.78</v>
      </c>
      <c r="L5002" s="337">
        <v>158.78</v>
      </c>
      <c r="M5002" s="346"/>
    </row>
    <row r="5003" spans="2:13" ht="51" outlineLevel="1" x14ac:dyDescent="0.2">
      <c r="B5003" s="345"/>
      <c r="C5003" s="490" t="s">
        <v>1903</v>
      </c>
      <c r="D5003" s="467" t="s">
        <v>2903</v>
      </c>
      <c r="E5003" s="442" t="s">
        <v>14</v>
      </c>
      <c r="F5003" s="442" t="s">
        <v>2904</v>
      </c>
      <c r="G5003" s="468" t="s">
        <v>1902</v>
      </c>
      <c r="H5003" s="468"/>
      <c r="I5003" s="335" t="s">
        <v>1050</v>
      </c>
      <c r="J5003" s="336">
        <v>1</v>
      </c>
      <c r="K5003" s="337">
        <v>14.07</v>
      </c>
      <c r="L5003" s="337">
        <v>14.07</v>
      </c>
      <c r="M5003" s="346"/>
    </row>
    <row r="5004" spans="2:13" ht="51" outlineLevel="1" x14ac:dyDescent="0.2">
      <c r="B5004" s="345"/>
      <c r="C5004" s="490" t="s">
        <v>1903</v>
      </c>
      <c r="D5004" s="467" t="s">
        <v>2905</v>
      </c>
      <c r="E5004" s="442" t="s">
        <v>14</v>
      </c>
      <c r="F5004" s="442" t="s">
        <v>2906</v>
      </c>
      <c r="G5004" s="468" t="s">
        <v>1902</v>
      </c>
      <c r="H5004" s="468"/>
      <c r="I5004" s="335" t="s">
        <v>1050</v>
      </c>
      <c r="J5004" s="336">
        <v>1</v>
      </c>
      <c r="K5004" s="337">
        <v>98.77</v>
      </c>
      <c r="L5004" s="337">
        <v>98.77</v>
      </c>
      <c r="M5004" s="346"/>
    </row>
    <row r="5005" spans="2:13" ht="51" outlineLevel="1" x14ac:dyDescent="0.2">
      <c r="B5005" s="345"/>
      <c r="C5005" s="490" t="s">
        <v>1903</v>
      </c>
      <c r="D5005" s="467" t="s">
        <v>2909</v>
      </c>
      <c r="E5005" s="442" t="s">
        <v>14</v>
      </c>
      <c r="F5005" s="442" t="s">
        <v>2910</v>
      </c>
      <c r="G5005" s="468" t="s">
        <v>1902</v>
      </c>
      <c r="H5005" s="468"/>
      <c r="I5005" s="335" t="s">
        <v>1050</v>
      </c>
      <c r="J5005" s="336">
        <v>1</v>
      </c>
      <c r="K5005" s="337">
        <v>8.7100000000000009</v>
      </c>
      <c r="L5005" s="337">
        <v>8.7100000000000009</v>
      </c>
      <c r="M5005" s="346"/>
    </row>
    <row r="5006" spans="2:13" ht="25.5" outlineLevel="1" x14ac:dyDescent="0.2">
      <c r="B5006" s="345"/>
      <c r="C5006" s="490" t="s">
        <v>1903</v>
      </c>
      <c r="D5006" s="467" t="s">
        <v>2894</v>
      </c>
      <c r="E5006" s="442" t="s">
        <v>14</v>
      </c>
      <c r="F5006" s="442" t="s">
        <v>2895</v>
      </c>
      <c r="G5006" s="468" t="s">
        <v>1916</v>
      </c>
      <c r="H5006" s="468"/>
      <c r="I5006" s="335" t="s">
        <v>1050</v>
      </c>
      <c r="J5006" s="336">
        <v>1</v>
      </c>
      <c r="K5006" s="337">
        <v>22.16</v>
      </c>
      <c r="L5006" s="337">
        <v>22.16</v>
      </c>
      <c r="M5006" s="346"/>
    </row>
    <row r="5007" spans="2:13" outlineLevel="1" x14ac:dyDescent="0.2">
      <c r="B5007" s="345"/>
      <c r="C5007" s="491"/>
      <c r="D5007" s="469"/>
      <c r="E5007" s="469"/>
      <c r="F5007" s="469"/>
      <c r="G5007" s="469" t="s">
        <v>1917</v>
      </c>
      <c r="H5007" s="470">
        <v>7.3427239000000002</v>
      </c>
      <c r="I5007" s="469" t="s">
        <v>1918</v>
      </c>
      <c r="J5007" s="470">
        <v>8.09</v>
      </c>
      <c r="K5007" s="469" t="s">
        <v>1919</v>
      </c>
      <c r="L5007" s="470">
        <v>15.43</v>
      </c>
      <c r="M5007" s="346"/>
    </row>
    <row r="5008" spans="2:13" ht="13.5" outlineLevel="1" thickBot="1" x14ac:dyDescent="0.25">
      <c r="B5008" s="345"/>
      <c r="C5008" s="491"/>
      <c r="D5008" s="469"/>
      <c r="E5008" s="469"/>
      <c r="F5008" s="469"/>
      <c r="G5008" s="469" t="s">
        <v>1920</v>
      </c>
      <c r="H5008" s="470">
        <v>71.19</v>
      </c>
      <c r="I5008" s="469"/>
      <c r="J5008" s="471" t="s">
        <v>1921</v>
      </c>
      <c r="K5008" s="471"/>
      <c r="L5008" s="470">
        <v>391.45</v>
      </c>
      <c r="M5008" s="346"/>
    </row>
    <row r="5009" spans="2:13" ht="13.5" outlineLevel="1" thickTop="1" x14ac:dyDescent="0.2">
      <c r="B5009" s="345"/>
      <c r="C5009" s="492"/>
      <c r="D5009" s="338"/>
      <c r="E5009" s="338"/>
      <c r="F5009" s="338"/>
      <c r="G5009" s="338"/>
      <c r="H5009" s="338"/>
      <c r="I5009" s="338"/>
      <c r="J5009" s="338"/>
      <c r="K5009" s="338"/>
      <c r="L5009" s="338"/>
      <c r="M5009" s="346"/>
    </row>
    <row r="5010" spans="2:13" ht="15" outlineLevel="1" x14ac:dyDescent="0.2">
      <c r="B5010" s="345"/>
      <c r="C5010" s="488"/>
      <c r="D5010" s="462" t="s">
        <v>1</v>
      </c>
      <c r="E5010" s="461" t="s">
        <v>2</v>
      </c>
      <c r="F5010" s="461" t="s">
        <v>3</v>
      </c>
      <c r="G5010" s="463" t="s">
        <v>1900</v>
      </c>
      <c r="H5010" s="463"/>
      <c r="I5010" s="464" t="s">
        <v>4</v>
      </c>
      <c r="J5010" s="462" t="s">
        <v>5</v>
      </c>
      <c r="K5010" s="462" t="s">
        <v>6</v>
      </c>
      <c r="L5010" s="462" t="s">
        <v>7</v>
      </c>
      <c r="M5010" s="346"/>
    </row>
    <row r="5011" spans="2:13" ht="51" outlineLevel="1" x14ac:dyDescent="0.2">
      <c r="B5011" s="345"/>
      <c r="C5011" s="489" t="s">
        <v>1901</v>
      </c>
      <c r="D5011" s="465" t="s">
        <v>2905</v>
      </c>
      <c r="E5011" s="443" t="s">
        <v>14</v>
      </c>
      <c r="F5011" s="443" t="s">
        <v>2906</v>
      </c>
      <c r="G5011" s="466" t="s">
        <v>1902</v>
      </c>
      <c r="H5011" s="466"/>
      <c r="I5011" s="332" t="s">
        <v>1050</v>
      </c>
      <c r="J5011" s="333">
        <v>1</v>
      </c>
      <c r="K5011" s="334">
        <v>98.77</v>
      </c>
      <c r="L5011" s="334">
        <v>98.77</v>
      </c>
      <c r="M5011" s="346"/>
    </row>
    <row r="5012" spans="2:13" ht="25.5" outlineLevel="1" x14ac:dyDescent="0.2">
      <c r="B5012" s="345"/>
      <c r="C5012" s="493" t="s">
        <v>1991</v>
      </c>
      <c r="D5012" s="472" t="s">
        <v>2911</v>
      </c>
      <c r="E5012" s="444" t="s">
        <v>14</v>
      </c>
      <c r="F5012" s="444" t="s">
        <v>1261</v>
      </c>
      <c r="G5012" s="473" t="s">
        <v>1994</v>
      </c>
      <c r="H5012" s="473"/>
      <c r="I5012" s="339" t="s">
        <v>29</v>
      </c>
      <c r="J5012" s="340">
        <v>4.0000000000000003E-5</v>
      </c>
      <c r="K5012" s="341">
        <v>2469369.14</v>
      </c>
      <c r="L5012" s="341">
        <v>98.77</v>
      </c>
      <c r="M5012" s="346"/>
    </row>
    <row r="5013" spans="2:13" outlineLevel="1" x14ac:dyDescent="0.2">
      <c r="B5013" s="345"/>
      <c r="C5013" s="491"/>
      <c r="D5013" s="469"/>
      <c r="E5013" s="469"/>
      <c r="F5013" s="469"/>
      <c r="G5013" s="469" t="s">
        <v>1917</v>
      </c>
      <c r="H5013" s="470">
        <v>0</v>
      </c>
      <c r="I5013" s="469" t="s">
        <v>1918</v>
      </c>
      <c r="J5013" s="470">
        <v>0</v>
      </c>
      <c r="K5013" s="469" t="s">
        <v>1919</v>
      </c>
      <c r="L5013" s="470">
        <v>0</v>
      </c>
      <c r="M5013" s="346"/>
    </row>
    <row r="5014" spans="2:13" ht="13.5" outlineLevel="1" thickBot="1" x14ac:dyDescent="0.25">
      <c r="B5014" s="345"/>
      <c r="C5014" s="491"/>
      <c r="D5014" s="469"/>
      <c r="E5014" s="469"/>
      <c r="F5014" s="469"/>
      <c r="G5014" s="469" t="s">
        <v>1920</v>
      </c>
      <c r="H5014" s="470">
        <v>21.95</v>
      </c>
      <c r="I5014" s="469"/>
      <c r="J5014" s="471" t="s">
        <v>1921</v>
      </c>
      <c r="K5014" s="471"/>
      <c r="L5014" s="470">
        <v>120.72</v>
      </c>
      <c r="M5014" s="346"/>
    </row>
    <row r="5015" spans="2:13" ht="13.5" outlineLevel="1" thickTop="1" x14ac:dyDescent="0.2">
      <c r="B5015" s="345"/>
      <c r="C5015" s="492"/>
      <c r="D5015" s="338"/>
      <c r="E5015" s="338"/>
      <c r="F5015" s="338"/>
      <c r="G5015" s="338"/>
      <c r="H5015" s="338"/>
      <c r="I5015" s="338"/>
      <c r="J5015" s="338"/>
      <c r="K5015" s="338"/>
      <c r="L5015" s="338"/>
      <c r="M5015" s="346"/>
    </row>
    <row r="5016" spans="2:13" ht="15" outlineLevel="1" x14ac:dyDescent="0.2">
      <c r="B5016" s="345"/>
      <c r="C5016" s="488"/>
      <c r="D5016" s="462" t="s">
        <v>1</v>
      </c>
      <c r="E5016" s="461" t="s">
        <v>2</v>
      </c>
      <c r="F5016" s="461" t="s">
        <v>3</v>
      </c>
      <c r="G5016" s="463" t="s">
        <v>1900</v>
      </c>
      <c r="H5016" s="463"/>
      <c r="I5016" s="464" t="s">
        <v>4</v>
      </c>
      <c r="J5016" s="462" t="s">
        <v>5</v>
      </c>
      <c r="K5016" s="462" t="s">
        <v>6</v>
      </c>
      <c r="L5016" s="462" t="s">
        <v>7</v>
      </c>
      <c r="M5016" s="346"/>
    </row>
    <row r="5017" spans="2:13" ht="51" outlineLevel="1" x14ac:dyDescent="0.2">
      <c r="B5017" s="345"/>
      <c r="C5017" s="489" t="s">
        <v>1901</v>
      </c>
      <c r="D5017" s="465" t="s">
        <v>2903</v>
      </c>
      <c r="E5017" s="443" t="s">
        <v>14</v>
      </c>
      <c r="F5017" s="443" t="s">
        <v>2904</v>
      </c>
      <c r="G5017" s="466" t="s">
        <v>1902</v>
      </c>
      <c r="H5017" s="466"/>
      <c r="I5017" s="332" t="s">
        <v>1050</v>
      </c>
      <c r="J5017" s="333">
        <v>1</v>
      </c>
      <c r="K5017" s="334">
        <v>14.07</v>
      </c>
      <c r="L5017" s="334">
        <v>14.07</v>
      </c>
      <c r="M5017" s="346"/>
    </row>
    <row r="5018" spans="2:13" ht="25.5" outlineLevel="1" x14ac:dyDescent="0.2">
      <c r="B5018" s="345"/>
      <c r="C5018" s="493" t="s">
        <v>1991</v>
      </c>
      <c r="D5018" s="472" t="s">
        <v>2911</v>
      </c>
      <c r="E5018" s="444" t="s">
        <v>14</v>
      </c>
      <c r="F5018" s="444" t="s">
        <v>1261</v>
      </c>
      <c r="G5018" s="473" t="s">
        <v>1994</v>
      </c>
      <c r="H5018" s="473"/>
      <c r="I5018" s="339" t="s">
        <v>29</v>
      </c>
      <c r="J5018" s="340">
        <v>5.6999999999999996E-6</v>
      </c>
      <c r="K5018" s="341">
        <v>2469369.14</v>
      </c>
      <c r="L5018" s="341">
        <v>14.07</v>
      </c>
      <c r="M5018" s="346"/>
    </row>
    <row r="5019" spans="2:13" outlineLevel="1" x14ac:dyDescent="0.2">
      <c r="B5019" s="345"/>
      <c r="C5019" s="491"/>
      <c r="D5019" s="469"/>
      <c r="E5019" s="469"/>
      <c r="F5019" s="469"/>
      <c r="G5019" s="469" t="s">
        <v>1917</v>
      </c>
      <c r="H5019" s="470">
        <v>0</v>
      </c>
      <c r="I5019" s="469" t="s">
        <v>1918</v>
      </c>
      <c r="J5019" s="470">
        <v>0</v>
      </c>
      <c r="K5019" s="469" t="s">
        <v>1919</v>
      </c>
      <c r="L5019" s="470">
        <v>0</v>
      </c>
      <c r="M5019" s="346"/>
    </row>
    <row r="5020" spans="2:13" ht="13.5" outlineLevel="1" thickBot="1" x14ac:dyDescent="0.25">
      <c r="B5020" s="345"/>
      <c r="C5020" s="491"/>
      <c r="D5020" s="469"/>
      <c r="E5020" s="469"/>
      <c r="F5020" s="469"/>
      <c r="G5020" s="469" t="s">
        <v>1920</v>
      </c>
      <c r="H5020" s="470">
        <v>3.12</v>
      </c>
      <c r="I5020" s="469"/>
      <c r="J5020" s="471" t="s">
        <v>1921</v>
      </c>
      <c r="K5020" s="471"/>
      <c r="L5020" s="470">
        <v>17.190000000000001</v>
      </c>
      <c r="M5020" s="346"/>
    </row>
    <row r="5021" spans="2:13" ht="13.5" outlineLevel="1" thickTop="1" x14ac:dyDescent="0.2">
      <c r="B5021" s="345"/>
      <c r="C5021" s="492"/>
      <c r="D5021" s="338"/>
      <c r="E5021" s="338"/>
      <c r="F5021" s="338"/>
      <c r="G5021" s="338"/>
      <c r="H5021" s="338"/>
      <c r="I5021" s="338"/>
      <c r="J5021" s="338"/>
      <c r="K5021" s="338"/>
      <c r="L5021" s="338"/>
      <c r="M5021" s="346"/>
    </row>
    <row r="5022" spans="2:13" ht="15" outlineLevel="1" x14ac:dyDescent="0.2">
      <c r="B5022" s="345"/>
      <c r="C5022" s="488"/>
      <c r="D5022" s="462" t="s">
        <v>1</v>
      </c>
      <c r="E5022" s="461" t="s">
        <v>2</v>
      </c>
      <c r="F5022" s="461" t="s">
        <v>3</v>
      </c>
      <c r="G5022" s="463" t="s">
        <v>1900</v>
      </c>
      <c r="H5022" s="463"/>
      <c r="I5022" s="464" t="s">
        <v>4</v>
      </c>
      <c r="J5022" s="462" t="s">
        <v>5</v>
      </c>
      <c r="K5022" s="462" t="s">
        <v>6</v>
      </c>
      <c r="L5022" s="462" t="s">
        <v>7</v>
      </c>
      <c r="M5022" s="346"/>
    </row>
    <row r="5023" spans="2:13" ht="51" outlineLevel="1" x14ac:dyDescent="0.2">
      <c r="B5023" s="345"/>
      <c r="C5023" s="489" t="s">
        <v>1901</v>
      </c>
      <c r="D5023" s="465" t="s">
        <v>2901</v>
      </c>
      <c r="E5023" s="443" t="s">
        <v>14</v>
      </c>
      <c r="F5023" s="443" t="s">
        <v>2902</v>
      </c>
      <c r="G5023" s="466" t="s">
        <v>1902</v>
      </c>
      <c r="H5023" s="466"/>
      <c r="I5023" s="332" t="s">
        <v>1050</v>
      </c>
      <c r="J5023" s="333">
        <v>1</v>
      </c>
      <c r="K5023" s="334">
        <v>17.77</v>
      </c>
      <c r="L5023" s="334">
        <v>17.77</v>
      </c>
      <c r="M5023" s="346"/>
    </row>
    <row r="5024" spans="2:13" ht="25.5" outlineLevel="1" x14ac:dyDescent="0.2">
      <c r="B5024" s="345"/>
      <c r="C5024" s="493" t="s">
        <v>1991</v>
      </c>
      <c r="D5024" s="472" t="s">
        <v>2911</v>
      </c>
      <c r="E5024" s="444" t="s">
        <v>14</v>
      </c>
      <c r="F5024" s="444" t="s">
        <v>1261</v>
      </c>
      <c r="G5024" s="473" t="s">
        <v>1994</v>
      </c>
      <c r="H5024" s="473"/>
      <c r="I5024" s="339" t="s">
        <v>29</v>
      </c>
      <c r="J5024" s="340">
        <v>7.1999999999999997E-6</v>
      </c>
      <c r="K5024" s="341">
        <v>2469369.14</v>
      </c>
      <c r="L5024" s="341">
        <v>17.77</v>
      </c>
      <c r="M5024" s="346"/>
    </row>
    <row r="5025" spans="2:13" outlineLevel="1" x14ac:dyDescent="0.2">
      <c r="B5025" s="345"/>
      <c r="C5025" s="491"/>
      <c r="D5025" s="469"/>
      <c r="E5025" s="469"/>
      <c r="F5025" s="469"/>
      <c r="G5025" s="469" t="s">
        <v>1917</v>
      </c>
      <c r="H5025" s="470">
        <v>0</v>
      </c>
      <c r="I5025" s="469" t="s">
        <v>1918</v>
      </c>
      <c r="J5025" s="470">
        <v>0</v>
      </c>
      <c r="K5025" s="469" t="s">
        <v>1919</v>
      </c>
      <c r="L5025" s="470">
        <v>0</v>
      </c>
      <c r="M5025" s="346"/>
    </row>
    <row r="5026" spans="2:13" ht="13.5" outlineLevel="1" thickBot="1" x14ac:dyDescent="0.25">
      <c r="B5026" s="345"/>
      <c r="C5026" s="491"/>
      <c r="D5026" s="469"/>
      <c r="E5026" s="469"/>
      <c r="F5026" s="469"/>
      <c r="G5026" s="469" t="s">
        <v>1920</v>
      </c>
      <c r="H5026" s="470">
        <v>3.95</v>
      </c>
      <c r="I5026" s="469"/>
      <c r="J5026" s="471" t="s">
        <v>1921</v>
      </c>
      <c r="K5026" s="471"/>
      <c r="L5026" s="470">
        <v>21.72</v>
      </c>
      <c r="M5026" s="346"/>
    </row>
    <row r="5027" spans="2:13" ht="13.5" outlineLevel="1" thickTop="1" x14ac:dyDescent="0.2">
      <c r="B5027" s="345"/>
      <c r="C5027" s="492"/>
      <c r="D5027" s="338"/>
      <c r="E5027" s="338"/>
      <c r="F5027" s="338"/>
      <c r="G5027" s="338"/>
      <c r="H5027" s="338"/>
      <c r="I5027" s="338"/>
      <c r="J5027" s="338"/>
      <c r="K5027" s="338"/>
      <c r="L5027" s="338"/>
      <c r="M5027" s="346"/>
    </row>
    <row r="5028" spans="2:13" ht="15" outlineLevel="1" x14ac:dyDescent="0.2">
      <c r="B5028" s="345"/>
      <c r="C5028" s="488"/>
      <c r="D5028" s="462" t="s">
        <v>1</v>
      </c>
      <c r="E5028" s="461" t="s">
        <v>2</v>
      </c>
      <c r="F5028" s="461" t="s">
        <v>3</v>
      </c>
      <c r="G5028" s="463" t="s">
        <v>1900</v>
      </c>
      <c r="H5028" s="463"/>
      <c r="I5028" s="464" t="s">
        <v>4</v>
      </c>
      <c r="J5028" s="462" t="s">
        <v>5</v>
      </c>
      <c r="K5028" s="462" t="s">
        <v>6</v>
      </c>
      <c r="L5028" s="462" t="s">
        <v>7</v>
      </c>
      <c r="M5028" s="346"/>
    </row>
    <row r="5029" spans="2:13" ht="51" outlineLevel="1" x14ac:dyDescent="0.2">
      <c r="B5029" s="345"/>
      <c r="C5029" s="489" t="s">
        <v>1901</v>
      </c>
      <c r="D5029" s="465" t="s">
        <v>2907</v>
      </c>
      <c r="E5029" s="443" t="s">
        <v>14</v>
      </c>
      <c r="F5029" s="443" t="s">
        <v>2908</v>
      </c>
      <c r="G5029" s="466" t="s">
        <v>1902</v>
      </c>
      <c r="H5029" s="466"/>
      <c r="I5029" s="332" t="s">
        <v>1050</v>
      </c>
      <c r="J5029" s="333">
        <v>1</v>
      </c>
      <c r="K5029" s="334">
        <v>158.78</v>
      </c>
      <c r="L5029" s="334">
        <v>158.78</v>
      </c>
      <c r="M5029" s="346"/>
    </row>
    <row r="5030" spans="2:13" ht="25.5" outlineLevel="1" x14ac:dyDescent="0.2">
      <c r="B5030" s="345"/>
      <c r="C5030" s="493" t="s">
        <v>1991</v>
      </c>
      <c r="D5030" s="472" t="s">
        <v>2911</v>
      </c>
      <c r="E5030" s="444" t="s">
        <v>14</v>
      </c>
      <c r="F5030" s="444" t="s">
        <v>1261</v>
      </c>
      <c r="G5030" s="473" t="s">
        <v>1994</v>
      </c>
      <c r="H5030" s="473"/>
      <c r="I5030" s="339" t="s">
        <v>29</v>
      </c>
      <c r="J5030" s="340">
        <v>6.4300000000000004E-5</v>
      </c>
      <c r="K5030" s="341">
        <v>2469369.14</v>
      </c>
      <c r="L5030" s="341">
        <v>158.78</v>
      </c>
      <c r="M5030" s="346"/>
    </row>
    <row r="5031" spans="2:13" outlineLevel="1" x14ac:dyDescent="0.2">
      <c r="B5031" s="345"/>
      <c r="C5031" s="491"/>
      <c r="D5031" s="469"/>
      <c r="E5031" s="469"/>
      <c r="F5031" s="469"/>
      <c r="G5031" s="469" t="s">
        <v>1917</v>
      </c>
      <c r="H5031" s="470">
        <v>0</v>
      </c>
      <c r="I5031" s="469" t="s">
        <v>1918</v>
      </c>
      <c r="J5031" s="470">
        <v>0</v>
      </c>
      <c r="K5031" s="469" t="s">
        <v>1919</v>
      </c>
      <c r="L5031" s="470">
        <v>0</v>
      </c>
      <c r="M5031" s="346"/>
    </row>
    <row r="5032" spans="2:13" ht="13.5" outlineLevel="1" thickBot="1" x14ac:dyDescent="0.25">
      <c r="B5032" s="345"/>
      <c r="C5032" s="491"/>
      <c r="D5032" s="469"/>
      <c r="E5032" s="469"/>
      <c r="F5032" s="469"/>
      <c r="G5032" s="469" t="s">
        <v>1920</v>
      </c>
      <c r="H5032" s="470">
        <v>35.29</v>
      </c>
      <c r="I5032" s="469"/>
      <c r="J5032" s="471" t="s">
        <v>1921</v>
      </c>
      <c r="K5032" s="471"/>
      <c r="L5032" s="470">
        <v>194.07</v>
      </c>
      <c r="M5032" s="346"/>
    </row>
    <row r="5033" spans="2:13" ht="13.5" outlineLevel="1" thickTop="1" x14ac:dyDescent="0.2">
      <c r="B5033" s="345"/>
      <c r="C5033" s="492"/>
      <c r="D5033" s="338"/>
      <c r="E5033" s="338"/>
      <c r="F5033" s="338"/>
      <c r="G5033" s="338"/>
      <c r="H5033" s="338"/>
      <c r="I5033" s="338"/>
      <c r="J5033" s="338"/>
      <c r="K5033" s="338"/>
      <c r="L5033" s="338"/>
      <c r="M5033" s="346"/>
    </row>
    <row r="5034" spans="2:13" ht="15" outlineLevel="1" x14ac:dyDescent="0.2">
      <c r="B5034" s="345"/>
      <c r="C5034" s="488"/>
      <c r="D5034" s="462" t="s">
        <v>1</v>
      </c>
      <c r="E5034" s="461" t="s">
        <v>2</v>
      </c>
      <c r="F5034" s="461" t="s">
        <v>3</v>
      </c>
      <c r="G5034" s="463" t="s">
        <v>1900</v>
      </c>
      <c r="H5034" s="463"/>
      <c r="I5034" s="464" t="s">
        <v>4</v>
      </c>
      <c r="J5034" s="462" t="s">
        <v>5</v>
      </c>
      <c r="K5034" s="462" t="s">
        <v>6</v>
      </c>
      <c r="L5034" s="462" t="s">
        <v>7</v>
      </c>
      <c r="M5034" s="346"/>
    </row>
    <row r="5035" spans="2:13" ht="51" outlineLevel="1" x14ac:dyDescent="0.2">
      <c r="B5035" s="345"/>
      <c r="C5035" s="489" t="s">
        <v>1901</v>
      </c>
      <c r="D5035" s="465" t="s">
        <v>2909</v>
      </c>
      <c r="E5035" s="443" t="s">
        <v>14</v>
      </c>
      <c r="F5035" s="443" t="s">
        <v>2910</v>
      </c>
      <c r="G5035" s="466" t="s">
        <v>1902</v>
      </c>
      <c r="H5035" s="466"/>
      <c r="I5035" s="332" t="s">
        <v>1050</v>
      </c>
      <c r="J5035" s="333">
        <v>1</v>
      </c>
      <c r="K5035" s="334">
        <v>8.7100000000000009</v>
      </c>
      <c r="L5035" s="334">
        <v>8.7100000000000009</v>
      </c>
      <c r="M5035" s="346"/>
    </row>
    <row r="5036" spans="2:13" outlineLevel="1" x14ac:dyDescent="0.2">
      <c r="B5036" s="345"/>
      <c r="C5036" s="493" t="s">
        <v>1991</v>
      </c>
      <c r="D5036" s="472" t="s">
        <v>2689</v>
      </c>
      <c r="E5036" s="444" t="s">
        <v>14</v>
      </c>
      <c r="F5036" s="444" t="s">
        <v>1496</v>
      </c>
      <c r="G5036" s="473" t="s">
        <v>1993</v>
      </c>
      <c r="H5036" s="473"/>
      <c r="I5036" s="339" t="s">
        <v>1897</v>
      </c>
      <c r="J5036" s="340">
        <v>13</v>
      </c>
      <c r="K5036" s="341">
        <v>0.67</v>
      </c>
      <c r="L5036" s="341">
        <v>8.7100000000000009</v>
      </c>
      <c r="M5036" s="346"/>
    </row>
    <row r="5037" spans="2:13" outlineLevel="1" x14ac:dyDescent="0.2">
      <c r="B5037" s="345"/>
      <c r="C5037" s="491"/>
      <c r="D5037" s="469"/>
      <c r="E5037" s="469"/>
      <c r="F5037" s="469"/>
      <c r="G5037" s="469" t="s">
        <v>1917</v>
      </c>
      <c r="H5037" s="470">
        <v>0</v>
      </c>
      <c r="I5037" s="469" t="s">
        <v>1918</v>
      </c>
      <c r="J5037" s="470">
        <v>0</v>
      </c>
      <c r="K5037" s="469" t="s">
        <v>1919</v>
      </c>
      <c r="L5037" s="470">
        <v>0</v>
      </c>
      <c r="M5037" s="346"/>
    </row>
    <row r="5038" spans="2:13" ht="13.5" outlineLevel="1" thickBot="1" x14ac:dyDescent="0.25">
      <c r="B5038" s="345"/>
      <c r="C5038" s="491"/>
      <c r="D5038" s="469"/>
      <c r="E5038" s="469"/>
      <c r="F5038" s="469"/>
      <c r="G5038" s="469" t="s">
        <v>1920</v>
      </c>
      <c r="H5038" s="470">
        <v>1.93</v>
      </c>
      <c r="I5038" s="469"/>
      <c r="J5038" s="471" t="s">
        <v>1921</v>
      </c>
      <c r="K5038" s="471"/>
      <c r="L5038" s="470">
        <v>10.64</v>
      </c>
      <c r="M5038" s="346"/>
    </row>
    <row r="5039" spans="2:13" ht="13.5" outlineLevel="1" thickTop="1" x14ac:dyDescent="0.2">
      <c r="B5039" s="345"/>
      <c r="C5039" s="492"/>
      <c r="D5039" s="338"/>
      <c r="E5039" s="338"/>
      <c r="F5039" s="338"/>
      <c r="G5039" s="338"/>
      <c r="H5039" s="338"/>
      <c r="I5039" s="338"/>
      <c r="J5039" s="338"/>
      <c r="K5039" s="338"/>
      <c r="L5039" s="338"/>
      <c r="M5039" s="346"/>
    </row>
    <row r="5040" spans="2:13" ht="15" outlineLevel="1" x14ac:dyDescent="0.2">
      <c r="B5040" s="345"/>
      <c r="C5040" s="488"/>
      <c r="D5040" s="462" t="s">
        <v>1</v>
      </c>
      <c r="E5040" s="461" t="s">
        <v>2</v>
      </c>
      <c r="F5040" s="461" t="s">
        <v>3</v>
      </c>
      <c r="G5040" s="463" t="s">
        <v>1900</v>
      </c>
      <c r="H5040" s="463"/>
      <c r="I5040" s="464" t="s">
        <v>4</v>
      </c>
      <c r="J5040" s="462" t="s">
        <v>5</v>
      </c>
      <c r="K5040" s="462" t="s">
        <v>6</v>
      </c>
      <c r="L5040" s="462" t="s">
        <v>7</v>
      </c>
      <c r="M5040" s="346"/>
    </row>
    <row r="5041" spans="2:13" ht="51" outlineLevel="1" x14ac:dyDescent="0.2">
      <c r="B5041" s="345"/>
      <c r="C5041" s="489" t="s">
        <v>1901</v>
      </c>
      <c r="D5041" s="465" t="s">
        <v>1908</v>
      </c>
      <c r="E5041" s="443" t="s">
        <v>14</v>
      </c>
      <c r="F5041" s="443" t="s">
        <v>1909</v>
      </c>
      <c r="G5041" s="466" t="s">
        <v>1902</v>
      </c>
      <c r="H5041" s="466"/>
      <c r="I5041" s="332" t="s">
        <v>1050</v>
      </c>
      <c r="J5041" s="333">
        <v>1</v>
      </c>
      <c r="K5041" s="334">
        <v>23.67</v>
      </c>
      <c r="L5041" s="334">
        <v>23.67</v>
      </c>
      <c r="M5041" s="346"/>
    </row>
    <row r="5042" spans="2:13" ht="38.25" outlineLevel="1" x14ac:dyDescent="0.2">
      <c r="B5042" s="345"/>
      <c r="C5042" s="493" t="s">
        <v>1991</v>
      </c>
      <c r="D5042" s="472" t="s">
        <v>2715</v>
      </c>
      <c r="E5042" s="444" t="s">
        <v>14</v>
      </c>
      <c r="F5042" s="444" t="s">
        <v>1268</v>
      </c>
      <c r="G5042" s="473" t="s">
        <v>1994</v>
      </c>
      <c r="H5042" s="473"/>
      <c r="I5042" s="339" t="s">
        <v>29</v>
      </c>
      <c r="J5042" s="340">
        <v>3.43E-5</v>
      </c>
      <c r="K5042" s="341">
        <v>461261.01</v>
      </c>
      <c r="L5042" s="341">
        <v>15.82</v>
      </c>
      <c r="M5042" s="346"/>
    </row>
    <row r="5043" spans="2:13" ht="51" outlineLevel="1" x14ac:dyDescent="0.2">
      <c r="B5043" s="345"/>
      <c r="C5043" s="493" t="s">
        <v>1991</v>
      </c>
      <c r="D5043" s="472" t="s">
        <v>2912</v>
      </c>
      <c r="E5043" s="444" t="s">
        <v>14</v>
      </c>
      <c r="F5043" s="444" t="s">
        <v>1482</v>
      </c>
      <c r="G5043" s="473" t="s">
        <v>1994</v>
      </c>
      <c r="H5043" s="473"/>
      <c r="I5043" s="339" t="s">
        <v>29</v>
      </c>
      <c r="J5043" s="340">
        <v>5.5099999999999998E-5</v>
      </c>
      <c r="K5043" s="341">
        <v>142500</v>
      </c>
      <c r="L5043" s="341">
        <v>7.85</v>
      </c>
      <c r="M5043" s="346"/>
    </row>
    <row r="5044" spans="2:13" outlineLevel="1" x14ac:dyDescent="0.2">
      <c r="B5044" s="345"/>
      <c r="C5044" s="491"/>
      <c r="D5044" s="469"/>
      <c r="E5044" s="469"/>
      <c r="F5044" s="469"/>
      <c r="G5044" s="469" t="s">
        <v>1917</v>
      </c>
      <c r="H5044" s="470">
        <v>0</v>
      </c>
      <c r="I5044" s="469" t="s">
        <v>1918</v>
      </c>
      <c r="J5044" s="470">
        <v>0</v>
      </c>
      <c r="K5044" s="469" t="s">
        <v>1919</v>
      </c>
      <c r="L5044" s="470">
        <v>0</v>
      </c>
      <c r="M5044" s="346"/>
    </row>
    <row r="5045" spans="2:13" ht="13.5" outlineLevel="1" thickBot="1" x14ac:dyDescent="0.25">
      <c r="B5045" s="345"/>
      <c r="C5045" s="491"/>
      <c r="D5045" s="469"/>
      <c r="E5045" s="469"/>
      <c r="F5045" s="469"/>
      <c r="G5045" s="469" t="s">
        <v>1920</v>
      </c>
      <c r="H5045" s="470">
        <v>5.26</v>
      </c>
      <c r="I5045" s="469"/>
      <c r="J5045" s="471" t="s">
        <v>1921</v>
      </c>
      <c r="K5045" s="471"/>
      <c r="L5045" s="470">
        <v>28.93</v>
      </c>
      <c r="M5045" s="346"/>
    </row>
    <row r="5046" spans="2:13" ht="13.5" outlineLevel="1" thickTop="1" x14ac:dyDescent="0.2">
      <c r="B5046" s="345"/>
      <c r="C5046" s="492"/>
      <c r="D5046" s="338"/>
      <c r="E5046" s="338"/>
      <c r="F5046" s="338"/>
      <c r="G5046" s="338"/>
      <c r="H5046" s="338"/>
      <c r="I5046" s="338"/>
      <c r="J5046" s="338"/>
      <c r="K5046" s="338"/>
      <c r="L5046" s="338"/>
      <c r="M5046" s="346"/>
    </row>
    <row r="5047" spans="2:13" ht="15" outlineLevel="1" x14ac:dyDescent="0.2">
      <c r="B5047" s="345"/>
      <c r="C5047" s="488"/>
      <c r="D5047" s="462" t="s">
        <v>1</v>
      </c>
      <c r="E5047" s="461" t="s">
        <v>2</v>
      </c>
      <c r="F5047" s="461" t="s">
        <v>3</v>
      </c>
      <c r="G5047" s="463" t="s">
        <v>1900</v>
      </c>
      <c r="H5047" s="463"/>
      <c r="I5047" s="464" t="s">
        <v>4</v>
      </c>
      <c r="J5047" s="462" t="s">
        <v>5</v>
      </c>
      <c r="K5047" s="462" t="s">
        <v>6</v>
      </c>
      <c r="L5047" s="462" t="s">
        <v>7</v>
      </c>
      <c r="M5047" s="346"/>
    </row>
    <row r="5048" spans="2:13" ht="51" outlineLevel="1" x14ac:dyDescent="0.2">
      <c r="B5048" s="345"/>
      <c r="C5048" s="489" t="s">
        <v>1901</v>
      </c>
      <c r="D5048" s="465" t="s">
        <v>1910</v>
      </c>
      <c r="E5048" s="443" t="s">
        <v>14</v>
      </c>
      <c r="F5048" s="443" t="s">
        <v>1911</v>
      </c>
      <c r="G5048" s="466" t="s">
        <v>1902</v>
      </c>
      <c r="H5048" s="466"/>
      <c r="I5048" s="332" t="s">
        <v>1050</v>
      </c>
      <c r="J5048" s="333">
        <v>1</v>
      </c>
      <c r="K5048" s="334">
        <v>3.44</v>
      </c>
      <c r="L5048" s="334">
        <v>3.44</v>
      </c>
      <c r="M5048" s="346"/>
    </row>
    <row r="5049" spans="2:13" ht="38.25" outlineLevel="1" x14ac:dyDescent="0.2">
      <c r="B5049" s="345"/>
      <c r="C5049" s="493" t="s">
        <v>1991</v>
      </c>
      <c r="D5049" s="472" t="s">
        <v>2715</v>
      </c>
      <c r="E5049" s="444" t="s">
        <v>14</v>
      </c>
      <c r="F5049" s="444" t="s">
        <v>1268</v>
      </c>
      <c r="G5049" s="473" t="s">
        <v>1994</v>
      </c>
      <c r="H5049" s="473"/>
      <c r="I5049" s="339" t="s">
        <v>29</v>
      </c>
      <c r="J5049" s="340">
        <v>5.6999999999999996E-6</v>
      </c>
      <c r="K5049" s="341">
        <v>461261.01</v>
      </c>
      <c r="L5049" s="341">
        <v>2.62</v>
      </c>
      <c r="M5049" s="346"/>
    </row>
    <row r="5050" spans="2:13" ht="51" outlineLevel="1" x14ac:dyDescent="0.2">
      <c r="B5050" s="345"/>
      <c r="C5050" s="493" t="s">
        <v>1991</v>
      </c>
      <c r="D5050" s="472" t="s">
        <v>2912</v>
      </c>
      <c r="E5050" s="444" t="s">
        <v>14</v>
      </c>
      <c r="F5050" s="444" t="s">
        <v>1482</v>
      </c>
      <c r="G5050" s="473" t="s">
        <v>1994</v>
      </c>
      <c r="H5050" s="473"/>
      <c r="I5050" s="339" t="s">
        <v>29</v>
      </c>
      <c r="J5050" s="340">
        <v>5.8000000000000004E-6</v>
      </c>
      <c r="K5050" s="341">
        <v>142500</v>
      </c>
      <c r="L5050" s="341">
        <v>0.82</v>
      </c>
      <c r="M5050" s="346"/>
    </row>
    <row r="5051" spans="2:13" outlineLevel="1" x14ac:dyDescent="0.2">
      <c r="B5051" s="345"/>
      <c r="C5051" s="491"/>
      <c r="D5051" s="469"/>
      <c r="E5051" s="469"/>
      <c r="F5051" s="469"/>
      <c r="G5051" s="469" t="s">
        <v>1917</v>
      </c>
      <c r="H5051" s="470">
        <v>0</v>
      </c>
      <c r="I5051" s="469" t="s">
        <v>1918</v>
      </c>
      <c r="J5051" s="470">
        <v>0</v>
      </c>
      <c r="K5051" s="469" t="s">
        <v>1919</v>
      </c>
      <c r="L5051" s="470">
        <v>0</v>
      </c>
      <c r="M5051" s="346"/>
    </row>
    <row r="5052" spans="2:13" ht="13.5" outlineLevel="1" thickBot="1" x14ac:dyDescent="0.25">
      <c r="B5052" s="345"/>
      <c r="C5052" s="491"/>
      <c r="D5052" s="469"/>
      <c r="E5052" s="469"/>
      <c r="F5052" s="469"/>
      <c r="G5052" s="469" t="s">
        <v>1920</v>
      </c>
      <c r="H5052" s="470">
        <v>0.76</v>
      </c>
      <c r="I5052" s="469"/>
      <c r="J5052" s="471" t="s">
        <v>1921</v>
      </c>
      <c r="K5052" s="471"/>
      <c r="L5052" s="470">
        <v>4.2</v>
      </c>
      <c r="M5052" s="346"/>
    </row>
    <row r="5053" spans="2:13" ht="13.5" outlineLevel="1" thickTop="1" x14ac:dyDescent="0.2">
      <c r="B5053" s="345"/>
      <c r="C5053" s="492"/>
      <c r="D5053" s="338"/>
      <c r="E5053" s="338"/>
      <c r="F5053" s="338"/>
      <c r="G5053" s="338"/>
      <c r="H5053" s="338"/>
      <c r="I5053" s="338"/>
      <c r="J5053" s="338"/>
      <c r="K5053" s="338"/>
      <c r="L5053" s="338"/>
      <c r="M5053" s="346"/>
    </row>
    <row r="5054" spans="2:13" ht="15" outlineLevel="1" x14ac:dyDescent="0.2">
      <c r="B5054" s="345"/>
      <c r="C5054" s="488"/>
      <c r="D5054" s="462" t="s">
        <v>1</v>
      </c>
      <c r="E5054" s="461" t="s">
        <v>2</v>
      </c>
      <c r="F5054" s="461" t="s">
        <v>3</v>
      </c>
      <c r="G5054" s="463" t="s">
        <v>1900</v>
      </c>
      <c r="H5054" s="463"/>
      <c r="I5054" s="464" t="s">
        <v>4</v>
      </c>
      <c r="J5054" s="462" t="s">
        <v>5</v>
      </c>
      <c r="K5054" s="462" t="s">
        <v>6</v>
      </c>
      <c r="L5054" s="462" t="s">
        <v>7</v>
      </c>
      <c r="M5054" s="346"/>
    </row>
    <row r="5055" spans="2:13" ht="51" outlineLevel="1" x14ac:dyDescent="0.2">
      <c r="B5055" s="345"/>
      <c r="C5055" s="489" t="s">
        <v>1901</v>
      </c>
      <c r="D5055" s="465" t="s">
        <v>1904</v>
      </c>
      <c r="E5055" s="443" t="s">
        <v>14</v>
      </c>
      <c r="F5055" s="443" t="s">
        <v>1905</v>
      </c>
      <c r="G5055" s="466" t="s">
        <v>1902</v>
      </c>
      <c r="H5055" s="466"/>
      <c r="I5055" s="332" t="s">
        <v>1050</v>
      </c>
      <c r="J5055" s="333">
        <v>1</v>
      </c>
      <c r="K5055" s="334">
        <v>4.3600000000000003</v>
      </c>
      <c r="L5055" s="334">
        <v>4.3600000000000003</v>
      </c>
      <c r="M5055" s="346"/>
    </row>
    <row r="5056" spans="2:13" ht="38.25" outlineLevel="1" x14ac:dyDescent="0.2">
      <c r="B5056" s="345"/>
      <c r="C5056" s="493" t="s">
        <v>1991</v>
      </c>
      <c r="D5056" s="472" t="s">
        <v>2715</v>
      </c>
      <c r="E5056" s="444" t="s">
        <v>14</v>
      </c>
      <c r="F5056" s="444" t="s">
        <v>1268</v>
      </c>
      <c r="G5056" s="473" t="s">
        <v>1994</v>
      </c>
      <c r="H5056" s="473"/>
      <c r="I5056" s="339" t="s">
        <v>29</v>
      </c>
      <c r="J5056" s="340">
        <v>7.1999999999999997E-6</v>
      </c>
      <c r="K5056" s="341">
        <v>461261.01</v>
      </c>
      <c r="L5056" s="341">
        <v>3.32</v>
      </c>
      <c r="M5056" s="346"/>
    </row>
    <row r="5057" spans="2:13" ht="51" outlineLevel="1" x14ac:dyDescent="0.2">
      <c r="B5057" s="345"/>
      <c r="C5057" s="493" t="s">
        <v>1991</v>
      </c>
      <c r="D5057" s="472" t="s">
        <v>2912</v>
      </c>
      <c r="E5057" s="444" t="s">
        <v>14</v>
      </c>
      <c r="F5057" s="444" t="s">
        <v>1482</v>
      </c>
      <c r="G5057" s="473" t="s">
        <v>1994</v>
      </c>
      <c r="H5057" s="473"/>
      <c r="I5057" s="339" t="s">
        <v>29</v>
      </c>
      <c r="J5057" s="340">
        <v>7.3000000000000004E-6</v>
      </c>
      <c r="K5057" s="341">
        <v>142500</v>
      </c>
      <c r="L5057" s="341">
        <v>1.04</v>
      </c>
      <c r="M5057" s="346"/>
    </row>
    <row r="5058" spans="2:13" outlineLevel="1" x14ac:dyDescent="0.2">
      <c r="B5058" s="345"/>
      <c r="C5058" s="491"/>
      <c r="D5058" s="469"/>
      <c r="E5058" s="469"/>
      <c r="F5058" s="469"/>
      <c r="G5058" s="469" t="s">
        <v>1917</v>
      </c>
      <c r="H5058" s="470">
        <v>0</v>
      </c>
      <c r="I5058" s="469" t="s">
        <v>1918</v>
      </c>
      <c r="J5058" s="470">
        <v>0</v>
      </c>
      <c r="K5058" s="469" t="s">
        <v>1919</v>
      </c>
      <c r="L5058" s="470">
        <v>0</v>
      </c>
      <c r="M5058" s="346"/>
    </row>
    <row r="5059" spans="2:13" ht="13.5" outlineLevel="1" thickBot="1" x14ac:dyDescent="0.25">
      <c r="B5059" s="345"/>
      <c r="C5059" s="491"/>
      <c r="D5059" s="469"/>
      <c r="E5059" s="469"/>
      <c r="F5059" s="469"/>
      <c r="G5059" s="469" t="s">
        <v>1920</v>
      </c>
      <c r="H5059" s="470">
        <v>0.96</v>
      </c>
      <c r="I5059" s="469"/>
      <c r="J5059" s="471" t="s">
        <v>1921</v>
      </c>
      <c r="K5059" s="471"/>
      <c r="L5059" s="470">
        <v>5.32</v>
      </c>
      <c r="M5059" s="346"/>
    </row>
    <row r="5060" spans="2:13" ht="13.5" outlineLevel="1" thickTop="1" x14ac:dyDescent="0.2">
      <c r="B5060" s="345"/>
      <c r="C5060" s="492"/>
      <c r="D5060" s="338"/>
      <c r="E5060" s="338"/>
      <c r="F5060" s="338"/>
      <c r="G5060" s="338"/>
      <c r="H5060" s="338"/>
      <c r="I5060" s="338"/>
      <c r="J5060" s="338"/>
      <c r="K5060" s="338"/>
      <c r="L5060" s="338"/>
      <c r="M5060" s="346"/>
    </row>
    <row r="5061" spans="2:13" ht="15" outlineLevel="1" x14ac:dyDescent="0.2">
      <c r="B5061" s="345"/>
      <c r="C5061" s="488"/>
      <c r="D5061" s="462" t="s">
        <v>1</v>
      </c>
      <c r="E5061" s="461" t="s">
        <v>2</v>
      </c>
      <c r="F5061" s="461" t="s">
        <v>3</v>
      </c>
      <c r="G5061" s="463" t="s">
        <v>1900</v>
      </c>
      <c r="H5061" s="463"/>
      <c r="I5061" s="464" t="s">
        <v>4</v>
      </c>
      <c r="J5061" s="462" t="s">
        <v>5</v>
      </c>
      <c r="K5061" s="462" t="s">
        <v>6</v>
      </c>
      <c r="L5061" s="462" t="s">
        <v>7</v>
      </c>
      <c r="M5061" s="346"/>
    </row>
    <row r="5062" spans="2:13" ht="51" outlineLevel="1" x14ac:dyDescent="0.2">
      <c r="B5062" s="345"/>
      <c r="C5062" s="489" t="s">
        <v>1901</v>
      </c>
      <c r="D5062" s="465" t="s">
        <v>1906</v>
      </c>
      <c r="E5062" s="443" t="s">
        <v>14</v>
      </c>
      <c r="F5062" s="443" t="s">
        <v>1907</v>
      </c>
      <c r="G5062" s="466" t="s">
        <v>1902</v>
      </c>
      <c r="H5062" s="466"/>
      <c r="I5062" s="332" t="s">
        <v>1050</v>
      </c>
      <c r="J5062" s="333">
        <v>1</v>
      </c>
      <c r="K5062" s="334">
        <v>39.46</v>
      </c>
      <c r="L5062" s="334">
        <v>39.46</v>
      </c>
      <c r="M5062" s="346"/>
    </row>
    <row r="5063" spans="2:13" ht="38.25" outlineLevel="1" x14ac:dyDescent="0.2">
      <c r="B5063" s="345"/>
      <c r="C5063" s="493" t="s">
        <v>1991</v>
      </c>
      <c r="D5063" s="472" t="s">
        <v>2715</v>
      </c>
      <c r="E5063" s="444" t="s">
        <v>14</v>
      </c>
      <c r="F5063" s="444" t="s">
        <v>1268</v>
      </c>
      <c r="G5063" s="473" t="s">
        <v>1994</v>
      </c>
      <c r="H5063" s="473"/>
      <c r="I5063" s="339" t="s">
        <v>29</v>
      </c>
      <c r="J5063" s="340">
        <v>6.4300000000000004E-5</v>
      </c>
      <c r="K5063" s="341">
        <v>461261.01</v>
      </c>
      <c r="L5063" s="341">
        <v>29.65</v>
      </c>
      <c r="M5063" s="346"/>
    </row>
    <row r="5064" spans="2:13" ht="51" outlineLevel="1" x14ac:dyDescent="0.2">
      <c r="B5064" s="345"/>
      <c r="C5064" s="493" t="s">
        <v>1991</v>
      </c>
      <c r="D5064" s="472" t="s">
        <v>2912</v>
      </c>
      <c r="E5064" s="444" t="s">
        <v>14</v>
      </c>
      <c r="F5064" s="444" t="s">
        <v>1482</v>
      </c>
      <c r="G5064" s="473" t="s">
        <v>1994</v>
      </c>
      <c r="H5064" s="473"/>
      <c r="I5064" s="339" t="s">
        <v>29</v>
      </c>
      <c r="J5064" s="340">
        <v>6.8899999999999994E-5</v>
      </c>
      <c r="K5064" s="341">
        <v>142500</v>
      </c>
      <c r="L5064" s="341">
        <v>9.81</v>
      </c>
      <c r="M5064" s="346"/>
    </row>
    <row r="5065" spans="2:13" outlineLevel="1" x14ac:dyDescent="0.2">
      <c r="B5065" s="345"/>
      <c r="C5065" s="491"/>
      <c r="D5065" s="469"/>
      <c r="E5065" s="469"/>
      <c r="F5065" s="469"/>
      <c r="G5065" s="469" t="s">
        <v>1917</v>
      </c>
      <c r="H5065" s="470">
        <v>0</v>
      </c>
      <c r="I5065" s="469" t="s">
        <v>1918</v>
      </c>
      <c r="J5065" s="470">
        <v>0</v>
      </c>
      <c r="K5065" s="469" t="s">
        <v>1919</v>
      </c>
      <c r="L5065" s="470">
        <v>0</v>
      </c>
      <c r="M5065" s="346"/>
    </row>
    <row r="5066" spans="2:13" ht="13.5" outlineLevel="1" thickBot="1" x14ac:dyDescent="0.25">
      <c r="B5066" s="345"/>
      <c r="C5066" s="491"/>
      <c r="D5066" s="469"/>
      <c r="E5066" s="469"/>
      <c r="F5066" s="469"/>
      <c r="G5066" s="469" t="s">
        <v>1920</v>
      </c>
      <c r="H5066" s="470">
        <v>8.77</v>
      </c>
      <c r="I5066" s="469"/>
      <c r="J5066" s="471" t="s">
        <v>1921</v>
      </c>
      <c r="K5066" s="471"/>
      <c r="L5066" s="470">
        <v>48.23</v>
      </c>
      <c r="M5066" s="346"/>
    </row>
    <row r="5067" spans="2:13" ht="13.5" outlineLevel="1" thickTop="1" x14ac:dyDescent="0.2">
      <c r="B5067" s="345"/>
      <c r="C5067" s="492"/>
      <c r="D5067" s="338"/>
      <c r="E5067" s="338"/>
      <c r="F5067" s="338"/>
      <c r="G5067" s="338"/>
      <c r="H5067" s="338"/>
      <c r="I5067" s="338"/>
      <c r="J5067" s="338"/>
      <c r="K5067" s="338"/>
      <c r="L5067" s="338"/>
      <c r="M5067" s="346"/>
    </row>
    <row r="5068" spans="2:13" ht="15" outlineLevel="1" x14ac:dyDescent="0.2">
      <c r="B5068" s="345"/>
      <c r="C5068" s="488"/>
      <c r="D5068" s="462" t="s">
        <v>1</v>
      </c>
      <c r="E5068" s="461" t="s">
        <v>2</v>
      </c>
      <c r="F5068" s="461" t="s">
        <v>3</v>
      </c>
      <c r="G5068" s="463" t="s">
        <v>1900</v>
      </c>
      <c r="H5068" s="463"/>
      <c r="I5068" s="464" t="s">
        <v>4</v>
      </c>
      <c r="J5068" s="462" t="s">
        <v>5</v>
      </c>
      <c r="K5068" s="462" t="s">
        <v>6</v>
      </c>
      <c r="L5068" s="462" t="s">
        <v>7</v>
      </c>
      <c r="M5068" s="346"/>
    </row>
    <row r="5069" spans="2:13" ht="51" outlineLevel="1" x14ac:dyDescent="0.2">
      <c r="B5069" s="345"/>
      <c r="C5069" s="489" t="s">
        <v>1901</v>
      </c>
      <c r="D5069" s="465" t="s">
        <v>1912</v>
      </c>
      <c r="E5069" s="443" t="s">
        <v>14</v>
      </c>
      <c r="F5069" s="443" t="s">
        <v>1913</v>
      </c>
      <c r="G5069" s="466" t="s">
        <v>1902</v>
      </c>
      <c r="H5069" s="466"/>
      <c r="I5069" s="332" t="s">
        <v>1050</v>
      </c>
      <c r="J5069" s="333">
        <v>1</v>
      </c>
      <c r="K5069" s="334">
        <v>175.23</v>
      </c>
      <c r="L5069" s="334">
        <v>175.23</v>
      </c>
      <c r="M5069" s="346"/>
    </row>
    <row r="5070" spans="2:13" outlineLevel="1" x14ac:dyDescent="0.2">
      <c r="B5070" s="345"/>
      <c r="C5070" s="493" t="s">
        <v>1991</v>
      </c>
      <c r="D5070" s="472" t="s">
        <v>2716</v>
      </c>
      <c r="E5070" s="444" t="s">
        <v>14</v>
      </c>
      <c r="F5070" s="444" t="s">
        <v>1241</v>
      </c>
      <c r="G5070" s="473" t="s">
        <v>1993</v>
      </c>
      <c r="H5070" s="473"/>
      <c r="I5070" s="339" t="s">
        <v>1892</v>
      </c>
      <c r="J5070" s="340">
        <v>26.43</v>
      </c>
      <c r="K5070" s="341">
        <v>6.63</v>
      </c>
      <c r="L5070" s="341">
        <v>175.23</v>
      </c>
      <c r="M5070" s="346"/>
    </row>
    <row r="5071" spans="2:13" outlineLevel="1" x14ac:dyDescent="0.2">
      <c r="B5071" s="345"/>
      <c r="C5071" s="491"/>
      <c r="D5071" s="469"/>
      <c r="E5071" s="469"/>
      <c r="F5071" s="469"/>
      <c r="G5071" s="469" t="s">
        <v>1917</v>
      </c>
      <c r="H5071" s="470">
        <v>0</v>
      </c>
      <c r="I5071" s="469" t="s">
        <v>1918</v>
      </c>
      <c r="J5071" s="470">
        <v>0</v>
      </c>
      <c r="K5071" s="469" t="s">
        <v>1919</v>
      </c>
      <c r="L5071" s="470">
        <v>0</v>
      </c>
      <c r="M5071" s="346"/>
    </row>
    <row r="5072" spans="2:13" ht="13.5" outlineLevel="1" thickBot="1" x14ac:dyDescent="0.25">
      <c r="B5072" s="345"/>
      <c r="C5072" s="491"/>
      <c r="D5072" s="469"/>
      <c r="E5072" s="469"/>
      <c r="F5072" s="469"/>
      <c r="G5072" s="469" t="s">
        <v>1920</v>
      </c>
      <c r="H5072" s="470">
        <v>38.950000000000003</v>
      </c>
      <c r="I5072" s="469"/>
      <c r="J5072" s="471" t="s">
        <v>1921</v>
      </c>
      <c r="K5072" s="471"/>
      <c r="L5072" s="470">
        <v>214.18</v>
      </c>
      <c r="M5072" s="346"/>
    </row>
    <row r="5073" spans="2:13" ht="13.5" outlineLevel="1" thickTop="1" x14ac:dyDescent="0.2">
      <c r="B5073" s="345"/>
      <c r="C5073" s="492"/>
      <c r="D5073" s="338"/>
      <c r="E5073" s="338"/>
      <c r="F5073" s="338"/>
      <c r="G5073" s="338"/>
      <c r="H5073" s="338"/>
      <c r="I5073" s="338"/>
      <c r="J5073" s="338"/>
      <c r="K5073" s="338"/>
      <c r="L5073" s="338"/>
      <c r="M5073" s="346"/>
    </row>
    <row r="5074" spans="2:13" ht="15" outlineLevel="1" x14ac:dyDescent="0.2">
      <c r="B5074" s="345"/>
      <c r="C5074" s="488"/>
      <c r="D5074" s="462" t="s">
        <v>1</v>
      </c>
      <c r="E5074" s="461" t="s">
        <v>2</v>
      </c>
      <c r="F5074" s="461" t="s">
        <v>3</v>
      </c>
      <c r="G5074" s="463" t="s">
        <v>1900</v>
      </c>
      <c r="H5074" s="463"/>
      <c r="I5074" s="464" t="s">
        <v>4</v>
      </c>
      <c r="J5074" s="462" t="s">
        <v>5</v>
      </c>
      <c r="K5074" s="462" t="s">
        <v>6</v>
      </c>
      <c r="L5074" s="462" t="s">
        <v>7</v>
      </c>
      <c r="M5074" s="346"/>
    </row>
    <row r="5075" spans="2:13" ht="25.5" outlineLevel="1" x14ac:dyDescent="0.2">
      <c r="B5075" s="345"/>
      <c r="C5075" s="489" t="s">
        <v>1901</v>
      </c>
      <c r="D5075" s="465" t="s">
        <v>2164</v>
      </c>
      <c r="E5075" s="443" t="s">
        <v>14</v>
      </c>
      <c r="F5075" s="443" t="s">
        <v>2165</v>
      </c>
      <c r="G5075" s="466" t="s">
        <v>1916</v>
      </c>
      <c r="H5075" s="466"/>
      <c r="I5075" s="332" t="s">
        <v>1050</v>
      </c>
      <c r="J5075" s="333">
        <v>1</v>
      </c>
      <c r="K5075" s="334">
        <v>28.33</v>
      </c>
      <c r="L5075" s="334">
        <v>28.33</v>
      </c>
      <c r="M5075" s="346"/>
    </row>
    <row r="5076" spans="2:13" ht="25.5" outlineLevel="1" x14ac:dyDescent="0.2">
      <c r="B5076" s="345"/>
      <c r="C5076" s="490" t="s">
        <v>1903</v>
      </c>
      <c r="D5076" s="467" t="s">
        <v>2768</v>
      </c>
      <c r="E5076" s="442" t="s">
        <v>14</v>
      </c>
      <c r="F5076" s="442" t="s">
        <v>2769</v>
      </c>
      <c r="G5076" s="468" t="s">
        <v>1916</v>
      </c>
      <c r="H5076" s="468"/>
      <c r="I5076" s="335" t="s">
        <v>1050</v>
      </c>
      <c r="J5076" s="336">
        <v>1</v>
      </c>
      <c r="K5076" s="337">
        <v>0.34</v>
      </c>
      <c r="L5076" s="337">
        <v>0.34</v>
      </c>
      <c r="M5076" s="346"/>
    </row>
    <row r="5077" spans="2:13" outlineLevel="1" x14ac:dyDescent="0.2">
      <c r="B5077" s="345"/>
      <c r="C5077" s="493" t="s">
        <v>1991</v>
      </c>
      <c r="D5077" s="472" t="s">
        <v>2610</v>
      </c>
      <c r="E5077" s="444" t="s">
        <v>14</v>
      </c>
      <c r="F5077" s="444" t="s">
        <v>1213</v>
      </c>
      <c r="G5077" s="473" t="s">
        <v>2596</v>
      </c>
      <c r="H5077" s="473"/>
      <c r="I5077" s="339" t="s">
        <v>1050</v>
      </c>
      <c r="J5077" s="340">
        <v>1</v>
      </c>
      <c r="K5077" s="341">
        <v>3.29</v>
      </c>
      <c r="L5077" s="341">
        <v>3.29</v>
      </c>
      <c r="M5077" s="346"/>
    </row>
    <row r="5078" spans="2:13" outlineLevel="1" x14ac:dyDescent="0.2">
      <c r="B5078" s="345"/>
      <c r="C5078" s="493" t="s">
        <v>1991</v>
      </c>
      <c r="D5078" s="472" t="s">
        <v>2612</v>
      </c>
      <c r="E5078" s="444" t="s">
        <v>14</v>
      </c>
      <c r="F5078" s="444" t="s">
        <v>1284</v>
      </c>
      <c r="G5078" s="473" t="s">
        <v>1994</v>
      </c>
      <c r="H5078" s="473"/>
      <c r="I5078" s="339" t="s">
        <v>1050</v>
      </c>
      <c r="J5078" s="340">
        <v>1</v>
      </c>
      <c r="K5078" s="341">
        <v>1.17</v>
      </c>
      <c r="L5078" s="341">
        <v>1.17</v>
      </c>
      <c r="M5078" s="346"/>
    </row>
    <row r="5079" spans="2:13" ht="25.5" outlineLevel="1" x14ac:dyDescent="0.2">
      <c r="B5079" s="345"/>
      <c r="C5079" s="493" t="s">
        <v>1991</v>
      </c>
      <c r="D5079" s="472" t="s">
        <v>2613</v>
      </c>
      <c r="E5079" s="444" t="s">
        <v>14</v>
      </c>
      <c r="F5079" s="444" t="s">
        <v>1305</v>
      </c>
      <c r="G5079" s="473" t="s">
        <v>1994</v>
      </c>
      <c r="H5079" s="473"/>
      <c r="I5079" s="339" t="s">
        <v>1050</v>
      </c>
      <c r="J5079" s="340">
        <v>1</v>
      </c>
      <c r="K5079" s="341">
        <v>0.84</v>
      </c>
      <c r="L5079" s="341">
        <v>0.84</v>
      </c>
      <c r="M5079" s="346"/>
    </row>
    <row r="5080" spans="2:13" outlineLevel="1" x14ac:dyDescent="0.2">
      <c r="B5080" s="345"/>
      <c r="C5080" s="493" t="s">
        <v>1991</v>
      </c>
      <c r="D5080" s="472" t="s">
        <v>2595</v>
      </c>
      <c r="E5080" s="444" t="s">
        <v>14</v>
      </c>
      <c r="F5080" s="444" t="s">
        <v>1237</v>
      </c>
      <c r="G5080" s="473" t="s">
        <v>2596</v>
      </c>
      <c r="H5080" s="473"/>
      <c r="I5080" s="339" t="s">
        <v>1050</v>
      </c>
      <c r="J5080" s="340">
        <v>1</v>
      </c>
      <c r="K5080" s="341">
        <v>1.05</v>
      </c>
      <c r="L5080" s="341">
        <v>1.05</v>
      </c>
      <c r="M5080" s="346"/>
    </row>
    <row r="5081" spans="2:13" outlineLevel="1" x14ac:dyDescent="0.2">
      <c r="B5081" s="345"/>
      <c r="C5081" s="493" t="s">
        <v>1991</v>
      </c>
      <c r="D5081" s="472" t="s">
        <v>2770</v>
      </c>
      <c r="E5081" s="444" t="s">
        <v>14</v>
      </c>
      <c r="F5081" s="444" t="s">
        <v>1277</v>
      </c>
      <c r="G5081" s="473" t="s">
        <v>2019</v>
      </c>
      <c r="H5081" s="473"/>
      <c r="I5081" s="339" t="s">
        <v>1050</v>
      </c>
      <c r="J5081" s="340">
        <v>1</v>
      </c>
      <c r="K5081" s="341">
        <v>20.079999999999998</v>
      </c>
      <c r="L5081" s="341">
        <v>20.079999999999998</v>
      </c>
      <c r="M5081" s="346"/>
    </row>
    <row r="5082" spans="2:13" outlineLevel="1" x14ac:dyDescent="0.2">
      <c r="B5082" s="345"/>
      <c r="C5082" s="493" t="s">
        <v>1991</v>
      </c>
      <c r="D5082" s="472" t="s">
        <v>2597</v>
      </c>
      <c r="E5082" s="444" t="s">
        <v>14</v>
      </c>
      <c r="F5082" s="444" t="s">
        <v>1373</v>
      </c>
      <c r="G5082" s="473" t="s">
        <v>2010</v>
      </c>
      <c r="H5082" s="473"/>
      <c r="I5082" s="339" t="s">
        <v>1050</v>
      </c>
      <c r="J5082" s="340">
        <v>1</v>
      </c>
      <c r="K5082" s="341">
        <v>0.06</v>
      </c>
      <c r="L5082" s="341">
        <v>0.06</v>
      </c>
      <c r="M5082" s="346"/>
    </row>
    <row r="5083" spans="2:13" outlineLevel="1" x14ac:dyDescent="0.2">
      <c r="B5083" s="345"/>
      <c r="C5083" s="493" t="s">
        <v>1991</v>
      </c>
      <c r="D5083" s="472" t="s">
        <v>2614</v>
      </c>
      <c r="E5083" s="444" t="s">
        <v>14</v>
      </c>
      <c r="F5083" s="444" t="s">
        <v>1227</v>
      </c>
      <c r="G5083" s="473" t="s">
        <v>2271</v>
      </c>
      <c r="H5083" s="473"/>
      <c r="I5083" s="339" t="s">
        <v>1050</v>
      </c>
      <c r="J5083" s="340">
        <v>1</v>
      </c>
      <c r="K5083" s="341">
        <v>1.5</v>
      </c>
      <c r="L5083" s="341">
        <v>1.5</v>
      </c>
      <c r="M5083" s="346"/>
    </row>
    <row r="5084" spans="2:13" outlineLevel="1" x14ac:dyDescent="0.2">
      <c r="B5084" s="345"/>
      <c r="C5084" s="491"/>
      <c r="D5084" s="469"/>
      <c r="E5084" s="469"/>
      <c r="F5084" s="469"/>
      <c r="G5084" s="469" t="s">
        <v>1917</v>
      </c>
      <c r="H5084" s="470">
        <v>9.7173312999999997</v>
      </c>
      <c r="I5084" s="469" t="s">
        <v>1918</v>
      </c>
      <c r="J5084" s="470">
        <v>10.7</v>
      </c>
      <c r="K5084" s="469" t="s">
        <v>1919</v>
      </c>
      <c r="L5084" s="470">
        <v>20.420000000000002</v>
      </c>
      <c r="M5084" s="346"/>
    </row>
    <row r="5085" spans="2:13" ht="13.5" outlineLevel="1" thickBot="1" x14ac:dyDescent="0.25">
      <c r="B5085" s="345"/>
      <c r="C5085" s="491"/>
      <c r="D5085" s="469"/>
      <c r="E5085" s="469"/>
      <c r="F5085" s="469"/>
      <c r="G5085" s="469" t="s">
        <v>1920</v>
      </c>
      <c r="H5085" s="470">
        <v>6.29</v>
      </c>
      <c r="I5085" s="469"/>
      <c r="J5085" s="471" t="s">
        <v>1921</v>
      </c>
      <c r="K5085" s="471"/>
      <c r="L5085" s="470">
        <v>34.619999999999997</v>
      </c>
      <c r="M5085" s="346"/>
    </row>
    <row r="5086" spans="2:13" ht="13.5" outlineLevel="1" thickTop="1" x14ac:dyDescent="0.2">
      <c r="B5086" s="345"/>
      <c r="C5086" s="492"/>
      <c r="D5086" s="338"/>
      <c r="E5086" s="338"/>
      <c r="F5086" s="338"/>
      <c r="G5086" s="338"/>
      <c r="H5086" s="338"/>
      <c r="I5086" s="338"/>
      <c r="J5086" s="338"/>
      <c r="K5086" s="338"/>
      <c r="L5086" s="338"/>
      <c r="M5086" s="346"/>
    </row>
    <row r="5087" spans="2:13" ht="15" outlineLevel="1" x14ac:dyDescent="0.2">
      <c r="B5087" s="345"/>
      <c r="C5087" s="488"/>
      <c r="D5087" s="462" t="s">
        <v>1</v>
      </c>
      <c r="E5087" s="461" t="s">
        <v>2</v>
      </c>
      <c r="F5087" s="461" t="s">
        <v>3</v>
      </c>
      <c r="G5087" s="463" t="s">
        <v>1900</v>
      </c>
      <c r="H5087" s="463"/>
      <c r="I5087" s="464" t="s">
        <v>4</v>
      </c>
      <c r="J5087" s="462" t="s">
        <v>5</v>
      </c>
      <c r="K5087" s="462" t="s">
        <v>6</v>
      </c>
      <c r="L5087" s="462" t="s">
        <v>7</v>
      </c>
      <c r="M5087" s="346"/>
    </row>
    <row r="5088" spans="2:13" ht="63.75" outlineLevel="1" x14ac:dyDescent="0.2">
      <c r="B5088" s="345"/>
      <c r="C5088" s="489" t="s">
        <v>1901</v>
      </c>
      <c r="D5088" s="465" t="s">
        <v>2471</v>
      </c>
      <c r="E5088" s="443" t="s">
        <v>14</v>
      </c>
      <c r="F5088" s="443" t="s">
        <v>2472</v>
      </c>
      <c r="G5088" s="466" t="s">
        <v>1948</v>
      </c>
      <c r="H5088" s="466"/>
      <c r="I5088" s="332" t="s">
        <v>29</v>
      </c>
      <c r="J5088" s="333">
        <v>1</v>
      </c>
      <c r="K5088" s="334">
        <v>47.68</v>
      </c>
      <c r="L5088" s="334">
        <v>47.68</v>
      </c>
      <c r="M5088" s="346"/>
    </row>
    <row r="5089" spans="2:13" ht="25.5" outlineLevel="1" x14ac:dyDescent="0.2">
      <c r="B5089" s="345"/>
      <c r="C5089" s="490" t="s">
        <v>1903</v>
      </c>
      <c r="D5089" s="467" t="s">
        <v>2174</v>
      </c>
      <c r="E5089" s="442" t="s">
        <v>14</v>
      </c>
      <c r="F5089" s="442" t="s">
        <v>2175</v>
      </c>
      <c r="G5089" s="468" t="s">
        <v>1916</v>
      </c>
      <c r="H5089" s="468"/>
      <c r="I5089" s="335" t="s">
        <v>1050</v>
      </c>
      <c r="J5089" s="336">
        <v>0.55500000000000005</v>
      </c>
      <c r="K5089" s="337">
        <v>22.19</v>
      </c>
      <c r="L5089" s="337">
        <v>12.31</v>
      </c>
      <c r="M5089" s="346"/>
    </row>
    <row r="5090" spans="2:13" ht="25.5" outlineLevel="1" x14ac:dyDescent="0.2">
      <c r="B5090" s="345"/>
      <c r="C5090" s="490" t="s">
        <v>1903</v>
      </c>
      <c r="D5090" s="467" t="s">
        <v>1995</v>
      </c>
      <c r="E5090" s="442" t="s">
        <v>14</v>
      </c>
      <c r="F5090" s="442" t="s">
        <v>1996</v>
      </c>
      <c r="G5090" s="468" t="s">
        <v>1916</v>
      </c>
      <c r="H5090" s="468"/>
      <c r="I5090" s="335" t="s">
        <v>1050</v>
      </c>
      <c r="J5090" s="336">
        <v>0.55500000000000005</v>
      </c>
      <c r="K5090" s="337">
        <v>28.58</v>
      </c>
      <c r="L5090" s="337">
        <v>15.86</v>
      </c>
      <c r="M5090" s="346"/>
    </row>
    <row r="5091" spans="2:13" outlineLevel="1" x14ac:dyDescent="0.2">
      <c r="B5091" s="345"/>
      <c r="C5091" s="493" t="s">
        <v>1991</v>
      </c>
      <c r="D5091" s="472" t="s">
        <v>1651</v>
      </c>
      <c r="E5091" s="444" t="s">
        <v>14</v>
      </c>
      <c r="F5091" s="444" t="s">
        <v>1652</v>
      </c>
      <c r="G5091" s="473" t="s">
        <v>1993</v>
      </c>
      <c r="H5091" s="473"/>
      <c r="I5091" s="339" t="s">
        <v>29</v>
      </c>
      <c r="J5091" s="340">
        <v>1</v>
      </c>
      <c r="K5091" s="341">
        <v>10.41</v>
      </c>
      <c r="L5091" s="341">
        <v>10.41</v>
      </c>
      <c r="M5091" s="346"/>
    </row>
    <row r="5092" spans="2:13" outlineLevel="1" x14ac:dyDescent="0.2">
      <c r="B5092" s="345"/>
      <c r="C5092" s="493" t="s">
        <v>1991</v>
      </c>
      <c r="D5092" s="472" t="s">
        <v>2475</v>
      </c>
      <c r="E5092" s="444" t="s">
        <v>14</v>
      </c>
      <c r="F5092" s="444" t="s">
        <v>1281</v>
      </c>
      <c r="G5092" s="473" t="s">
        <v>1993</v>
      </c>
      <c r="H5092" s="473"/>
      <c r="I5092" s="339" t="s">
        <v>29</v>
      </c>
      <c r="J5092" s="340">
        <v>1</v>
      </c>
      <c r="K5092" s="341">
        <v>9.1</v>
      </c>
      <c r="L5092" s="341">
        <v>9.1</v>
      </c>
      <c r="M5092" s="346"/>
    </row>
    <row r="5093" spans="2:13" outlineLevel="1" x14ac:dyDescent="0.2">
      <c r="B5093" s="345"/>
      <c r="C5093" s="491"/>
      <c r="D5093" s="469"/>
      <c r="E5093" s="469"/>
      <c r="F5093" s="469"/>
      <c r="G5093" s="469" t="s">
        <v>1917</v>
      </c>
      <c r="H5093" s="470">
        <v>9.2319406110212245</v>
      </c>
      <c r="I5093" s="469" t="s">
        <v>1918</v>
      </c>
      <c r="J5093" s="470">
        <v>10.17</v>
      </c>
      <c r="K5093" s="469" t="s">
        <v>1919</v>
      </c>
      <c r="L5093" s="470">
        <v>19.399999999999999</v>
      </c>
      <c r="M5093" s="346"/>
    </row>
    <row r="5094" spans="2:13" ht="13.5" outlineLevel="1" thickBot="1" x14ac:dyDescent="0.25">
      <c r="B5094" s="345"/>
      <c r="C5094" s="491"/>
      <c r="D5094" s="469"/>
      <c r="E5094" s="469"/>
      <c r="F5094" s="469"/>
      <c r="G5094" s="469" t="s">
        <v>1920</v>
      </c>
      <c r="H5094" s="470">
        <v>10.59</v>
      </c>
      <c r="I5094" s="469"/>
      <c r="J5094" s="471" t="s">
        <v>1921</v>
      </c>
      <c r="K5094" s="471"/>
      <c r="L5094" s="470">
        <v>58.27</v>
      </c>
      <c r="M5094" s="346"/>
    </row>
    <row r="5095" spans="2:13" ht="13.5" outlineLevel="1" thickTop="1" x14ac:dyDescent="0.2">
      <c r="B5095" s="345"/>
      <c r="C5095" s="492"/>
      <c r="D5095" s="338"/>
      <c r="E5095" s="338"/>
      <c r="F5095" s="338"/>
      <c r="G5095" s="338"/>
      <c r="H5095" s="338"/>
      <c r="I5095" s="338"/>
      <c r="J5095" s="338"/>
      <c r="K5095" s="338"/>
      <c r="L5095" s="338"/>
      <c r="M5095" s="346"/>
    </row>
    <row r="5096" spans="2:13" ht="15" outlineLevel="1" x14ac:dyDescent="0.2">
      <c r="B5096" s="345"/>
      <c r="C5096" s="488"/>
      <c r="D5096" s="462" t="s">
        <v>1</v>
      </c>
      <c r="E5096" s="461" t="s">
        <v>2</v>
      </c>
      <c r="F5096" s="461" t="s">
        <v>3</v>
      </c>
      <c r="G5096" s="463" t="s">
        <v>1900</v>
      </c>
      <c r="H5096" s="463"/>
      <c r="I5096" s="464" t="s">
        <v>4</v>
      </c>
      <c r="J5096" s="462" t="s">
        <v>5</v>
      </c>
      <c r="K5096" s="462" t="s">
        <v>6</v>
      </c>
      <c r="L5096" s="462" t="s">
        <v>7</v>
      </c>
      <c r="M5096" s="346"/>
    </row>
    <row r="5097" spans="2:13" ht="63.75" outlineLevel="1" x14ac:dyDescent="0.2">
      <c r="B5097" s="345"/>
      <c r="C5097" s="489" t="s">
        <v>1901</v>
      </c>
      <c r="D5097" s="465" t="s">
        <v>2476</v>
      </c>
      <c r="E5097" s="443" t="s">
        <v>14</v>
      </c>
      <c r="F5097" s="443" t="s">
        <v>2477</v>
      </c>
      <c r="G5097" s="466" t="s">
        <v>1948</v>
      </c>
      <c r="H5097" s="466"/>
      <c r="I5097" s="332" t="s">
        <v>29</v>
      </c>
      <c r="J5097" s="333">
        <v>1</v>
      </c>
      <c r="K5097" s="334">
        <v>42.35</v>
      </c>
      <c r="L5097" s="334">
        <v>42.35</v>
      </c>
      <c r="M5097" s="346"/>
    </row>
    <row r="5098" spans="2:13" ht="25.5" outlineLevel="1" x14ac:dyDescent="0.2">
      <c r="B5098" s="345"/>
      <c r="C5098" s="490" t="s">
        <v>1903</v>
      </c>
      <c r="D5098" s="467" t="s">
        <v>2174</v>
      </c>
      <c r="E5098" s="442" t="s">
        <v>14</v>
      </c>
      <c r="F5098" s="442" t="s">
        <v>2175</v>
      </c>
      <c r="G5098" s="468" t="s">
        <v>1916</v>
      </c>
      <c r="H5098" s="468"/>
      <c r="I5098" s="335" t="s">
        <v>1050</v>
      </c>
      <c r="J5098" s="336">
        <v>0.47199999999999998</v>
      </c>
      <c r="K5098" s="337">
        <v>22.19</v>
      </c>
      <c r="L5098" s="337">
        <v>10.47</v>
      </c>
      <c r="M5098" s="346"/>
    </row>
    <row r="5099" spans="2:13" ht="25.5" outlineLevel="1" x14ac:dyDescent="0.2">
      <c r="B5099" s="345"/>
      <c r="C5099" s="490" t="s">
        <v>1903</v>
      </c>
      <c r="D5099" s="467" t="s">
        <v>1995</v>
      </c>
      <c r="E5099" s="442" t="s">
        <v>14</v>
      </c>
      <c r="F5099" s="442" t="s">
        <v>1996</v>
      </c>
      <c r="G5099" s="468" t="s">
        <v>1916</v>
      </c>
      <c r="H5099" s="468"/>
      <c r="I5099" s="335" t="s">
        <v>1050</v>
      </c>
      <c r="J5099" s="336">
        <v>0.47199999999999998</v>
      </c>
      <c r="K5099" s="337">
        <v>28.58</v>
      </c>
      <c r="L5099" s="337">
        <v>13.48</v>
      </c>
      <c r="M5099" s="346"/>
    </row>
    <row r="5100" spans="2:13" outlineLevel="1" x14ac:dyDescent="0.2">
      <c r="B5100" s="345"/>
      <c r="C5100" s="493" t="s">
        <v>1991</v>
      </c>
      <c r="D5100" s="472" t="s">
        <v>1651</v>
      </c>
      <c r="E5100" s="444" t="s">
        <v>14</v>
      </c>
      <c r="F5100" s="444" t="s">
        <v>1652</v>
      </c>
      <c r="G5100" s="473" t="s">
        <v>1993</v>
      </c>
      <c r="H5100" s="473"/>
      <c r="I5100" s="339" t="s">
        <v>29</v>
      </c>
      <c r="J5100" s="340">
        <v>1</v>
      </c>
      <c r="K5100" s="341">
        <v>10.41</v>
      </c>
      <c r="L5100" s="341">
        <v>10.41</v>
      </c>
      <c r="M5100" s="346"/>
    </row>
    <row r="5101" spans="2:13" outlineLevel="1" x14ac:dyDescent="0.2">
      <c r="B5101" s="345"/>
      <c r="C5101" s="493" t="s">
        <v>1991</v>
      </c>
      <c r="D5101" s="472" t="s">
        <v>2474</v>
      </c>
      <c r="E5101" s="444" t="s">
        <v>14</v>
      </c>
      <c r="F5101" s="444" t="s">
        <v>1452</v>
      </c>
      <c r="G5101" s="473" t="s">
        <v>1993</v>
      </c>
      <c r="H5101" s="473"/>
      <c r="I5101" s="339" t="s">
        <v>29</v>
      </c>
      <c r="J5101" s="340">
        <v>1</v>
      </c>
      <c r="K5101" s="341">
        <v>7.99</v>
      </c>
      <c r="L5101" s="341">
        <v>7.99</v>
      </c>
      <c r="M5101" s="346"/>
    </row>
    <row r="5102" spans="2:13" outlineLevel="1" x14ac:dyDescent="0.2">
      <c r="B5102" s="345"/>
      <c r="C5102" s="491"/>
      <c r="D5102" s="469"/>
      <c r="E5102" s="469"/>
      <c r="F5102" s="469"/>
      <c r="G5102" s="469" t="s">
        <v>1917</v>
      </c>
      <c r="H5102" s="470">
        <v>7.8519082516417624</v>
      </c>
      <c r="I5102" s="469" t="s">
        <v>1918</v>
      </c>
      <c r="J5102" s="470">
        <v>8.65</v>
      </c>
      <c r="K5102" s="469" t="s">
        <v>1919</v>
      </c>
      <c r="L5102" s="470">
        <v>16.5</v>
      </c>
      <c r="M5102" s="346"/>
    </row>
    <row r="5103" spans="2:13" ht="13.5" outlineLevel="1" thickBot="1" x14ac:dyDescent="0.25">
      <c r="B5103" s="345"/>
      <c r="C5103" s="491"/>
      <c r="D5103" s="469"/>
      <c r="E5103" s="469"/>
      <c r="F5103" s="469"/>
      <c r="G5103" s="469" t="s">
        <v>1920</v>
      </c>
      <c r="H5103" s="470">
        <v>9.41</v>
      </c>
      <c r="I5103" s="469"/>
      <c r="J5103" s="471" t="s">
        <v>1921</v>
      </c>
      <c r="K5103" s="471"/>
      <c r="L5103" s="470">
        <v>51.76</v>
      </c>
      <c r="M5103" s="346"/>
    </row>
    <row r="5104" spans="2:13" ht="13.5" outlineLevel="1" thickTop="1" x14ac:dyDescent="0.2">
      <c r="B5104" s="345"/>
      <c r="C5104" s="492"/>
      <c r="D5104" s="338"/>
      <c r="E5104" s="338"/>
      <c r="F5104" s="338"/>
      <c r="G5104" s="338"/>
      <c r="H5104" s="338"/>
      <c r="I5104" s="338"/>
      <c r="J5104" s="338"/>
      <c r="K5104" s="338"/>
      <c r="L5104" s="338"/>
      <c r="M5104" s="346"/>
    </row>
    <row r="5105" spans="2:13" ht="15" outlineLevel="1" x14ac:dyDescent="0.2">
      <c r="B5105" s="345"/>
      <c r="C5105" s="488"/>
      <c r="D5105" s="462" t="s">
        <v>1</v>
      </c>
      <c r="E5105" s="461" t="s">
        <v>2</v>
      </c>
      <c r="F5105" s="461" t="s">
        <v>3</v>
      </c>
      <c r="G5105" s="463" t="s">
        <v>1900</v>
      </c>
      <c r="H5105" s="463"/>
      <c r="I5105" s="464" t="s">
        <v>4</v>
      </c>
      <c r="J5105" s="462" t="s">
        <v>5</v>
      </c>
      <c r="K5105" s="462" t="s">
        <v>6</v>
      </c>
      <c r="L5105" s="462" t="s">
        <v>7</v>
      </c>
      <c r="M5105" s="346"/>
    </row>
    <row r="5106" spans="2:13" ht="38.25" outlineLevel="1" x14ac:dyDescent="0.2">
      <c r="B5106" s="345"/>
      <c r="C5106" s="489" t="s">
        <v>1901</v>
      </c>
      <c r="D5106" s="465" t="s">
        <v>2318</v>
      </c>
      <c r="E5106" s="443" t="s">
        <v>14</v>
      </c>
      <c r="F5106" s="443" t="s">
        <v>2319</v>
      </c>
      <c r="G5106" s="466" t="s">
        <v>1938</v>
      </c>
      <c r="H5106" s="466"/>
      <c r="I5106" s="332" t="s">
        <v>24</v>
      </c>
      <c r="J5106" s="333">
        <v>1</v>
      </c>
      <c r="K5106" s="334">
        <v>692.56</v>
      </c>
      <c r="L5106" s="334">
        <v>692.56</v>
      </c>
      <c r="M5106" s="346"/>
    </row>
    <row r="5107" spans="2:13" ht="25.5" outlineLevel="1" x14ac:dyDescent="0.2">
      <c r="B5107" s="345"/>
      <c r="C5107" s="490" t="s">
        <v>1903</v>
      </c>
      <c r="D5107" s="467" t="s">
        <v>2014</v>
      </c>
      <c r="E5107" s="442" t="s">
        <v>14</v>
      </c>
      <c r="F5107" s="442" t="s">
        <v>2015</v>
      </c>
      <c r="G5107" s="468" t="s">
        <v>1916</v>
      </c>
      <c r="H5107" s="468"/>
      <c r="I5107" s="335" t="s">
        <v>1050</v>
      </c>
      <c r="J5107" s="336">
        <v>0.72</v>
      </c>
      <c r="K5107" s="337">
        <v>28.33</v>
      </c>
      <c r="L5107" s="337">
        <v>20.39</v>
      </c>
      <c r="M5107" s="346"/>
    </row>
    <row r="5108" spans="2:13" ht="25.5" outlineLevel="1" x14ac:dyDescent="0.2">
      <c r="B5108" s="345"/>
      <c r="C5108" s="490" t="s">
        <v>1903</v>
      </c>
      <c r="D5108" s="467" t="s">
        <v>1997</v>
      </c>
      <c r="E5108" s="442" t="s">
        <v>14</v>
      </c>
      <c r="F5108" s="442" t="s">
        <v>1998</v>
      </c>
      <c r="G5108" s="468" t="s">
        <v>1916</v>
      </c>
      <c r="H5108" s="468"/>
      <c r="I5108" s="335" t="s">
        <v>1050</v>
      </c>
      <c r="J5108" s="336">
        <v>0.36</v>
      </c>
      <c r="K5108" s="337">
        <v>21.09</v>
      </c>
      <c r="L5108" s="337">
        <v>7.59</v>
      </c>
      <c r="M5108" s="346"/>
    </row>
    <row r="5109" spans="2:13" ht="38.25" outlineLevel="1" x14ac:dyDescent="0.2">
      <c r="B5109" s="345"/>
      <c r="C5109" s="493" t="s">
        <v>1991</v>
      </c>
      <c r="D5109" s="472" t="s">
        <v>2913</v>
      </c>
      <c r="E5109" s="444" t="s">
        <v>14</v>
      </c>
      <c r="F5109" s="444" t="s">
        <v>1264</v>
      </c>
      <c r="G5109" s="473" t="s">
        <v>1993</v>
      </c>
      <c r="H5109" s="473"/>
      <c r="I5109" s="339" t="s">
        <v>24</v>
      </c>
      <c r="J5109" s="340">
        <v>1</v>
      </c>
      <c r="K5109" s="341">
        <v>649.08000000000004</v>
      </c>
      <c r="L5109" s="341">
        <v>649.08000000000004</v>
      </c>
      <c r="M5109" s="346"/>
    </row>
    <row r="5110" spans="2:13" ht="25.5" outlineLevel="1" x14ac:dyDescent="0.2">
      <c r="B5110" s="345"/>
      <c r="C5110" s="493" t="s">
        <v>1991</v>
      </c>
      <c r="D5110" s="472" t="s">
        <v>2324</v>
      </c>
      <c r="E5110" s="444" t="s">
        <v>14</v>
      </c>
      <c r="F5110" s="444" t="s">
        <v>1499</v>
      </c>
      <c r="G5110" s="473" t="s">
        <v>1993</v>
      </c>
      <c r="H5110" s="473"/>
      <c r="I5110" s="339" t="s">
        <v>29</v>
      </c>
      <c r="J5110" s="340">
        <v>17.413</v>
      </c>
      <c r="K5110" s="341">
        <v>0.2</v>
      </c>
      <c r="L5110" s="341">
        <v>3.48</v>
      </c>
      <c r="M5110" s="346"/>
    </row>
    <row r="5111" spans="2:13" outlineLevel="1" x14ac:dyDescent="0.2">
      <c r="B5111" s="345"/>
      <c r="C5111" s="493" t="s">
        <v>1991</v>
      </c>
      <c r="D5111" s="472" t="s">
        <v>2322</v>
      </c>
      <c r="E5111" s="444" t="s">
        <v>14</v>
      </c>
      <c r="F5111" s="444" t="s">
        <v>1283</v>
      </c>
      <c r="G5111" s="473" t="s">
        <v>1993</v>
      </c>
      <c r="H5111" s="473"/>
      <c r="I5111" s="339" t="s">
        <v>29</v>
      </c>
      <c r="J5111" s="340">
        <v>0.42399999999999999</v>
      </c>
      <c r="K5111" s="341">
        <v>28.36</v>
      </c>
      <c r="L5111" s="341">
        <v>12.02</v>
      </c>
      <c r="M5111" s="346"/>
    </row>
    <row r="5112" spans="2:13" outlineLevel="1" x14ac:dyDescent="0.2">
      <c r="B5112" s="345"/>
      <c r="C5112" s="491"/>
      <c r="D5112" s="469"/>
      <c r="E5112" s="469"/>
      <c r="F5112" s="469"/>
      <c r="G5112" s="469" t="s">
        <v>1917</v>
      </c>
      <c r="H5112" s="470">
        <v>9.2795279337584464</v>
      </c>
      <c r="I5112" s="469" t="s">
        <v>1918</v>
      </c>
      <c r="J5112" s="470">
        <v>10.220000000000001</v>
      </c>
      <c r="K5112" s="469" t="s">
        <v>1919</v>
      </c>
      <c r="L5112" s="470">
        <v>19.5</v>
      </c>
      <c r="M5112" s="346"/>
    </row>
    <row r="5113" spans="2:13" ht="13.5" outlineLevel="1" thickBot="1" x14ac:dyDescent="0.25">
      <c r="B5113" s="345"/>
      <c r="C5113" s="491"/>
      <c r="D5113" s="469"/>
      <c r="E5113" s="469"/>
      <c r="F5113" s="469"/>
      <c r="G5113" s="469" t="s">
        <v>1920</v>
      </c>
      <c r="H5113" s="470">
        <v>153.94999999999999</v>
      </c>
      <c r="I5113" s="469"/>
      <c r="J5113" s="471" t="s">
        <v>1921</v>
      </c>
      <c r="K5113" s="471"/>
      <c r="L5113" s="470">
        <v>846.51</v>
      </c>
      <c r="M5113" s="346"/>
    </row>
    <row r="5114" spans="2:13" ht="13.5" outlineLevel="1" thickTop="1" x14ac:dyDescent="0.2">
      <c r="B5114" s="345"/>
      <c r="C5114" s="492"/>
      <c r="D5114" s="338"/>
      <c r="E5114" s="338"/>
      <c r="F5114" s="338"/>
      <c r="G5114" s="338"/>
      <c r="H5114" s="338"/>
      <c r="I5114" s="338"/>
      <c r="J5114" s="338"/>
      <c r="K5114" s="338"/>
      <c r="L5114" s="338"/>
      <c r="M5114" s="346"/>
    </row>
    <row r="5115" spans="2:13" ht="15" outlineLevel="1" x14ac:dyDescent="0.2">
      <c r="B5115" s="345"/>
      <c r="C5115" s="488"/>
      <c r="D5115" s="462" t="s">
        <v>1</v>
      </c>
      <c r="E5115" s="461" t="s">
        <v>2</v>
      </c>
      <c r="F5115" s="461" t="s">
        <v>3</v>
      </c>
      <c r="G5115" s="463" t="s">
        <v>1900</v>
      </c>
      <c r="H5115" s="463"/>
      <c r="I5115" s="464" t="s">
        <v>4</v>
      </c>
      <c r="J5115" s="462" t="s">
        <v>5</v>
      </c>
      <c r="K5115" s="462" t="s">
        <v>6</v>
      </c>
      <c r="L5115" s="462" t="s">
        <v>7</v>
      </c>
      <c r="M5115" s="346"/>
    </row>
    <row r="5116" spans="2:13" ht="25.5" outlineLevel="1" x14ac:dyDescent="0.2">
      <c r="B5116" s="345"/>
      <c r="C5116" s="489" t="s">
        <v>1901</v>
      </c>
      <c r="D5116" s="465" t="s">
        <v>2040</v>
      </c>
      <c r="E5116" s="443" t="s">
        <v>14</v>
      </c>
      <c r="F5116" s="443" t="s">
        <v>2041</v>
      </c>
      <c r="G5116" s="466" t="s">
        <v>1916</v>
      </c>
      <c r="H5116" s="466"/>
      <c r="I5116" s="332" t="s">
        <v>1050</v>
      </c>
      <c r="J5116" s="333">
        <v>1</v>
      </c>
      <c r="K5116" s="334">
        <v>22.35</v>
      </c>
      <c r="L5116" s="334">
        <v>22.35</v>
      </c>
      <c r="M5116" s="346"/>
    </row>
    <row r="5117" spans="2:13" ht="25.5" outlineLevel="1" x14ac:dyDescent="0.2">
      <c r="B5117" s="345"/>
      <c r="C5117" s="490" t="s">
        <v>1903</v>
      </c>
      <c r="D5117" s="467" t="s">
        <v>2771</v>
      </c>
      <c r="E5117" s="442" t="s">
        <v>14</v>
      </c>
      <c r="F5117" s="442" t="s">
        <v>2772</v>
      </c>
      <c r="G5117" s="468" t="s">
        <v>1916</v>
      </c>
      <c r="H5117" s="468"/>
      <c r="I5117" s="335" t="s">
        <v>1050</v>
      </c>
      <c r="J5117" s="336">
        <v>1</v>
      </c>
      <c r="K5117" s="337">
        <v>0.05</v>
      </c>
      <c r="L5117" s="337">
        <v>0.05</v>
      </c>
      <c r="M5117" s="346"/>
    </row>
    <row r="5118" spans="2:13" outlineLevel="1" x14ac:dyDescent="0.2">
      <c r="B5118" s="345"/>
      <c r="C5118" s="493" t="s">
        <v>1991</v>
      </c>
      <c r="D5118" s="472" t="s">
        <v>2610</v>
      </c>
      <c r="E5118" s="444" t="s">
        <v>14</v>
      </c>
      <c r="F5118" s="444" t="s">
        <v>1213</v>
      </c>
      <c r="G5118" s="473" t="s">
        <v>2596</v>
      </c>
      <c r="H5118" s="473"/>
      <c r="I5118" s="339" t="s">
        <v>1050</v>
      </c>
      <c r="J5118" s="340">
        <v>1</v>
      </c>
      <c r="K5118" s="341">
        <v>3.29</v>
      </c>
      <c r="L5118" s="341">
        <v>3.29</v>
      </c>
      <c r="M5118" s="346"/>
    </row>
    <row r="5119" spans="2:13" outlineLevel="1" x14ac:dyDescent="0.2">
      <c r="B5119" s="345"/>
      <c r="C5119" s="493" t="s">
        <v>1991</v>
      </c>
      <c r="D5119" s="472" t="s">
        <v>2612</v>
      </c>
      <c r="E5119" s="444" t="s">
        <v>14</v>
      </c>
      <c r="F5119" s="444" t="s">
        <v>1284</v>
      </c>
      <c r="G5119" s="473" t="s">
        <v>1994</v>
      </c>
      <c r="H5119" s="473"/>
      <c r="I5119" s="339" t="s">
        <v>1050</v>
      </c>
      <c r="J5119" s="340">
        <v>1</v>
      </c>
      <c r="K5119" s="341">
        <v>1.17</v>
      </c>
      <c r="L5119" s="341">
        <v>1.17</v>
      </c>
      <c r="M5119" s="346"/>
    </row>
    <row r="5120" spans="2:13" ht="25.5" outlineLevel="1" x14ac:dyDescent="0.2">
      <c r="B5120" s="345"/>
      <c r="C5120" s="493" t="s">
        <v>1991</v>
      </c>
      <c r="D5120" s="472" t="s">
        <v>2613</v>
      </c>
      <c r="E5120" s="444" t="s">
        <v>14</v>
      </c>
      <c r="F5120" s="444" t="s">
        <v>1305</v>
      </c>
      <c r="G5120" s="473" t="s">
        <v>1994</v>
      </c>
      <c r="H5120" s="473"/>
      <c r="I5120" s="339" t="s">
        <v>1050</v>
      </c>
      <c r="J5120" s="340">
        <v>1</v>
      </c>
      <c r="K5120" s="341">
        <v>0.84</v>
      </c>
      <c r="L5120" s="341">
        <v>0.84</v>
      </c>
      <c r="M5120" s="346"/>
    </row>
    <row r="5121" spans="2:13" outlineLevel="1" x14ac:dyDescent="0.2">
      <c r="B5121" s="345"/>
      <c r="C5121" s="493" t="s">
        <v>1991</v>
      </c>
      <c r="D5121" s="472" t="s">
        <v>2595</v>
      </c>
      <c r="E5121" s="444" t="s">
        <v>14</v>
      </c>
      <c r="F5121" s="444" t="s">
        <v>1237</v>
      </c>
      <c r="G5121" s="473" t="s">
        <v>2596</v>
      </c>
      <c r="H5121" s="473"/>
      <c r="I5121" s="339" t="s">
        <v>1050</v>
      </c>
      <c r="J5121" s="340">
        <v>1</v>
      </c>
      <c r="K5121" s="341">
        <v>1.05</v>
      </c>
      <c r="L5121" s="341">
        <v>1.05</v>
      </c>
      <c r="M5121" s="346"/>
    </row>
    <row r="5122" spans="2:13" outlineLevel="1" x14ac:dyDescent="0.2">
      <c r="B5122" s="345"/>
      <c r="C5122" s="493" t="s">
        <v>1991</v>
      </c>
      <c r="D5122" s="472" t="s">
        <v>2773</v>
      </c>
      <c r="E5122" s="444" t="s">
        <v>14</v>
      </c>
      <c r="F5122" s="444" t="s">
        <v>1441</v>
      </c>
      <c r="G5122" s="473" t="s">
        <v>2019</v>
      </c>
      <c r="H5122" s="473"/>
      <c r="I5122" s="339" t="s">
        <v>1050</v>
      </c>
      <c r="J5122" s="340">
        <v>1</v>
      </c>
      <c r="K5122" s="341">
        <v>14.39</v>
      </c>
      <c r="L5122" s="341">
        <v>14.39</v>
      </c>
      <c r="M5122" s="346"/>
    </row>
    <row r="5123" spans="2:13" outlineLevel="1" x14ac:dyDescent="0.2">
      <c r="B5123" s="345"/>
      <c r="C5123" s="493" t="s">
        <v>1991</v>
      </c>
      <c r="D5123" s="472" t="s">
        <v>2597</v>
      </c>
      <c r="E5123" s="444" t="s">
        <v>14</v>
      </c>
      <c r="F5123" s="444" t="s">
        <v>1373</v>
      </c>
      <c r="G5123" s="473" t="s">
        <v>2010</v>
      </c>
      <c r="H5123" s="473"/>
      <c r="I5123" s="339" t="s">
        <v>1050</v>
      </c>
      <c r="J5123" s="340">
        <v>1</v>
      </c>
      <c r="K5123" s="341">
        <v>0.06</v>
      </c>
      <c r="L5123" s="341">
        <v>0.06</v>
      </c>
      <c r="M5123" s="346"/>
    </row>
    <row r="5124" spans="2:13" outlineLevel="1" x14ac:dyDescent="0.2">
      <c r="B5124" s="345"/>
      <c r="C5124" s="493" t="s">
        <v>1991</v>
      </c>
      <c r="D5124" s="472" t="s">
        <v>2614</v>
      </c>
      <c r="E5124" s="444" t="s">
        <v>14</v>
      </c>
      <c r="F5124" s="444" t="s">
        <v>1227</v>
      </c>
      <c r="G5124" s="473" t="s">
        <v>2271</v>
      </c>
      <c r="H5124" s="473"/>
      <c r="I5124" s="339" t="s">
        <v>1050</v>
      </c>
      <c r="J5124" s="340">
        <v>1</v>
      </c>
      <c r="K5124" s="341">
        <v>1.5</v>
      </c>
      <c r="L5124" s="341">
        <v>1.5</v>
      </c>
      <c r="M5124" s="346"/>
    </row>
    <row r="5125" spans="2:13" outlineLevel="1" x14ac:dyDescent="0.2">
      <c r="B5125" s="345"/>
      <c r="C5125" s="491"/>
      <c r="D5125" s="469"/>
      <c r="E5125" s="469"/>
      <c r="F5125" s="469"/>
      <c r="G5125" s="469" t="s">
        <v>1917</v>
      </c>
      <c r="H5125" s="470">
        <v>6.8716093999999996</v>
      </c>
      <c r="I5125" s="469" t="s">
        <v>1918</v>
      </c>
      <c r="J5125" s="470">
        <v>7.57</v>
      </c>
      <c r="K5125" s="469" t="s">
        <v>1919</v>
      </c>
      <c r="L5125" s="470">
        <v>14.44</v>
      </c>
      <c r="M5125" s="346"/>
    </row>
    <row r="5126" spans="2:13" ht="13.5" outlineLevel="1" thickBot="1" x14ac:dyDescent="0.25">
      <c r="B5126" s="345"/>
      <c r="C5126" s="491"/>
      <c r="D5126" s="469"/>
      <c r="E5126" s="469"/>
      <c r="F5126" s="469"/>
      <c r="G5126" s="469" t="s">
        <v>1920</v>
      </c>
      <c r="H5126" s="470">
        <v>4.96</v>
      </c>
      <c r="I5126" s="469"/>
      <c r="J5126" s="471" t="s">
        <v>1921</v>
      </c>
      <c r="K5126" s="471"/>
      <c r="L5126" s="470">
        <v>27.31</v>
      </c>
      <c r="M5126" s="346"/>
    </row>
    <row r="5127" spans="2:13" ht="13.5" outlineLevel="1" thickTop="1" x14ac:dyDescent="0.2">
      <c r="B5127" s="345"/>
      <c r="C5127" s="492"/>
      <c r="D5127" s="338"/>
      <c r="E5127" s="338"/>
      <c r="F5127" s="338"/>
      <c r="G5127" s="338"/>
      <c r="H5127" s="338"/>
      <c r="I5127" s="338"/>
      <c r="J5127" s="338"/>
      <c r="K5127" s="338"/>
      <c r="L5127" s="338"/>
      <c r="M5127" s="346"/>
    </row>
    <row r="5128" spans="2:13" ht="15" outlineLevel="1" x14ac:dyDescent="0.2">
      <c r="B5128" s="345"/>
      <c r="C5128" s="488"/>
      <c r="D5128" s="462" t="s">
        <v>1</v>
      </c>
      <c r="E5128" s="461" t="s">
        <v>2</v>
      </c>
      <c r="F5128" s="461" t="s">
        <v>3</v>
      </c>
      <c r="G5128" s="463" t="s">
        <v>1900</v>
      </c>
      <c r="H5128" s="463"/>
      <c r="I5128" s="464" t="s">
        <v>4</v>
      </c>
      <c r="J5128" s="462" t="s">
        <v>5</v>
      </c>
      <c r="K5128" s="462" t="s">
        <v>6</v>
      </c>
      <c r="L5128" s="462" t="s">
        <v>7</v>
      </c>
      <c r="M5128" s="346"/>
    </row>
    <row r="5129" spans="2:13" ht="25.5" outlineLevel="1" x14ac:dyDescent="0.2">
      <c r="B5129" s="345"/>
      <c r="C5129" s="489" t="s">
        <v>1901</v>
      </c>
      <c r="D5129" s="465" t="s">
        <v>2087</v>
      </c>
      <c r="E5129" s="443" t="s">
        <v>14</v>
      </c>
      <c r="F5129" s="443" t="s">
        <v>2088</v>
      </c>
      <c r="G5129" s="466" t="s">
        <v>1988</v>
      </c>
      <c r="H5129" s="466"/>
      <c r="I5129" s="332" t="s">
        <v>24</v>
      </c>
      <c r="J5129" s="333">
        <v>1</v>
      </c>
      <c r="K5129" s="334">
        <v>27.26</v>
      </c>
      <c r="L5129" s="334">
        <v>27.26</v>
      </c>
      <c r="M5129" s="346"/>
    </row>
    <row r="5130" spans="2:13" ht="51" outlineLevel="1" x14ac:dyDescent="0.2">
      <c r="B5130" s="345"/>
      <c r="C5130" s="490" t="s">
        <v>1903</v>
      </c>
      <c r="D5130" s="467" t="s">
        <v>2914</v>
      </c>
      <c r="E5130" s="442" t="s">
        <v>14</v>
      </c>
      <c r="F5130" s="442" t="s">
        <v>2915</v>
      </c>
      <c r="G5130" s="468" t="s">
        <v>1902</v>
      </c>
      <c r="H5130" s="468"/>
      <c r="I5130" s="335" t="s">
        <v>2026</v>
      </c>
      <c r="J5130" s="336">
        <v>3.8199999999999998E-2</v>
      </c>
      <c r="K5130" s="337">
        <v>32.64</v>
      </c>
      <c r="L5130" s="337">
        <v>1.24</v>
      </c>
      <c r="M5130" s="346"/>
    </row>
    <row r="5131" spans="2:13" ht="51" outlineLevel="1" x14ac:dyDescent="0.2">
      <c r="B5131" s="345"/>
      <c r="C5131" s="490" t="s">
        <v>1903</v>
      </c>
      <c r="D5131" s="467" t="s">
        <v>2916</v>
      </c>
      <c r="E5131" s="442" t="s">
        <v>14</v>
      </c>
      <c r="F5131" s="442" t="s">
        <v>2917</v>
      </c>
      <c r="G5131" s="468" t="s">
        <v>1902</v>
      </c>
      <c r="H5131" s="468"/>
      <c r="I5131" s="335" t="s">
        <v>16</v>
      </c>
      <c r="J5131" s="336">
        <v>1.5699999999999999E-2</v>
      </c>
      <c r="K5131" s="337">
        <v>93.44</v>
      </c>
      <c r="L5131" s="337">
        <v>1.46</v>
      </c>
      <c r="M5131" s="346"/>
    </row>
    <row r="5132" spans="2:13" ht="25.5" outlineLevel="1" x14ac:dyDescent="0.2">
      <c r="B5132" s="345"/>
      <c r="C5132" s="490" t="s">
        <v>1903</v>
      </c>
      <c r="D5132" s="467" t="s">
        <v>2918</v>
      </c>
      <c r="E5132" s="442" t="s">
        <v>14</v>
      </c>
      <c r="F5132" s="442" t="s">
        <v>2919</v>
      </c>
      <c r="G5132" s="468" t="s">
        <v>1916</v>
      </c>
      <c r="H5132" s="468"/>
      <c r="I5132" s="335" t="s">
        <v>1050</v>
      </c>
      <c r="J5132" s="336">
        <v>5.3900000000000003E-2</v>
      </c>
      <c r="K5132" s="337">
        <v>24.85</v>
      </c>
      <c r="L5132" s="337">
        <v>1.33</v>
      </c>
      <c r="M5132" s="346"/>
    </row>
    <row r="5133" spans="2:13" ht="25.5" outlineLevel="1" x14ac:dyDescent="0.2">
      <c r="B5133" s="345"/>
      <c r="C5133" s="490" t="s">
        <v>1903</v>
      </c>
      <c r="D5133" s="467" t="s">
        <v>1997</v>
      </c>
      <c r="E5133" s="442" t="s">
        <v>14</v>
      </c>
      <c r="F5133" s="442" t="s">
        <v>1998</v>
      </c>
      <c r="G5133" s="468" t="s">
        <v>1916</v>
      </c>
      <c r="H5133" s="468"/>
      <c r="I5133" s="335" t="s">
        <v>1050</v>
      </c>
      <c r="J5133" s="336">
        <v>5.3499999999999999E-2</v>
      </c>
      <c r="K5133" s="337">
        <v>21.09</v>
      </c>
      <c r="L5133" s="337">
        <v>1.1200000000000001</v>
      </c>
      <c r="M5133" s="346"/>
    </row>
    <row r="5134" spans="2:13" ht="25.5" outlineLevel="1" x14ac:dyDescent="0.2">
      <c r="B5134" s="345"/>
      <c r="C5134" s="493" t="s">
        <v>1991</v>
      </c>
      <c r="D5134" s="472" t="s">
        <v>2920</v>
      </c>
      <c r="E5134" s="444" t="s">
        <v>14</v>
      </c>
      <c r="F5134" s="444" t="s">
        <v>1299</v>
      </c>
      <c r="G5134" s="473" t="s">
        <v>1994</v>
      </c>
      <c r="H5134" s="473"/>
      <c r="I5134" s="339" t="s">
        <v>1894</v>
      </c>
      <c r="J5134" s="340">
        <v>0.16</v>
      </c>
      <c r="K5134" s="341">
        <v>138.22</v>
      </c>
      <c r="L5134" s="341">
        <v>22.11</v>
      </c>
      <c r="M5134" s="346"/>
    </row>
    <row r="5135" spans="2:13" outlineLevel="1" x14ac:dyDescent="0.2">
      <c r="B5135" s="345"/>
      <c r="C5135" s="491"/>
      <c r="D5135" s="469"/>
      <c r="E5135" s="469"/>
      <c r="F5135" s="469"/>
      <c r="G5135" s="469" t="s">
        <v>1917</v>
      </c>
      <c r="H5135" s="470">
        <v>1.2610640525364043</v>
      </c>
      <c r="I5135" s="469" t="s">
        <v>1918</v>
      </c>
      <c r="J5135" s="470">
        <v>1.39</v>
      </c>
      <c r="K5135" s="469" t="s">
        <v>1919</v>
      </c>
      <c r="L5135" s="470">
        <v>2.65</v>
      </c>
      <c r="M5135" s="346"/>
    </row>
    <row r="5136" spans="2:13" ht="13.5" outlineLevel="1" thickBot="1" x14ac:dyDescent="0.25">
      <c r="B5136" s="345"/>
      <c r="C5136" s="491"/>
      <c r="D5136" s="469"/>
      <c r="E5136" s="469"/>
      <c r="F5136" s="469"/>
      <c r="G5136" s="469" t="s">
        <v>1920</v>
      </c>
      <c r="H5136" s="470">
        <v>6.05</v>
      </c>
      <c r="I5136" s="469"/>
      <c r="J5136" s="471" t="s">
        <v>1921</v>
      </c>
      <c r="K5136" s="471"/>
      <c r="L5136" s="470">
        <v>33.31</v>
      </c>
      <c r="M5136" s="346"/>
    </row>
    <row r="5137" spans="2:13" ht="13.5" outlineLevel="1" thickTop="1" x14ac:dyDescent="0.2">
      <c r="B5137" s="345"/>
      <c r="C5137" s="492"/>
      <c r="D5137" s="338"/>
      <c r="E5137" s="338"/>
      <c r="F5137" s="338"/>
      <c r="G5137" s="338"/>
      <c r="H5137" s="338"/>
      <c r="I5137" s="338"/>
      <c r="J5137" s="338"/>
      <c r="K5137" s="338"/>
      <c r="L5137" s="338"/>
      <c r="M5137" s="346"/>
    </row>
    <row r="5138" spans="2:13" ht="15" outlineLevel="1" x14ac:dyDescent="0.2">
      <c r="B5138" s="345"/>
      <c r="C5138" s="488"/>
      <c r="D5138" s="462" t="s">
        <v>1</v>
      </c>
      <c r="E5138" s="461" t="s">
        <v>2</v>
      </c>
      <c r="F5138" s="461" t="s">
        <v>3</v>
      </c>
      <c r="G5138" s="463" t="s">
        <v>1900</v>
      </c>
      <c r="H5138" s="463"/>
      <c r="I5138" s="464" t="s">
        <v>4</v>
      </c>
      <c r="J5138" s="462" t="s">
        <v>5</v>
      </c>
      <c r="K5138" s="462" t="s">
        <v>6</v>
      </c>
      <c r="L5138" s="462" t="s">
        <v>7</v>
      </c>
      <c r="M5138" s="346"/>
    </row>
    <row r="5139" spans="2:13" ht="25.5" outlineLevel="1" x14ac:dyDescent="0.2">
      <c r="B5139" s="345"/>
      <c r="C5139" s="489" t="s">
        <v>1901</v>
      </c>
      <c r="D5139" s="465" t="s">
        <v>2551</v>
      </c>
      <c r="E5139" s="443" t="s">
        <v>14</v>
      </c>
      <c r="F5139" s="443" t="s">
        <v>2552</v>
      </c>
      <c r="G5139" s="466" t="s">
        <v>1941</v>
      </c>
      <c r="H5139" s="466"/>
      <c r="I5139" s="332" t="s">
        <v>24</v>
      </c>
      <c r="J5139" s="333">
        <v>1</v>
      </c>
      <c r="K5139" s="334">
        <v>38.47</v>
      </c>
      <c r="L5139" s="334">
        <v>38.47</v>
      </c>
      <c r="M5139" s="346"/>
    </row>
    <row r="5140" spans="2:13" ht="25.5" outlineLevel="1" x14ac:dyDescent="0.2">
      <c r="B5140" s="345"/>
      <c r="C5140" s="490" t="s">
        <v>1903</v>
      </c>
      <c r="D5140" s="467" t="s">
        <v>398</v>
      </c>
      <c r="E5140" s="442" t="s">
        <v>14</v>
      </c>
      <c r="F5140" s="442" t="s">
        <v>399</v>
      </c>
      <c r="G5140" s="468" t="s">
        <v>1941</v>
      </c>
      <c r="H5140" s="468"/>
      <c r="I5140" s="335" t="s">
        <v>90</v>
      </c>
      <c r="J5140" s="336">
        <v>5.6500000000000002E-2</v>
      </c>
      <c r="K5140" s="337">
        <v>493.88</v>
      </c>
      <c r="L5140" s="337">
        <v>27.9</v>
      </c>
      <c r="M5140" s="346"/>
    </row>
    <row r="5141" spans="2:13" ht="25.5" outlineLevel="1" x14ac:dyDescent="0.2">
      <c r="B5141" s="345"/>
      <c r="C5141" s="490" t="s">
        <v>1903</v>
      </c>
      <c r="D5141" s="467" t="s">
        <v>2014</v>
      </c>
      <c r="E5141" s="442" t="s">
        <v>14</v>
      </c>
      <c r="F5141" s="442" t="s">
        <v>2015</v>
      </c>
      <c r="G5141" s="468" t="s">
        <v>1916</v>
      </c>
      <c r="H5141" s="468"/>
      <c r="I5141" s="335" t="s">
        <v>1050</v>
      </c>
      <c r="J5141" s="336">
        <v>0.31059999999999999</v>
      </c>
      <c r="K5141" s="337">
        <v>28.33</v>
      </c>
      <c r="L5141" s="337">
        <v>8.7899999999999991</v>
      </c>
      <c r="M5141" s="346"/>
    </row>
    <row r="5142" spans="2:13" ht="25.5" outlineLevel="1" x14ac:dyDescent="0.2">
      <c r="B5142" s="345"/>
      <c r="C5142" s="490" t="s">
        <v>1903</v>
      </c>
      <c r="D5142" s="467" t="s">
        <v>1997</v>
      </c>
      <c r="E5142" s="442" t="s">
        <v>14</v>
      </c>
      <c r="F5142" s="442" t="s">
        <v>1998</v>
      </c>
      <c r="G5142" s="468" t="s">
        <v>1916</v>
      </c>
      <c r="H5142" s="468"/>
      <c r="I5142" s="335" t="s">
        <v>1050</v>
      </c>
      <c r="J5142" s="336">
        <v>8.4699999999999998E-2</v>
      </c>
      <c r="K5142" s="337">
        <v>21.09</v>
      </c>
      <c r="L5142" s="337">
        <v>1.78</v>
      </c>
      <c r="M5142" s="346"/>
    </row>
    <row r="5143" spans="2:13" outlineLevel="1" x14ac:dyDescent="0.2">
      <c r="B5143" s="345"/>
      <c r="C5143" s="491"/>
      <c r="D5143" s="469"/>
      <c r="E5143" s="469"/>
      <c r="F5143" s="469"/>
      <c r="G5143" s="469" t="s">
        <v>1917</v>
      </c>
      <c r="H5143" s="470">
        <v>4.8253545255543919</v>
      </c>
      <c r="I5143" s="469" t="s">
        <v>1918</v>
      </c>
      <c r="J5143" s="470">
        <v>5.31</v>
      </c>
      <c r="K5143" s="469" t="s">
        <v>1919</v>
      </c>
      <c r="L5143" s="470">
        <v>10.14</v>
      </c>
      <c r="M5143" s="346"/>
    </row>
    <row r="5144" spans="2:13" ht="13.5" outlineLevel="1" thickBot="1" x14ac:dyDescent="0.25">
      <c r="B5144" s="345"/>
      <c r="C5144" s="491"/>
      <c r="D5144" s="469"/>
      <c r="E5144" s="469"/>
      <c r="F5144" s="469"/>
      <c r="G5144" s="469" t="s">
        <v>1920</v>
      </c>
      <c r="H5144" s="470">
        <v>8.5500000000000007</v>
      </c>
      <c r="I5144" s="469"/>
      <c r="J5144" s="471" t="s">
        <v>1921</v>
      </c>
      <c r="K5144" s="471"/>
      <c r="L5144" s="470">
        <v>47.02</v>
      </c>
      <c r="M5144" s="346"/>
    </row>
    <row r="5145" spans="2:13" ht="13.5" outlineLevel="1" thickTop="1" x14ac:dyDescent="0.2">
      <c r="B5145" s="345"/>
      <c r="C5145" s="492"/>
      <c r="D5145" s="338"/>
      <c r="E5145" s="338"/>
      <c r="F5145" s="338"/>
      <c r="G5145" s="338"/>
      <c r="H5145" s="338"/>
      <c r="I5145" s="338"/>
      <c r="J5145" s="338"/>
      <c r="K5145" s="338"/>
      <c r="L5145" s="338"/>
      <c r="M5145" s="346"/>
    </row>
    <row r="5146" spans="2:13" ht="15" outlineLevel="1" x14ac:dyDescent="0.2">
      <c r="B5146" s="345"/>
      <c r="C5146" s="488"/>
      <c r="D5146" s="462" t="s">
        <v>1</v>
      </c>
      <c r="E5146" s="461" t="s">
        <v>2</v>
      </c>
      <c r="F5146" s="461" t="s">
        <v>3</v>
      </c>
      <c r="G5146" s="463" t="s">
        <v>1900</v>
      </c>
      <c r="H5146" s="463"/>
      <c r="I5146" s="464" t="s">
        <v>4</v>
      </c>
      <c r="J5146" s="462" t="s">
        <v>5</v>
      </c>
      <c r="K5146" s="462" t="s">
        <v>6</v>
      </c>
      <c r="L5146" s="462" t="s">
        <v>7</v>
      </c>
      <c r="M5146" s="346"/>
    </row>
    <row r="5147" spans="2:13" ht="25.5" outlineLevel="1" x14ac:dyDescent="0.2">
      <c r="B5147" s="345"/>
      <c r="C5147" s="489" t="s">
        <v>1901</v>
      </c>
      <c r="D5147" s="465" t="s">
        <v>1939</v>
      </c>
      <c r="E5147" s="443" t="s">
        <v>14</v>
      </c>
      <c r="F5147" s="443" t="s">
        <v>1940</v>
      </c>
      <c r="G5147" s="466" t="s">
        <v>1941</v>
      </c>
      <c r="H5147" s="466"/>
      <c r="I5147" s="332" t="s">
        <v>24</v>
      </c>
      <c r="J5147" s="333">
        <v>1</v>
      </c>
      <c r="K5147" s="334">
        <v>22.29</v>
      </c>
      <c r="L5147" s="334">
        <v>22.29</v>
      </c>
      <c r="M5147" s="346"/>
    </row>
    <row r="5148" spans="2:13" ht="25.5" outlineLevel="1" x14ac:dyDescent="0.2">
      <c r="B5148" s="345"/>
      <c r="C5148" s="490" t="s">
        <v>1903</v>
      </c>
      <c r="D5148" s="467" t="s">
        <v>398</v>
      </c>
      <c r="E5148" s="442" t="s">
        <v>14</v>
      </c>
      <c r="F5148" s="442" t="s">
        <v>399</v>
      </c>
      <c r="G5148" s="468" t="s">
        <v>1941</v>
      </c>
      <c r="H5148" s="468"/>
      <c r="I5148" s="335" t="s">
        <v>90</v>
      </c>
      <c r="J5148" s="336">
        <v>3.39E-2</v>
      </c>
      <c r="K5148" s="337">
        <v>493.88</v>
      </c>
      <c r="L5148" s="337">
        <v>16.739999999999998</v>
      </c>
      <c r="M5148" s="346"/>
    </row>
    <row r="5149" spans="2:13" ht="25.5" outlineLevel="1" x14ac:dyDescent="0.2">
      <c r="B5149" s="345"/>
      <c r="C5149" s="490" t="s">
        <v>1903</v>
      </c>
      <c r="D5149" s="467" t="s">
        <v>2014</v>
      </c>
      <c r="E5149" s="442" t="s">
        <v>14</v>
      </c>
      <c r="F5149" s="442" t="s">
        <v>2015</v>
      </c>
      <c r="G5149" s="468" t="s">
        <v>1916</v>
      </c>
      <c r="H5149" s="468"/>
      <c r="I5149" s="335" t="s">
        <v>1050</v>
      </c>
      <c r="J5149" s="336">
        <v>0.16309999999999999</v>
      </c>
      <c r="K5149" s="337">
        <v>28.33</v>
      </c>
      <c r="L5149" s="337">
        <v>4.62</v>
      </c>
      <c r="M5149" s="346"/>
    </row>
    <row r="5150" spans="2:13" ht="25.5" outlineLevel="1" x14ac:dyDescent="0.2">
      <c r="B5150" s="345"/>
      <c r="C5150" s="490" t="s">
        <v>1903</v>
      </c>
      <c r="D5150" s="467" t="s">
        <v>1997</v>
      </c>
      <c r="E5150" s="442" t="s">
        <v>14</v>
      </c>
      <c r="F5150" s="442" t="s">
        <v>1998</v>
      </c>
      <c r="G5150" s="468" t="s">
        <v>1916</v>
      </c>
      <c r="H5150" s="468"/>
      <c r="I5150" s="335" t="s">
        <v>1050</v>
      </c>
      <c r="J5150" s="336">
        <v>4.4400000000000002E-2</v>
      </c>
      <c r="K5150" s="337">
        <v>21.09</v>
      </c>
      <c r="L5150" s="337">
        <v>0.93</v>
      </c>
      <c r="M5150" s="346"/>
    </row>
    <row r="5151" spans="2:13" outlineLevel="1" x14ac:dyDescent="0.2">
      <c r="B5151" s="345"/>
      <c r="C5151" s="491"/>
      <c r="D5151" s="469"/>
      <c r="E5151" s="469"/>
      <c r="F5151" s="469"/>
      <c r="G5151" s="469" t="s">
        <v>1917</v>
      </c>
      <c r="H5151" s="470">
        <v>2.6268202150946989</v>
      </c>
      <c r="I5151" s="469" t="s">
        <v>1918</v>
      </c>
      <c r="J5151" s="470">
        <v>2.89</v>
      </c>
      <c r="K5151" s="469" t="s">
        <v>1919</v>
      </c>
      <c r="L5151" s="470">
        <v>5.52</v>
      </c>
      <c r="M5151" s="346"/>
    </row>
    <row r="5152" spans="2:13" ht="13.5" outlineLevel="1" thickBot="1" x14ac:dyDescent="0.25">
      <c r="B5152" s="345"/>
      <c r="C5152" s="491"/>
      <c r="D5152" s="469"/>
      <c r="E5152" s="469"/>
      <c r="F5152" s="469"/>
      <c r="G5152" s="469" t="s">
        <v>1920</v>
      </c>
      <c r="H5152" s="470">
        <v>4.95</v>
      </c>
      <c r="I5152" s="469"/>
      <c r="J5152" s="471" t="s">
        <v>1921</v>
      </c>
      <c r="K5152" s="471"/>
      <c r="L5152" s="470">
        <v>27.24</v>
      </c>
      <c r="M5152" s="346"/>
    </row>
    <row r="5153" spans="2:13" ht="13.5" outlineLevel="1" thickTop="1" x14ac:dyDescent="0.2">
      <c r="B5153" s="345"/>
      <c r="C5153" s="492"/>
      <c r="D5153" s="338"/>
      <c r="E5153" s="338"/>
      <c r="F5153" s="338"/>
      <c r="G5153" s="338"/>
      <c r="H5153" s="338"/>
      <c r="I5153" s="338"/>
      <c r="J5153" s="338"/>
      <c r="K5153" s="338"/>
      <c r="L5153" s="338"/>
      <c r="M5153" s="346"/>
    </row>
    <row r="5154" spans="2:13" ht="15" outlineLevel="1" x14ac:dyDescent="0.2">
      <c r="B5154" s="345"/>
      <c r="C5154" s="488"/>
      <c r="D5154" s="462" t="s">
        <v>1</v>
      </c>
      <c r="E5154" s="461" t="s">
        <v>2</v>
      </c>
      <c r="F5154" s="461" t="s">
        <v>3</v>
      </c>
      <c r="G5154" s="463" t="s">
        <v>1900</v>
      </c>
      <c r="H5154" s="463"/>
      <c r="I5154" s="464" t="s">
        <v>4</v>
      </c>
      <c r="J5154" s="462" t="s">
        <v>5</v>
      </c>
      <c r="K5154" s="462" t="s">
        <v>6</v>
      </c>
      <c r="L5154" s="462" t="s">
        <v>7</v>
      </c>
      <c r="M5154" s="346"/>
    </row>
    <row r="5155" spans="2:13" ht="25.5" outlineLevel="1" x14ac:dyDescent="0.2">
      <c r="B5155" s="345"/>
      <c r="C5155" s="489" t="s">
        <v>1901</v>
      </c>
      <c r="D5155" s="465" t="s">
        <v>1942</v>
      </c>
      <c r="E5155" s="443" t="s">
        <v>14</v>
      </c>
      <c r="F5155" s="443" t="s">
        <v>1943</v>
      </c>
      <c r="G5155" s="466" t="s">
        <v>1941</v>
      </c>
      <c r="H5155" s="466"/>
      <c r="I5155" s="332" t="s">
        <v>24</v>
      </c>
      <c r="J5155" s="333">
        <v>1</v>
      </c>
      <c r="K5155" s="334">
        <v>37.159999999999997</v>
      </c>
      <c r="L5155" s="334">
        <v>37.159999999999997</v>
      </c>
      <c r="M5155" s="346"/>
    </row>
    <row r="5156" spans="2:13" ht="25.5" outlineLevel="1" x14ac:dyDescent="0.2">
      <c r="B5156" s="345"/>
      <c r="C5156" s="490" t="s">
        <v>1903</v>
      </c>
      <c r="D5156" s="467" t="s">
        <v>398</v>
      </c>
      <c r="E5156" s="442" t="s">
        <v>14</v>
      </c>
      <c r="F5156" s="442" t="s">
        <v>399</v>
      </c>
      <c r="G5156" s="468" t="s">
        <v>1941</v>
      </c>
      <c r="H5156" s="468"/>
      <c r="I5156" s="335" t="s">
        <v>90</v>
      </c>
      <c r="J5156" s="336">
        <v>5.6500000000000002E-2</v>
      </c>
      <c r="K5156" s="337">
        <v>493.88</v>
      </c>
      <c r="L5156" s="337">
        <v>27.9</v>
      </c>
      <c r="M5156" s="346"/>
    </row>
    <row r="5157" spans="2:13" ht="25.5" outlineLevel="1" x14ac:dyDescent="0.2">
      <c r="B5157" s="345"/>
      <c r="C5157" s="490" t="s">
        <v>1903</v>
      </c>
      <c r="D5157" s="467" t="s">
        <v>2014</v>
      </c>
      <c r="E5157" s="442" t="s">
        <v>14</v>
      </c>
      <c r="F5157" s="442" t="s">
        <v>2015</v>
      </c>
      <c r="G5157" s="468" t="s">
        <v>1916</v>
      </c>
      <c r="H5157" s="468"/>
      <c r="I5157" s="335" t="s">
        <v>1050</v>
      </c>
      <c r="J5157" s="336">
        <v>0.27179999999999999</v>
      </c>
      <c r="K5157" s="337">
        <v>28.33</v>
      </c>
      <c r="L5157" s="337">
        <v>7.7</v>
      </c>
      <c r="M5157" s="346"/>
    </row>
    <row r="5158" spans="2:13" ht="25.5" outlineLevel="1" x14ac:dyDescent="0.2">
      <c r="B5158" s="345"/>
      <c r="C5158" s="490" t="s">
        <v>1903</v>
      </c>
      <c r="D5158" s="467" t="s">
        <v>1997</v>
      </c>
      <c r="E5158" s="442" t="s">
        <v>14</v>
      </c>
      <c r="F5158" s="442" t="s">
        <v>1998</v>
      </c>
      <c r="G5158" s="468" t="s">
        <v>1916</v>
      </c>
      <c r="H5158" s="468"/>
      <c r="I5158" s="335" t="s">
        <v>1050</v>
      </c>
      <c r="J5158" s="336">
        <v>7.4099999999999999E-2</v>
      </c>
      <c r="K5158" s="337">
        <v>21.09</v>
      </c>
      <c r="L5158" s="337">
        <v>1.56</v>
      </c>
      <c r="M5158" s="346"/>
    </row>
    <row r="5159" spans="2:13" outlineLevel="1" x14ac:dyDescent="0.2">
      <c r="B5159" s="345"/>
      <c r="C5159" s="491"/>
      <c r="D5159" s="469"/>
      <c r="E5159" s="469"/>
      <c r="F5159" s="469"/>
      <c r="G5159" s="469" t="s">
        <v>1917</v>
      </c>
      <c r="H5159" s="470">
        <v>4.3780336918244975</v>
      </c>
      <c r="I5159" s="469" t="s">
        <v>1918</v>
      </c>
      <c r="J5159" s="470">
        <v>4.82</v>
      </c>
      <c r="K5159" s="469" t="s">
        <v>1919</v>
      </c>
      <c r="L5159" s="470">
        <v>9.1999999999999993</v>
      </c>
      <c r="M5159" s="346"/>
    </row>
    <row r="5160" spans="2:13" ht="13.5" outlineLevel="1" thickBot="1" x14ac:dyDescent="0.25">
      <c r="B5160" s="345"/>
      <c r="C5160" s="491"/>
      <c r="D5160" s="469"/>
      <c r="E5160" s="469"/>
      <c r="F5160" s="469"/>
      <c r="G5160" s="469" t="s">
        <v>1920</v>
      </c>
      <c r="H5160" s="470">
        <v>8.26</v>
      </c>
      <c r="I5160" s="469"/>
      <c r="J5160" s="471" t="s">
        <v>1921</v>
      </c>
      <c r="K5160" s="471"/>
      <c r="L5160" s="470">
        <v>45.42</v>
      </c>
      <c r="M5160" s="346"/>
    </row>
    <row r="5161" spans="2:13" ht="13.5" outlineLevel="1" thickTop="1" x14ac:dyDescent="0.2">
      <c r="B5161" s="345"/>
      <c r="C5161" s="492"/>
      <c r="D5161" s="338"/>
      <c r="E5161" s="338"/>
      <c r="F5161" s="338"/>
      <c r="G5161" s="338"/>
      <c r="H5161" s="338"/>
      <c r="I5161" s="338"/>
      <c r="J5161" s="338"/>
      <c r="K5161" s="338"/>
      <c r="L5161" s="338"/>
      <c r="M5161" s="346"/>
    </row>
    <row r="5162" spans="2:13" ht="15" outlineLevel="1" x14ac:dyDescent="0.2">
      <c r="B5162" s="345"/>
      <c r="C5162" s="488"/>
      <c r="D5162" s="462" t="s">
        <v>1</v>
      </c>
      <c r="E5162" s="461" t="s">
        <v>2</v>
      </c>
      <c r="F5162" s="461" t="s">
        <v>3</v>
      </c>
      <c r="G5162" s="463" t="s">
        <v>1900</v>
      </c>
      <c r="H5162" s="463"/>
      <c r="I5162" s="464" t="s">
        <v>4</v>
      </c>
      <c r="J5162" s="462" t="s">
        <v>5</v>
      </c>
      <c r="K5162" s="462" t="s">
        <v>6</v>
      </c>
      <c r="L5162" s="462" t="s">
        <v>7</v>
      </c>
      <c r="M5162" s="346"/>
    </row>
    <row r="5163" spans="2:13" ht="25.5" outlineLevel="1" x14ac:dyDescent="0.2">
      <c r="B5163" s="345"/>
      <c r="C5163" s="489" t="s">
        <v>1901</v>
      </c>
      <c r="D5163" s="465" t="s">
        <v>2921</v>
      </c>
      <c r="E5163" s="443" t="s">
        <v>14</v>
      </c>
      <c r="F5163" s="443" t="s">
        <v>2922</v>
      </c>
      <c r="G5163" s="466" t="s">
        <v>1970</v>
      </c>
      <c r="H5163" s="466"/>
      <c r="I5163" s="332" t="s">
        <v>29</v>
      </c>
      <c r="J5163" s="333">
        <v>1</v>
      </c>
      <c r="K5163" s="334">
        <v>144.1</v>
      </c>
      <c r="L5163" s="334">
        <v>144.1</v>
      </c>
      <c r="M5163" s="346"/>
    </row>
    <row r="5164" spans="2:13" ht="25.5" outlineLevel="1" x14ac:dyDescent="0.2">
      <c r="B5164" s="345"/>
      <c r="C5164" s="490" t="s">
        <v>1903</v>
      </c>
      <c r="D5164" s="467" t="s">
        <v>2003</v>
      </c>
      <c r="E5164" s="442" t="s">
        <v>14</v>
      </c>
      <c r="F5164" s="442" t="s">
        <v>2004</v>
      </c>
      <c r="G5164" s="468" t="s">
        <v>1916</v>
      </c>
      <c r="H5164" s="468"/>
      <c r="I5164" s="335" t="s">
        <v>1050</v>
      </c>
      <c r="J5164" s="336">
        <v>0.38700000000000001</v>
      </c>
      <c r="K5164" s="337">
        <v>27.6</v>
      </c>
      <c r="L5164" s="337">
        <v>10.68</v>
      </c>
      <c r="M5164" s="346"/>
    </row>
    <row r="5165" spans="2:13" ht="25.5" outlineLevel="1" x14ac:dyDescent="0.2">
      <c r="B5165" s="345"/>
      <c r="C5165" s="490" t="s">
        <v>1903</v>
      </c>
      <c r="D5165" s="467" t="s">
        <v>1997</v>
      </c>
      <c r="E5165" s="442" t="s">
        <v>14</v>
      </c>
      <c r="F5165" s="442" t="s">
        <v>1998</v>
      </c>
      <c r="G5165" s="468" t="s">
        <v>1916</v>
      </c>
      <c r="H5165" s="468"/>
      <c r="I5165" s="335" t="s">
        <v>1050</v>
      </c>
      <c r="J5165" s="336">
        <v>0.18859999999999999</v>
      </c>
      <c r="K5165" s="337">
        <v>21.09</v>
      </c>
      <c r="L5165" s="337">
        <v>3.97</v>
      </c>
      <c r="M5165" s="346"/>
    </row>
    <row r="5166" spans="2:13" outlineLevel="1" x14ac:dyDescent="0.2">
      <c r="B5166" s="345"/>
      <c r="C5166" s="493" t="s">
        <v>1991</v>
      </c>
      <c r="D5166" s="472" t="s">
        <v>1763</v>
      </c>
      <c r="E5166" s="444" t="s">
        <v>14</v>
      </c>
      <c r="F5166" s="444" t="s">
        <v>1764</v>
      </c>
      <c r="G5166" s="473" t="s">
        <v>1993</v>
      </c>
      <c r="H5166" s="473"/>
      <c r="I5166" s="339" t="s">
        <v>29</v>
      </c>
      <c r="J5166" s="340">
        <v>1</v>
      </c>
      <c r="K5166" s="341">
        <v>90.15</v>
      </c>
      <c r="L5166" s="341">
        <v>90.15</v>
      </c>
      <c r="M5166" s="346"/>
    </row>
    <row r="5167" spans="2:13" ht="25.5" outlineLevel="1" x14ac:dyDescent="0.2">
      <c r="B5167" s="345"/>
      <c r="C5167" s="493" t="s">
        <v>1991</v>
      </c>
      <c r="D5167" s="472" t="s">
        <v>2416</v>
      </c>
      <c r="E5167" s="444" t="s">
        <v>14</v>
      </c>
      <c r="F5167" s="444" t="s">
        <v>1371</v>
      </c>
      <c r="G5167" s="473" t="s">
        <v>1993</v>
      </c>
      <c r="H5167" s="473"/>
      <c r="I5167" s="339" t="s">
        <v>29</v>
      </c>
      <c r="J5167" s="340">
        <v>2</v>
      </c>
      <c r="K5167" s="341">
        <v>18.559999999999999</v>
      </c>
      <c r="L5167" s="341">
        <v>37.119999999999997</v>
      </c>
      <c r="M5167" s="346"/>
    </row>
    <row r="5168" spans="2:13" outlineLevel="1" x14ac:dyDescent="0.2">
      <c r="B5168" s="345"/>
      <c r="C5168" s="493" t="s">
        <v>1991</v>
      </c>
      <c r="D5168" s="472" t="s">
        <v>2344</v>
      </c>
      <c r="E5168" s="444" t="s">
        <v>14</v>
      </c>
      <c r="F5168" s="444" t="s">
        <v>1524</v>
      </c>
      <c r="G5168" s="473" t="s">
        <v>1993</v>
      </c>
      <c r="H5168" s="473"/>
      <c r="I5168" s="339" t="s">
        <v>166</v>
      </c>
      <c r="J5168" s="340">
        <v>3.04E-2</v>
      </c>
      <c r="K5168" s="341">
        <v>71.73</v>
      </c>
      <c r="L5168" s="341">
        <v>2.1800000000000002</v>
      </c>
      <c r="M5168" s="346"/>
    </row>
    <row r="5169" spans="2:13" outlineLevel="1" x14ac:dyDescent="0.2">
      <c r="B5169" s="345"/>
      <c r="C5169" s="491"/>
      <c r="D5169" s="469"/>
      <c r="E5169" s="469"/>
      <c r="F5169" s="469"/>
      <c r="G5169" s="469" t="s">
        <v>1917</v>
      </c>
      <c r="H5169" s="470">
        <v>4.9443228323974493</v>
      </c>
      <c r="I5169" s="469" t="s">
        <v>1918</v>
      </c>
      <c r="J5169" s="470">
        <v>5.45</v>
      </c>
      <c r="K5169" s="469" t="s">
        <v>1919</v>
      </c>
      <c r="L5169" s="470">
        <v>10.39</v>
      </c>
      <c r="M5169" s="346"/>
    </row>
    <row r="5170" spans="2:13" ht="13.5" outlineLevel="1" thickBot="1" x14ac:dyDescent="0.25">
      <c r="B5170" s="345"/>
      <c r="C5170" s="491"/>
      <c r="D5170" s="469"/>
      <c r="E5170" s="469"/>
      <c r="F5170" s="469"/>
      <c r="G5170" s="469" t="s">
        <v>1920</v>
      </c>
      <c r="H5170" s="470">
        <v>32.03</v>
      </c>
      <c r="I5170" s="469"/>
      <c r="J5170" s="471" t="s">
        <v>1921</v>
      </c>
      <c r="K5170" s="471"/>
      <c r="L5170" s="470">
        <v>176.13</v>
      </c>
      <c r="M5170" s="346"/>
    </row>
    <row r="5171" spans="2:13" ht="13.5" outlineLevel="1" thickTop="1" x14ac:dyDescent="0.2">
      <c r="B5171" s="345"/>
      <c r="C5171" s="492"/>
      <c r="D5171" s="338"/>
      <c r="E5171" s="338"/>
      <c r="F5171" s="338"/>
      <c r="G5171" s="338"/>
      <c r="H5171" s="338"/>
      <c r="I5171" s="338"/>
      <c r="J5171" s="338"/>
      <c r="K5171" s="338"/>
      <c r="L5171" s="338"/>
      <c r="M5171" s="346"/>
    </row>
    <row r="5172" spans="2:13" ht="15" outlineLevel="1" x14ac:dyDescent="0.2">
      <c r="B5172" s="345"/>
      <c r="C5172" s="488"/>
      <c r="D5172" s="462" t="s">
        <v>1</v>
      </c>
      <c r="E5172" s="461" t="s">
        <v>2</v>
      </c>
      <c r="F5172" s="461" t="s">
        <v>3</v>
      </c>
      <c r="G5172" s="463" t="s">
        <v>1900</v>
      </c>
      <c r="H5172" s="463"/>
      <c r="I5172" s="464" t="s">
        <v>4</v>
      </c>
      <c r="J5172" s="462" t="s">
        <v>5</v>
      </c>
      <c r="K5172" s="462" t="s">
        <v>6</v>
      </c>
      <c r="L5172" s="462" t="s">
        <v>7</v>
      </c>
      <c r="M5172" s="346"/>
    </row>
    <row r="5173" spans="2:13" ht="51" outlineLevel="1" x14ac:dyDescent="0.2">
      <c r="B5173" s="345"/>
      <c r="C5173" s="489" t="s">
        <v>1901</v>
      </c>
      <c r="D5173" s="465" t="s">
        <v>1978</v>
      </c>
      <c r="E5173" s="443" t="s">
        <v>14</v>
      </c>
      <c r="F5173" s="443" t="s">
        <v>1979</v>
      </c>
      <c r="G5173" s="466" t="s">
        <v>1970</v>
      </c>
      <c r="H5173" s="466"/>
      <c r="I5173" s="332" t="s">
        <v>29</v>
      </c>
      <c r="J5173" s="333">
        <v>1</v>
      </c>
      <c r="K5173" s="334">
        <v>251.55</v>
      </c>
      <c r="L5173" s="334">
        <v>251.55</v>
      </c>
      <c r="M5173" s="346"/>
    </row>
    <row r="5174" spans="2:13" ht="25.5" outlineLevel="1" x14ac:dyDescent="0.2">
      <c r="B5174" s="345"/>
      <c r="C5174" s="490" t="s">
        <v>1903</v>
      </c>
      <c r="D5174" s="467" t="s">
        <v>2923</v>
      </c>
      <c r="E5174" s="442" t="s">
        <v>14</v>
      </c>
      <c r="F5174" s="442" t="s">
        <v>2924</v>
      </c>
      <c r="G5174" s="468" t="s">
        <v>1970</v>
      </c>
      <c r="H5174" s="468"/>
      <c r="I5174" s="335" t="s">
        <v>29</v>
      </c>
      <c r="J5174" s="336">
        <v>1</v>
      </c>
      <c r="K5174" s="337">
        <v>63.15</v>
      </c>
      <c r="L5174" s="337">
        <v>63.15</v>
      </c>
      <c r="M5174" s="346"/>
    </row>
    <row r="5175" spans="2:13" ht="25.5" outlineLevel="1" x14ac:dyDescent="0.2">
      <c r="B5175" s="345"/>
      <c r="C5175" s="490" t="s">
        <v>1903</v>
      </c>
      <c r="D5175" s="467" t="s">
        <v>2921</v>
      </c>
      <c r="E5175" s="442" t="s">
        <v>14</v>
      </c>
      <c r="F5175" s="442" t="s">
        <v>2922</v>
      </c>
      <c r="G5175" s="468" t="s">
        <v>1970</v>
      </c>
      <c r="H5175" s="468"/>
      <c r="I5175" s="335" t="s">
        <v>29</v>
      </c>
      <c r="J5175" s="336">
        <v>1</v>
      </c>
      <c r="K5175" s="337">
        <v>144.1</v>
      </c>
      <c r="L5175" s="337">
        <v>144.1</v>
      </c>
      <c r="M5175" s="346"/>
    </row>
    <row r="5176" spans="2:13" ht="25.5" outlineLevel="1" x14ac:dyDescent="0.2">
      <c r="B5176" s="345"/>
      <c r="C5176" s="490" t="s">
        <v>1903</v>
      </c>
      <c r="D5176" s="467" t="s">
        <v>2925</v>
      </c>
      <c r="E5176" s="442" t="s">
        <v>14</v>
      </c>
      <c r="F5176" s="442" t="s">
        <v>2926</v>
      </c>
      <c r="G5176" s="468" t="s">
        <v>1970</v>
      </c>
      <c r="H5176" s="468"/>
      <c r="I5176" s="335" t="s">
        <v>29</v>
      </c>
      <c r="J5176" s="336">
        <v>1</v>
      </c>
      <c r="K5176" s="337">
        <v>9.89</v>
      </c>
      <c r="L5176" s="337">
        <v>9.89</v>
      </c>
      <c r="M5176" s="346"/>
    </row>
    <row r="5177" spans="2:13" ht="25.5" outlineLevel="1" x14ac:dyDescent="0.2">
      <c r="B5177" s="345"/>
      <c r="C5177" s="490" t="s">
        <v>1903</v>
      </c>
      <c r="D5177" s="467" t="s">
        <v>2848</v>
      </c>
      <c r="E5177" s="442" t="s">
        <v>14</v>
      </c>
      <c r="F5177" s="442" t="s">
        <v>2849</v>
      </c>
      <c r="G5177" s="468" t="s">
        <v>1970</v>
      </c>
      <c r="H5177" s="468"/>
      <c r="I5177" s="335" t="s">
        <v>29</v>
      </c>
      <c r="J5177" s="336">
        <v>1</v>
      </c>
      <c r="K5177" s="337">
        <v>11.01</v>
      </c>
      <c r="L5177" s="337">
        <v>11.01</v>
      </c>
      <c r="M5177" s="346"/>
    </row>
    <row r="5178" spans="2:13" ht="25.5" outlineLevel="1" x14ac:dyDescent="0.2">
      <c r="B5178" s="345"/>
      <c r="C5178" s="490" t="s">
        <v>1903</v>
      </c>
      <c r="D5178" s="467" t="s">
        <v>2447</v>
      </c>
      <c r="E5178" s="442" t="s">
        <v>14</v>
      </c>
      <c r="F5178" s="442" t="s">
        <v>2448</v>
      </c>
      <c r="G5178" s="468" t="s">
        <v>1970</v>
      </c>
      <c r="H5178" s="468"/>
      <c r="I5178" s="335" t="s">
        <v>29</v>
      </c>
      <c r="J5178" s="336">
        <v>1</v>
      </c>
      <c r="K5178" s="337">
        <v>23.4</v>
      </c>
      <c r="L5178" s="337">
        <v>23.4</v>
      </c>
      <c r="M5178" s="346"/>
    </row>
    <row r="5179" spans="2:13" outlineLevel="1" x14ac:dyDescent="0.2">
      <c r="B5179" s="345"/>
      <c r="C5179" s="491"/>
      <c r="D5179" s="469"/>
      <c r="E5179" s="469"/>
      <c r="F5179" s="469"/>
      <c r="G5179" s="469" t="s">
        <v>1917</v>
      </c>
      <c r="H5179" s="470">
        <v>10.259826800000001</v>
      </c>
      <c r="I5179" s="469" t="s">
        <v>1918</v>
      </c>
      <c r="J5179" s="470">
        <v>11.3</v>
      </c>
      <c r="K5179" s="469" t="s">
        <v>1919</v>
      </c>
      <c r="L5179" s="470">
        <v>21.56</v>
      </c>
      <c r="M5179" s="346"/>
    </row>
    <row r="5180" spans="2:13" ht="13.5" outlineLevel="1" thickBot="1" x14ac:dyDescent="0.25">
      <c r="B5180" s="345"/>
      <c r="C5180" s="491"/>
      <c r="D5180" s="469"/>
      <c r="E5180" s="469"/>
      <c r="F5180" s="469"/>
      <c r="G5180" s="469" t="s">
        <v>1920</v>
      </c>
      <c r="H5180" s="470">
        <v>55.91</v>
      </c>
      <c r="I5180" s="469"/>
      <c r="J5180" s="471" t="s">
        <v>1921</v>
      </c>
      <c r="K5180" s="471"/>
      <c r="L5180" s="470">
        <v>307.45999999999998</v>
      </c>
      <c r="M5180" s="346"/>
    </row>
    <row r="5181" spans="2:13" ht="13.5" outlineLevel="1" thickTop="1" x14ac:dyDescent="0.2">
      <c r="B5181" s="345"/>
      <c r="C5181" s="492"/>
      <c r="D5181" s="338"/>
      <c r="E5181" s="338"/>
      <c r="F5181" s="338"/>
      <c r="G5181" s="338"/>
      <c r="H5181" s="338"/>
      <c r="I5181" s="338"/>
      <c r="J5181" s="338"/>
      <c r="K5181" s="338"/>
      <c r="L5181" s="338"/>
      <c r="M5181" s="346"/>
    </row>
    <row r="5182" spans="2:13" ht="15" outlineLevel="1" x14ac:dyDescent="0.2">
      <c r="B5182" s="345"/>
      <c r="C5182" s="488"/>
      <c r="D5182" s="462" t="s">
        <v>1</v>
      </c>
      <c r="E5182" s="461" t="s">
        <v>2</v>
      </c>
      <c r="F5182" s="461" t="s">
        <v>3</v>
      </c>
      <c r="G5182" s="463" t="s">
        <v>1900</v>
      </c>
      <c r="H5182" s="463"/>
      <c r="I5182" s="464" t="s">
        <v>4</v>
      </c>
      <c r="J5182" s="462" t="s">
        <v>5</v>
      </c>
      <c r="K5182" s="462" t="s">
        <v>6</v>
      </c>
      <c r="L5182" s="462" t="s">
        <v>7</v>
      </c>
      <c r="M5182" s="346"/>
    </row>
    <row r="5183" spans="2:13" ht="63.75" outlineLevel="1" x14ac:dyDescent="0.2">
      <c r="B5183" s="345"/>
      <c r="C5183" s="489" t="s">
        <v>1901</v>
      </c>
      <c r="D5183" s="465" t="s">
        <v>1968</v>
      </c>
      <c r="E5183" s="443" t="s">
        <v>14</v>
      </c>
      <c r="F5183" s="443" t="s">
        <v>1969</v>
      </c>
      <c r="G5183" s="466" t="s">
        <v>1948</v>
      </c>
      <c r="H5183" s="466"/>
      <c r="I5183" s="332" t="s">
        <v>29</v>
      </c>
      <c r="J5183" s="333">
        <v>1</v>
      </c>
      <c r="K5183" s="334">
        <v>97.94</v>
      </c>
      <c r="L5183" s="334">
        <v>97.94</v>
      </c>
      <c r="M5183" s="346"/>
    </row>
    <row r="5184" spans="2:13" ht="25.5" outlineLevel="1" x14ac:dyDescent="0.2">
      <c r="B5184" s="345"/>
      <c r="C5184" s="490" t="s">
        <v>1903</v>
      </c>
      <c r="D5184" s="467" t="s">
        <v>2174</v>
      </c>
      <c r="E5184" s="442" t="s">
        <v>14</v>
      </c>
      <c r="F5184" s="442" t="s">
        <v>2175</v>
      </c>
      <c r="G5184" s="468" t="s">
        <v>1916</v>
      </c>
      <c r="H5184" s="468"/>
      <c r="I5184" s="335" t="s">
        <v>1050</v>
      </c>
      <c r="J5184" s="336">
        <v>0.17269999999999999</v>
      </c>
      <c r="K5184" s="337">
        <v>22.19</v>
      </c>
      <c r="L5184" s="337">
        <v>3.83</v>
      </c>
      <c r="M5184" s="346"/>
    </row>
    <row r="5185" spans="2:13" ht="25.5" outlineLevel="1" x14ac:dyDescent="0.2">
      <c r="B5185" s="345"/>
      <c r="C5185" s="490" t="s">
        <v>1903</v>
      </c>
      <c r="D5185" s="467" t="s">
        <v>1995</v>
      </c>
      <c r="E5185" s="442" t="s">
        <v>14</v>
      </c>
      <c r="F5185" s="442" t="s">
        <v>1996</v>
      </c>
      <c r="G5185" s="468" t="s">
        <v>1916</v>
      </c>
      <c r="H5185" s="468"/>
      <c r="I5185" s="335" t="s">
        <v>1050</v>
      </c>
      <c r="J5185" s="336">
        <v>0.41439999999999999</v>
      </c>
      <c r="K5185" s="337">
        <v>28.58</v>
      </c>
      <c r="L5185" s="337">
        <v>11.84</v>
      </c>
      <c r="M5185" s="346"/>
    </row>
    <row r="5186" spans="2:13" ht="25.5" outlineLevel="1" x14ac:dyDescent="0.2">
      <c r="B5186" s="345"/>
      <c r="C5186" s="493" t="s">
        <v>1991</v>
      </c>
      <c r="D5186" s="472" t="s">
        <v>2927</v>
      </c>
      <c r="E5186" s="444" t="s">
        <v>14</v>
      </c>
      <c r="F5186" s="444" t="s">
        <v>1530</v>
      </c>
      <c r="G5186" s="473" t="s">
        <v>1993</v>
      </c>
      <c r="H5186" s="473"/>
      <c r="I5186" s="339" t="s">
        <v>29</v>
      </c>
      <c r="J5186" s="340">
        <v>1</v>
      </c>
      <c r="K5186" s="341">
        <v>82.27</v>
      </c>
      <c r="L5186" s="341">
        <v>82.27</v>
      </c>
      <c r="M5186" s="346"/>
    </row>
    <row r="5187" spans="2:13" outlineLevel="1" x14ac:dyDescent="0.2">
      <c r="B5187" s="345"/>
      <c r="C5187" s="491"/>
      <c r="D5187" s="469"/>
      <c r="E5187" s="469"/>
      <c r="F5187" s="469"/>
      <c r="G5187" s="469" t="s">
        <v>1917</v>
      </c>
      <c r="H5187" s="470">
        <v>5.244122965641953</v>
      </c>
      <c r="I5187" s="469" t="s">
        <v>1918</v>
      </c>
      <c r="J5187" s="470">
        <v>5.78</v>
      </c>
      <c r="K5187" s="469" t="s">
        <v>1919</v>
      </c>
      <c r="L5187" s="470">
        <v>11.02</v>
      </c>
      <c r="M5187" s="346"/>
    </row>
    <row r="5188" spans="2:13" ht="13.5" outlineLevel="1" thickBot="1" x14ac:dyDescent="0.25">
      <c r="B5188" s="345"/>
      <c r="C5188" s="491"/>
      <c r="D5188" s="469"/>
      <c r="E5188" s="469"/>
      <c r="F5188" s="469"/>
      <c r="G5188" s="469" t="s">
        <v>1920</v>
      </c>
      <c r="H5188" s="470">
        <v>21.77</v>
      </c>
      <c r="I5188" s="469"/>
      <c r="J5188" s="471" t="s">
        <v>1921</v>
      </c>
      <c r="K5188" s="471"/>
      <c r="L5188" s="470">
        <v>119.71</v>
      </c>
      <c r="M5188" s="346"/>
    </row>
    <row r="5189" spans="2:13" ht="13.5" outlineLevel="1" thickTop="1" x14ac:dyDescent="0.2">
      <c r="B5189" s="345"/>
      <c r="C5189" s="492"/>
      <c r="D5189" s="338"/>
      <c r="E5189" s="338"/>
      <c r="F5189" s="338"/>
      <c r="G5189" s="338"/>
      <c r="H5189" s="338"/>
      <c r="I5189" s="338"/>
      <c r="J5189" s="338"/>
      <c r="K5189" s="338"/>
      <c r="L5189" s="338"/>
      <c r="M5189" s="346"/>
    </row>
    <row r="5190" spans="2:13" ht="15" outlineLevel="1" x14ac:dyDescent="0.2">
      <c r="B5190" s="345"/>
      <c r="C5190" s="488"/>
      <c r="D5190" s="462" t="s">
        <v>1</v>
      </c>
      <c r="E5190" s="461" t="s">
        <v>2</v>
      </c>
      <c r="F5190" s="461" t="s">
        <v>3</v>
      </c>
      <c r="G5190" s="463" t="s">
        <v>1900</v>
      </c>
      <c r="H5190" s="463"/>
      <c r="I5190" s="464" t="s">
        <v>4</v>
      </c>
      <c r="J5190" s="462" t="s">
        <v>5</v>
      </c>
      <c r="K5190" s="462" t="s">
        <v>6</v>
      </c>
      <c r="L5190" s="462" t="s">
        <v>7</v>
      </c>
      <c r="M5190" s="346"/>
    </row>
    <row r="5191" spans="2:13" ht="63.75" outlineLevel="1" x14ac:dyDescent="0.2">
      <c r="B5191" s="345"/>
      <c r="C5191" s="489" t="s">
        <v>1901</v>
      </c>
      <c r="D5191" s="465" t="s">
        <v>2187</v>
      </c>
      <c r="E5191" s="443" t="s">
        <v>14</v>
      </c>
      <c r="F5191" s="443" t="s">
        <v>2188</v>
      </c>
      <c r="G5191" s="466" t="s">
        <v>1948</v>
      </c>
      <c r="H5191" s="466"/>
      <c r="I5191" s="332" t="s">
        <v>29</v>
      </c>
      <c r="J5191" s="333">
        <v>1</v>
      </c>
      <c r="K5191" s="334">
        <v>12.46</v>
      </c>
      <c r="L5191" s="334">
        <v>12.46</v>
      </c>
      <c r="M5191" s="346"/>
    </row>
    <row r="5192" spans="2:13" ht="25.5" outlineLevel="1" x14ac:dyDescent="0.2">
      <c r="B5192" s="345"/>
      <c r="C5192" s="490" t="s">
        <v>1903</v>
      </c>
      <c r="D5192" s="467" t="s">
        <v>1995</v>
      </c>
      <c r="E5192" s="442" t="s">
        <v>14</v>
      </c>
      <c r="F5192" s="442" t="s">
        <v>1996</v>
      </c>
      <c r="G5192" s="468" t="s">
        <v>1916</v>
      </c>
      <c r="H5192" s="468"/>
      <c r="I5192" s="335" t="s">
        <v>1050</v>
      </c>
      <c r="J5192" s="336">
        <v>0.20330000000000001</v>
      </c>
      <c r="K5192" s="337">
        <v>28.58</v>
      </c>
      <c r="L5192" s="337">
        <v>5.81</v>
      </c>
      <c r="M5192" s="346"/>
    </row>
    <row r="5193" spans="2:13" ht="25.5" outlineLevel="1" x14ac:dyDescent="0.2">
      <c r="B5193" s="345"/>
      <c r="C5193" s="490" t="s">
        <v>1903</v>
      </c>
      <c r="D5193" s="467" t="s">
        <v>2174</v>
      </c>
      <c r="E5193" s="442" t="s">
        <v>14</v>
      </c>
      <c r="F5193" s="442" t="s">
        <v>2175</v>
      </c>
      <c r="G5193" s="468" t="s">
        <v>1916</v>
      </c>
      <c r="H5193" s="468"/>
      <c r="I5193" s="335" t="s">
        <v>1050</v>
      </c>
      <c r="J5193" s="336">
        <v>0.20330000000000001</v>
      </c>
      <c r="K5193" s="337">
        <v>22.19</v>
      </c>
      <c r="L5193" s="337">
        <v>4.51</v>
      </c>
      <c r="M5193" s="346"/>
    </row>
    <row r="5194" spans="2:13" ht="25.5" outlineLevel="1" x14ac:dyDescent="0.2">
      <c r="B5194" s="345"/>
      <c r="C5194" s="493" t="s">
        <v>1991</v>
      </c>
      <c r="D5194" s="472" t="s">
        <v>2928</v>
      </c>
      <c r="E5194" s="444" t="s">
        <v>14</v>
      </c>
      <c r="F5194" s="444" t="s">
        <v>1443</v>
      </c>
      <c r="G5194" s="473" t="s">
        <v>1993</v>
      </c>
      <c r="H5194" s="473"/>
      <c r="I5194" s="339" t="s">
        <v>29</v>
      </c>
      <c r="J5194" s="340">
        <v>1</v>
      </c>
      <c r="K5194" s="341">
        <v>2.14</v>
      </c>
      <c r="L5194" s="341">
        <v>2.14</v>
      </c>
      <c r="M5194" s="346"/>
    </row>
    <row r="5195" spans="2:13" outlineLevel="1" x14ac:dyDescent="0.2">
      <c r="B5195" s="345"/>
      <c r="C5195" s="491"/>
      <c r="D5195" s="469"/>
      <c r="E5195" s="469"/>
      <c r="F5195" s="469"/>
      <c r="G5195" s="469" t="s">
        <v>1917</v>
      </c>
      <c r="H5195" s="470">
        <v>3.3786999143428189</v>
      </c>
      <c r="I5195" s="469" t="s">
        <v>1918</v>
      </c>
      <c r="J5195" s="470">
        <v>3.72</v>
      </c>
      <c r="K5195" s="469" t="s">
        <v>1919</v>
      </c>
      <c r="L5195" s="470">
        <v>7.1</v>
      </c>
      <c r="M5195" s="346"/>
    </row>
    <row r="5196" spans="2:13" ht="13.5" outlineLevel="1" thickBot="1" x14ac:dyDescent="0.25">
      <c r="B5196" s="345"/>
      <c r="C5196" s="491"/>
      <c r="D5196" s="469"/>
      <c r="E5196" s="469"/>
      <c r="F5196" s="469"/>
      <c r="G5196" s="469" t="s">
        <v>1920</v>
      </c>
      <c r="H5196" s="470">
        <v>2.76</v>
      </c>
      <c r="I5196" s="469"/>
      <c r="J5196" s="471" t="s">
        <v>1921</v>
      </c>
      <c r="K5196" s="471"/>
      <c r="L5196" s="470">
        <v>15.22</v>
      </c>
      <c r="M5196" s="346"/>
    </row>
    <row r="5197" spans="2:13" ht="13.5" outlineLevel="1" thickTop="1" x14ac:dyDescent="0.2">
      <c r="B5197" s="345"/>
      <c r="C5197" s="492"/>
      <c r="D5197" s="338"/>
      <c r="E5197" s="338"/>
      <c r="F5197" s="338"/>
      <c r="G5197" s="338"/>
      <c r="H5197" s="338"/>
      <c r="I5197" s="338"/>
      <c r="J5197" s="338"/>
      <c r="K5197" s="338"/>
      <c r="L5197" s="338"/>
      <c r="M5197" s="346"/>
    </row>
    <row r="5198" spans="2:13" ht="15" outlineLevel="1" x14ac:dyDescent="0.2">
      <c r="B5198" s="345"/>
      <c r="C5198" s="488"/>
      <c r="D5198" s="462" t="s">
        <v>1</v>
      </c>
      <c r="E5198" s="461" t="s">
        <v>2</v>
      </c>
      <c r="F5198" s="461" t="s">
        <v>3</v>
      </c>
      <c r="G5198" s="463" t="s">
        <v>1900</v>
      </c>
      <c r="H5198" s="463"/>
      <c r="I5198" s="464" t="s">
        <v>4</v>
      </c>
      <c r="J5198" s="462" t="s">
        <v>5</v>
      </c>
      <c r="K5198" s="462" t="s">
        <v>6</v>
      </c>
      <c r="L5198" s="462" t="s">
        <v>7</v>
      </c>
      <c r="M5198" s="346"/>
    </row>
    <row r="5199" spans="2:13" ht="25.5" outlineLevel="1" x14ac:dyDescent="0.2">
      <c r="B5199" s="345"/>
      <c r="C5199" s="489" t="s">
        <v>1901</v>
      </c>
      <c r="D5199" s="465" t="s">
        <v>2372</v>
      </c>
      <c r="E5199" s="443" t="s">
        <v>14</v>
      </c>
      <c r="F5199" s="443" t="s">
        <v>2373</v>
      </c>
      <c r="G5199" s="466" t="s">
        <v>1916</v>
      </c>
      <c r="H5199" s="466"/>
      <c r="I5199" s="332" t="s">
        <v>1050</v>
      </c>
      <c r="J5199" s="333">
        <v>1</v>
      </c>
      <c r="K5199" s="334">
        <v>26.56</v>
      </c>
      <c r="L5199" s="334">
        <v>26.56</v>
      </c>
      <c r="M5199" s="346"/>
    </row>
    <row r="5200" spans="2:13" ht="25.5" outlineLevel="1" x14ac:dyDescent="0.2">
      <c r="B5200" s="345"/>
      <c r="C5200" s="490" t="s">
        <v>1903</v>
      </c>
      <c r="D5200" s="467" t="s">
        <v>2774</v>
      </c>
      <c r="E5200" s="442" t="s">
        <v>14</v>
      </c>
      <c r="F5200" s="442" t="s">
        <v>2775</v>
      </c>
      <c r="G5200" s="468" t="s">
        <v>1916</v>
      </c>
      <c r="H5200" s="468"/>
      <c r="I5200" s="335" t="s">
        <v>1050</v>
      </c>
      <c r="J5200" s="336">
        <v>1</v>
      </c>
      <c r="K5200" s="337">
        <v>0.22</v>
      </c>
      <c r="L5200" s="337">
        <v>0.22</v>
      </c>
      <c r="M5200" s="346"/>
    </row>
    <row r="5201" spans="2:13" outlineLevel="1" x14ac:dyDescent="0.2">
      <c r="B5201" s="345"/>
      <c r="C5201" s="493" t="s">
        <v>1991</v>
      </c>
      <c r="D5201" s="472" t="s">
        <v>2610</v>
      </c>
      <c r="E5201" s="444" t="s">
        <v>14</v>
      </c>
      <c r="F5201" s="444" t="s">
        <v>1213</v>
      </c>
      <c r="G5201" s="473" t="s">
        <v>2596</v>
      </c>
      <c r="H5201" s="473"/>
      <c r="I5201" s="339" t="s">
        <v>1050</v>
      </c>
      <c r="J5201" s="340">
        <v>1</v>
      </c>
      <c r="K5201" s="341">
        <v>3.29</v>
      </c>
      <c r="L5201" s="341">
        <v>3.29</v>
      </c>
      <c r="M5201" s="346"/>
    </row>
    <row r="5202" spans="2:13" ht="25.5" outlineLevel="1" x14ac:dyDescent="0.2">
      <c r="B5202" s="345"/>
      <c r="C5202" s="493" t="s">
        <v>1991</v>
      </c>
      <c r="D5202" s="472" t="s">
        <v>2618</v>
      </c>
      <c r="E5202" s="444" t="s">
        <v>14</v>
      </c>
      <c r="F5202" s="444" t="s">
        <v>1323</v>
      </c>
      <c r="G5202" s="473" t="s">
        <v>1994</v>
      </c>
      <c r="H5202" s="473"/>
      <c r="I5202" s="339" t="s">
        <v>1050</v>
      </c>
      <c r="J5202" s="340">
        <v>1</v>
      </c>
      <c r="K5202" s="341">
        <v>1.34</v>
      </c>
      <c r="L5202" s="341">
        <v>1.34</v>
      </c>
      <c r="M5202" s="346"/>
    </row>
    <row r="5203" spans="2:13" outlineLevel="1" x14ac:dyDescent="0.2">
      <c r="B5203" s="345"/>
      <c r="C5203" s="493" t="s">
        <v>1991</v>
      </c>
      <c r="D5203" s="472" t="s">
        <v>2595</v>
      </c>
      <c r="E5203" s="444" t="s">
        <v>14</v>
      </c>
      <c r="F5203" s="444" t="s">
        <v>1237</v>
      </c>
      <c r="G5203" s="473" t="s">
        <v>2596</v>
      </c>
      <c r="H5203" s="473"/>
      <c r="I5203" s="339" t="s">
        <v>1050</v>
      </c>
      <c r="J5203" s="340">
        <v>1</v>
      </c>
      <c r="K5203" s="341">
        <v>1.05</v>
      </c>
      <c r="L5203" s="341">
        <v>1.05</v>
      </c>
      <c r="M5203" s="346"/>
    </row>
    <row r="5204" spans="2:13" ht="25.5" outlineLevel="1" x14ac:dyDescent="0.2">
      <c r="B5204" s="345"/>
      <c r="C5204" s="493" t="s">
        <v>1991</v>
      </c>
      <c r="D5204" s="472" t="s">
        <v>2619</v>
      </c>
      <c r="E5204" s="444" t="s">
        <v>14</v>
      </c>
      <c r="F5204" s="444" t="s">
        <v>1411</v>
      </c>
      <c r="G5204" s="473" t="s">
        <v>1994</v>
      </c>
      <c r="H5204" s="473"/>
      <c r="I5204" s="339" t="s">
        <v>1050</v>
      </c>
      <c r="J5204" s="340">
        <v>1</v>
      </c>
      <c r="K5204" s="341">
        <v>0.49</v>
      </c>
      <c r="L5204" s="341">
        <v>0.49</v>
      </c>
      <c r="M5204" s="346"/>
    </row>
    <row r="5205" spans="2:13" outlineLevel="1" x14ac:dyDescent="0.2">
      <c r="B5205" s="345"/>
      <c r="C5205" s="493" t="s">
        <v>1991</v>
      </c>
      <c r="D5205" s="472" t="s">
        <v>1587</v>
      </c>
      <c r="E5205" s="444" t="s">
        <v>14</v>
      </c>
      <c r="F5205" s="444" t="s">
        <v>1588</v>
      </c>
      <c r="G5205" s="473" t="s">
        <v>2019</v>
      </c>
      <c r="H5205" s="473"/>
      <c r="I5205" s="339" t="s">
        <v>1050</v>
      </c>
      <c r="J5205" s="340">
        <v>1</v>
      </c>
      <c r="K5205" s="341">
        <v>18.61</v>
      </c>
      <c r="L5205" s="341">
        <v>18.61</v>
      </c>
      <c r="M5205" s="346"/>
    </row>
    <row r="5206" spans="2:13" outlineLevel="1" x14ac:dyDescent="0.2">
      <c r="B5206" s="345"/>
      <c r="C5206" s="493" t="s">
        <v>1991</v>
      </c>
      <c r="D5206" s="472" t="s">
        <v>2597</v>
      </c>
      <c r="E5206" s="444" t="s">
        <v>14</v>
      </c>
      <c r="F5206" s="444" t="s">
        <v>1373</v>
      </c>
      <c r="G5206" s="473" t="s">
        <v>2010</v>
      </c>
      <c r="H5206" s="473"/>
      <c r="I5206" s="339" t="s">
        <v>1050</v>
      </c>
      <c r="J5206" s="340">
        <v>1</v>
      </c>
      <c r="K5206" s="341">
        <v>0.06</v>
      </c>
      <c r="L5206" s="341">
        <v>0.06</v>
      </c>
      <c r="M5206" s="346"/>
    </row>
    <row r="5207" spans="2:13" outlineLevel="1" x14ac:dyDescent="0.2">
      <c r="B5207" s="345"/>
      <c r="C5207" s="493" t="s">
        <v>1991</v>
      </c>
      <c r="D5207" s="472" t="s">
        <v>2614</v>
      </c>
      <c r="E5207" s="444" t="s">
        <v>14</v>
      </c>
      <c r="F5207" s="444" t="s">
        <v>1227</v>
      </c>
      <c r="G5207" s="473" t="s">
        <v>2271</v>
      </c>
      <c r="H5207" s="473"/>
      <c r="I5207" s="339" t="s">
        <v>1050</v>
      </c>
      <c r="J5207" s="340">
        <v>1</v>
      </c>
      <c r="K5207" s="341">
        <v>1.5</v>
      </c>
      <c r="L5207" s="341">
        <v>1.5</v>
      </c>
      <c r="M5207" s="346"/>
    </row>
    <row r="5208" spans="2:13" outlineLevel="1" x14ac:dyDescent="0.2">
      <c r="B5208" s="345"/>
      <c r="C5208" s="491"/>
      <c r="D5208" s="469"/>
      <c r="E5208" s="469"/>
      <c r="F5208" s="469"/>
      <c r="G5208" s="469" t="s">
        <v>1917</v>
      </c>
      <c r="H5208" s="470">
        <v>8.9606928999999997</v>
      </c>
      <c r="I5208" s="469" t="s">
        <v>1918</v>
      </c>
      <c r="J5208" s="470">
        <v>9.8699999999999992</v>
      </c>
      <c r="K5208" s="469" t="s">
        <v>1919</v>
      </c>
      <c r="L5208" s="470">
        <v>18.829999999999998</v>
      </c>
      <c r="M5208" s="346"/>
    </row>
    <row r="5209" spans="2:13" ht="13.5" outlineLevel="1" thickBot="1" x14ac:dyDescent="0.25">
      <c r="B5209" s="345"/>
      <c r="C5209" s="491"/>
      <c r="D5209" s="469"/>
      <c r="E5209" s="469"/>
      <c r="F5209" s="469"/>
      <c r="G5209" s="469" t="s">
        <v>1920</v>
      </c>
      <c r="H5209" s="470">
        <v>5.9</v>
      </c>
      <c r="I5209" s="469"/>
      <c r="J5209" s="471" t="s">
        <v>1921</v>
      </c>
      <c r="K5209" s="471"/>
      <c r="L5209" s="470">
        <v>32.46</v>
      </c>
      <c r="M5209" s="346"/>
    </row>
    <row r="5210" spans="2:13" ht="13.5" outlineLevel="1" thickTop="1" x14ac:dyDescent="0.2">
      <c r="B5210" s="345"/>
      <c r="C5210" s="492"/>
      <c r="D5210" s="338"/>
      <c r="E5210" s="338"/>
      <c r="F5210" s="338"/>
      <c r="G5210" s="338"/>
      <c r="H5210" s="338"/>
      <c r="I5210" s="338"/>
      <c r="J5210" s="338"/>
      <c r="K5210" s="338"/>
      <c r="L5210" s="338"/>
      <c r="M5210" s="346"/>
    </row>
    <row r="5211" spans="2:13" ht="15" outlineLevel="1" x14ac:dyDescent="0.2">
      <c r="B5211" s="345"/>
      <c r="C5211" s="488"/>
      <c r="D5211" s="462" t="s">
        <v>1</v>
      </c>
      <c r="E5211" s="461" t="s">
        <v>2</v>
      </c>
      <c r="F5211" s="461" t="s">
        <v>3</v>
      </c>
      <c r="G5211" s="463" t="s">
        <v>1900</v>
      </c>
      <c r="H5211" s="463"/>
      <c r="I5211" s="464" t="s">
        <v>4</v>
      </c>
      <c r="J5211" s="462" t="s">
        <v>5</v>
      </c>
      <c r="K5211" s="462" t="s">
        <v>6</v>
      </c>
      <c r="L5211" s="462" t="s">
        <v>7</v>
      </c>
      <c r="M5211" s="346"/>
    </row>
    <row r="5212" spans="2:13" ht="25.5" outlineLevel="1" x14ac:dyDescent="0.2">
      <c r="B5212" s="345"/>
      <c r="C5212" s="489" t="s">
        <v>1901</v>
      </c>
      <c r="D5212" s="465" t="s">
        <v>2268</v>
      </c>
      <c r="E5212" s="443" t="s">
        <v>14</v>
      </c>
      <c r="F5212" s="443" t="s">
        <v>2269</v>
      </c>
      <c r="G5212" s="466" t="s">
        <v>1916</v>
      </c>
      <c r="H5212" s="466"/>
      <c r="I5212" s="332" t="s">
        <v>1050</v>
      </c>
      <c r="J5212" s="333">
        <v>1</v>
      </c>
      <c r="K5212" s="334">
        <v>28.23</v>
      </c>
      <c r="L5212" s="334">
        <v>28.23</v>
      </c>
      <c r="M5212" s="346"/>
    </row>
    <row r="5213" spans="2:13" ht="25.5" outlineLevel="1" x14ac:dyDescent="0.2">
      <c r="B5213" s="345"/>
      <c r="C5213" s="490" t="s">
        <v>1903</v>
      </c>
      <c r="D5213" s="467" t="s">
        <v>2776</v>
      </c>
      <c r="E5213" s="442" t="s">
        <v>14</v>
      </c>
      <c r="F5213" s="442" t="s">
        <v>2777</v>
      </c>
      <c r="G5213" s="468" t="s">
        <v>1916</v>
      </c>
      <c r="H5213" s="468"/>
      <c r="I5213" s="335" t="s">
        <v>1050</v>
      </c>
      <c r="J5213" s="336">
        <v>1</v>
      </c>
      <c r="K5213" s="337">
        <v>0.24</v>
      </c>
      <c r="L5213" s="337">
        <v>0.24</v>
      </c>
      <c r="M5213" s="346"/>
    </row>
    <row r="5214" spans="2:13" outlineLevel="1" x14ac:dyDescent="0.2">
      <c r="B5214" s="345"/>
      <c r="C5214" s="493" t="s">
        <v>1991</v>
      </c>
      <c r="D5214" s="472" t="s">
        <v>2610</v>
      </c>
      <c r="E5214" s="444" t="s">
        <v>14</v>
      </c>
      <c r="F5214" s="444" t="s">
        <v>1213</v>
      </c>
      <c r="G5214" s="473" t="s">
        <v>2596</v>
      </c>
      <c r="H5214" s="473"/>
      <c r="I5214" s="339" t="s">
        <v>1050</v>
      </c>
      <c r="J5214" s="340">
        <v>1</v>
      </c>
      <c r="K5214" s="341">
        <v>3.29</v>
      </c>
      <c r="L5214" s="341">
        <v>3.29</v>
      </c>
      <c r="M5214" s="346"/>
    </row>
    <row r="5215" spans="2:13" outlineLevel="1" x14ac:dyDescent="0.2">
      <c r="B5215" s="345"/>
      <c r="C5215" s="493" t="s">
        <v>1991</v>
      </c>
      <c r="D5215" s="472" t="s">
        <v>2612</v>
      </c>
      <c r="E5215" s="444" t="s">
        <v>14</v>
      </c>
      <c r="F5215" s="444" t="s">
        <v>1284</v>
      </c>
      <c r="G5215" s="473" t="s">
        <v>1994</v>
      </c>
      <c r="H5215" s="473"/>
      <c r="I5215" s="339" t="s">
        <v>1050</v>
      </c>
      <c r="J5215" s="340">
        <v>1</v>
      </c>
      <c r="K5215" s="341">
        <v>1.17</v>
      </c>
      <c r="L5215" s="341">
        <v>1.17</v>
      </c>
      <c r="M5215" s="346"/>
    </row>
    <row r="5216" spans="2:13" outlineLevel="1" x14ac:dyDescent="0.2">
      <c r="B5216" s="345"/>
      <c r="C5216" s="493" t="s">
        <v>1991</v>
      </c>
      <c r="D5216" s="472" t="s">
        <v>2595</v>
      </c>
      <c r="E5216" s="444" t="s">
        <v>14</v>
      </c>
      <c r="F5216" s="444" t="s">
        <v>1237</v>
      </c>
      <c r="G5216" s="473" t="s">
        <v>2596</v>
      </c>
      <c r="H5216" s="473"/>
      <c r="I5216" s="339" t="s">
        <v>1050</v>
      </c>
      <c r="J5216" s="340">
        <v>1</v>
      </c>
      <c r="K5216" s="341">
        <v>1.05</v>
      </c>
      <c r="L5216" s="341">
        <v>1.05</v>
      </c>
      <c r="M5216" s="346"/>
    </row>
    <row r="5217" spans="2:13" ht="25.5" outlineLevel="1" x14ac:dyDescent="0.2">
      <c r="B5217" s="345"/>
      <c r="C5217" s="493" t="s">
        <v>1991</v>
      </c>
      <c r="D5217" s="472" t="s">
        <v>2613</v>
      </c>
      <c r="E5217" s="444" t="s">
        <v>14</v>
      </c>
      <c r="F5217" s="444" t="s">
        <v>1305</v>
      </c>
      <c r="G5217" s="473" t="s">
        <v>1994</v>
      </c>
      <c r="H5217" s="473"/>
      <c r="I5217" s="339" t="s">
        <v>1050</v>
      </c>
      <c r="J5217" s="340">
        <v>1</v>
      </c>
      <c r="K5217" s="341">
        <v>0.84</v>
      </c>
      <c r="L5217" s="341">
        <v>0.84</v>
      </c>
      <c r="M5217" s="346"/>
    </row>
    <row r="5218" spans="2:13" outlineLevel="1" x14ac:dyDescent="0.2">
      <c r="B5218" s="345"/>
      <c r="C5218" s="493" t="s">
        <v>1991</v>
      </c>
      <c r="D5218" s="472" t="s">
        <v>2778</v>
      </c>
      <c r="E5218" s="444" t="s">
        <v>14</v>
      </c>
      <c r="F5218" s="444" t="s">
        <v>1349</v>
      </c>
      <c r="G5218" s="473" t="s">
        <v>2019</v>
      </c>
      <c r="H5218" s="473"/>
      <c r="I5218" s="339" t="s">
        <v>1050</v>
      </c>
      <c r="J5218" s="340">
        <v>1</v>
      </c>
      <c r="K5218" s="341">
        <v>20.079999999999998</v>
      </c>
      <c r="L5218" s="341">
        <v>20.079999999999998</v>
      </c>
      <c r="M5218" s="346"/>
    </row>
    <row r="5219" spans="2:13" outlineLevel="1" x14ac:dyDescent="0.2">
      <c r="B5219" s="345"/>
      <c r="C5219" s="493" t="s">
        <v>1991</v>
      </c>
      <c r="D5219" s="472" t="s">
        <v>2597</v>
      </c>
      <c r="E5219" s="444" t="s">
        <v>14</v>
      </c>
      <c r="F5219" s="444" t="s">
        <v>1373</v>
      </c>
      <c r="G5219" s="473" t="s">
        <v>2010</v>
      </c>
      <c r="H5219" s="473"/>
      <c r="I5219" s="339" t="s">
        <v>1050</v>
      </c>
      <c r="J5219" s="340">
        <v>1</v>
      </c>
      <c r="K5219" s="341">
        <v>0.06</v>
      </c>
      <c r="L5219" s="341">
        <v>0.06</v>
      </c>
      <c r="M5219" s="346"/>
    </row>
    <row r="5220" spans="2:13" outlineLevel="1" x14ac:dyDescent="0.2">
      <c r="B5220" s="345"/>
      <c r="C5220" s="493" t="s">
        <v>1991</v>
      </c>
      <c r="D5220" s="472" t="s">
        <v>2614</v>
      </c>
      <c r="E5220" s="444" t="s">
        <v>14</v>
      </c>
      <c r="F5220" s="444" t="s">
        <v>1227</v>
      </c>
      <c r="G5220" s="473" t="s">
        <v>2271</v>
      </c>
      <c r="H5220" s="473"/>
      <c r="I5220" s="339" t="s">
        <v>1050</v>
      </c>
      <c r="J5220" s="340">
        <v>1</v>
      </c>
      <c r="K5220" s="341">
        <v>1.5</v>
      </c>
      <c r="L5220" s="341">
        <v>1.5</v>
      </c>
      <c r="M5220" s="346"/>
    </row>
    <row r="5221" spans="2:13" outlineLevel="1" x14ac:dyDescent="0.2">
      <c r="B5221" s="345"/>
      <c r="C5221" s="491"/>
      <c r="D5221" s="469"/>
      <c r="E5221" s="469"/>
      <c r="F5221" s="469"/>
      <c r="G5221" s="469" t="s">
        <v>1917</v>
      </c>
      <c r="H5221" s="470">
        <v>9.6697439999999997</v>
      </c>
      <c r="I5221" s="469" t="s">
        <v>1918</v>
      </c>
      <c r="J5221" s="470">
        <v>10.65</v>
      </c>
      <c r="K5221" s="469" t="s">
        <v>1919</v>
      </c>
      <c r="L5221" s="470">
        <v>20.32</v>
      </c>
      <c r="M5221" s="346"/>
    </row>
    <row r="5222" spans="2:13" ht="13.5" outlineLevel="1" thickBot="1" x14ac:dyDescent="0.25">
      <c r="B5222" s="345"/>
      <c r="C5222" s="491"/>
      <c r="D5222" s="469"/>
      <c r="E5222" s="469"/>
      <c r="F5222" s="469"/>
      <c r="G5222" s="469" t="s">
        <v>1920</v>
      </c>
      <c r="H5222" s="470">
        <v>6.27</v>
      </c>
      <c r="I5222" s="469"/>
      <c r="J5222" s="471" t="s">
        <v>1921</v>
      </c>
      <c r="K5222" s="471"/>
      <c r="L5222" s="470">
        <v>34.5</v>
      </c>
      <c r="M5222" s="346"/>
    </row>
    <row r="5223" spans="2:13" ht="13.5" outlineLevel="1" thickTop="1" x14ac:dyDescent="0.2">
      <c r="B5223" s="345"/>
      <c r="C5223" s="492"/>
      <c r="D5223" s="338"/>
      <c r="E5223" s="338"/>
      <c r="F5223" s="338"/>
      <c r="G5223" s="338"/>
      <c r="H5223" s="338"/>
      <c r="I5223" s="338"/>
      <c r="J5223" s="338"/>
      <c r="K5223" s="338"/>
      <c r="L5223" s="338"/>
      <c r="M5223" s="346"/>
    </row>
    <row r="5224" spans="2:13" ht="15" outlineLevel="1" x14ac:dyDescent="0.2">
      <c r="B5224" s="345"/>
      <c r="C5224" s="488"/>
      <c r="D5224" s="462" t="s">
        <v>1</v>
      </c>
      <c r="E5224" s="461" t="s">
        <v>2</v>
      </c>
      <c r="F5224" s="461" t="s">
        <v>3</v>
      </c>
      <c r="G5224" s="463" t="s">
        <v>1900</v>
      </c>
      <c r="H5224" s="463"/>
      <c r="I5224" s="464" t="s">
        <v>4</v>
      </c>
      <c r="J5224" s="462" t="s">
        <v>5</v>
      </c>
      <c r="K5224" s="462" t="s">
        <v>6</v>
      </c>
      <c r="L5224" s="462" t="s">
        <v>7</v>
      </c>
      <c r="M5224" s="346"/>
    </row>
    <row r="5225" spans="2:13" ht="51" outlineLevel="1" x14ac:dyDescent="0.2">
      <c r="B5225" s="345"/>
      <c r="C5225" s="489" t="s">
        <v>1901</v>
      </c>
      <c r="D5225" s="465" t="s">
        <v>2024</v>
      </c>
      <c r="E5225" s="443" t="s">
        <v>14</v>
      </c>
      <c r="F5225" s="443" t="s">
        <v>2025</v>
      </c>
      <c r="G5225" s="466" t="s">
        <v>1902</v>
      </c>
      <c r="H5225" s="466"/>
      <c r="I5225" s="332" t="s">
        <v>2026</v>
      </c>
      <c r="J5225" s="333">
        <v>1</v>
      </c>
      <c r="K5225" s="334">
        <v>24.05</v>
      </c>
      <c r="L5225" s="334">
        <v>24.05</v>
      </c>
      <c r="M5225" s="346"/>
    </row>
    <row r="5226" spans="2:13" ht="51" outlineLevel="1" x14ac:dyDescent="0.2">
      <c r="B5226" s="345"/>
      <c r="C5226" s="490" t="s">
        <v>1903</v>
      </c>
      <c r="D5226" s="467" t="s">
        <v>2929</v>
      </c>
      <c r="E5226" s="442" t="s">
        <v>14</v>
      </c>
      <c r="F5226" s="442" t="s">
        <v>2930</v>
      </c>
      <c r="G5226" s="468" t="s">
        <v>1902</v>
      </c>
      <c r="H5226" s="468"/>
      <c r="I5226" s="335" t="s">
        <v>1050</v>
      </c>
      <c r="J5226" s="336">
        <v>1</v>
      </c>
      <c r="K5226" s="337">
        <v>1.39</v>
      </c>
      <c r="L5226" s="337">
        <v>1.39</v>
      </c>
      <c r="M5226" s="346"/>
    </row>
    <row r="5227" spans="2:13" ht="51" outlineLevel="1" x14ac:dyDescent="0.2">
      <c r="B5227" s="345"/>
      <c r="C5227" s="490" t="s">
        <v>1903</v>
      </c>
      <c r="D5227" s="467" t="s">
        <v>2931</v>
      </c>
      <c r="E5227" s="442" t="s">
        <v>14</v>
      </c>
      <c r="F5227" s="442" t="s">
        <v>2932</v>
      </c>
      <c r="G5227" s="468" t="s">
        <v>1902</v>
      </c>
      <c r="H5227" s="468"/>
      <c r="I5227" s="335" t="s">
        <v>1050</v>
      </c>
      <c r="J5227" s="336">
        <v>1</v>
      </c>
      <c r="K5227" s="337">
        <v>0.16</v>
      </c>
      <c r="L5227" s="337">
        <v>0.16</v>
      </c>
      <c r="M5227" s="346"/>
    </row>
    <row r="5228" spans="2:13" ht="25.5" outlineLevel="1" x14ac:dyDescent="0.2">
      <c r="B5228" s="345"/>
      <c r="C5228" s="490" t="s">
        <v>1903</v>
      </c>
      <c r="D5228" s="467" t="s">
        <v>2933</v>
      </c>
      <c r="E5228" s="442" t="s">
        <v>14</v>
      </c>
      <c r="F5228" s="442" t="s">
        <v>2934</v>
      </c>
      <c r="G5228" s="468" t="s">
        <v>1916</v>
      </c>
      <c r="H5228" s="468"/>
      <c r="I5228" s="335" t="s">
        <v>1050</v>
      </c>
      <c r="J5228" s="336">
        <v>1</v>
      </c>
      <c r="K5228" s="337">
        <v>22.5</v>
      </c>
      <c r="L5228" s="337">
        <v>22.5</v>
      </c>
      <c r="M5228" s="346"/>
    </row>
    <row r="5229" spans="2:13" outlineLevel="1" x14ac:dyDescent="0.2">
      <c r="B5229" s="345"/>
      <c r="C5229" s="491"/>
      <c r="D5229" s="469"/>
      <c r="E5229" s="469"/>
      <c r="F5229" s="469"/>
      <c r="G5229" s="469" t="s">
        <v>1917</v>
      </c>
      <c r="H5229" s="470">
        <v>7.5045207999999999</v>
      </c>
      <c r="I5229" s="469" t="s">
        <v>1918</v>
      </c>
      <c r="J5229" s="470">
        <v>8.27</v>
      </c>
      <c r="K5229" s="469" t="s">
        <v>1919</v>
      </c>
      <c r="L5229" s="470">
        <v>15.77</v>
      </c>
      <c r="M5229" s="346"/>
    </row>
    <row r="5230" spans="2:13" ht="13.5" outlineLevel="1" thickBot="1" x14ac:dyDescent="0.25">
      <c r="B5230" s="345"/>
      <c r="C5230" s="491"/>
      <c r="D5230" s="469"/>
      <c r="E5230" s="469"/>
      <c r="F5230" s="469"/>
      <c r="G5230" s="469" t="s">
        <v>1920</v>
      </c>
      <c r="H5230" s="470">
        <v>5.34</v>
      </c>
      <c r="I5230" s="469"/>
      <c r="J5230" s="471" t="s">
        <v>1921</v>
      </c>
      <c r="K5230" s="471"/>
      <c r="L5230" s="470">
        <v>29.39</v>
      </c>
      <c r="M5230" s="346"/>
    </row>
    <row r="5231" spans="2:13" ht="13.5" outlineLevel="1" thickTop="1" x14ac:dyDescent="0.2">
      <c r="B5231" s="345"/>
      <c r="C5231" s="492"/>
      <c r="D5231" s="338"/>
      <c r="E5231" s="338"/>
      <c r="F5231" s="338"/>
      <c r="G5231" s="338"/>
      <c r="H5231" s="338"/>
      <c r="I5231" s="338"/>
      <c r="J5231" s="338"/>
      <c r="K5231" s="338"/>
      <c r="L5231" s="338"/>
      <c r="M5231" s="346"/>
    </row>
    <row r="5232" spans="2:13" ht="15" outlineLevel="1" x14ac:dyDescent="0.2">
      <c r="B5232" s="345"/>
      <c r="C5232" s="488"/>
      <c r="D5232" s="462" t="s">
        <v>1</v>
      </c>
      <c r="E5232" s="461" t="s">
        <v>2</v>
      </c>
      <c r="F5232" s="461" t="s">
        <v>3</v>
      </c>
      <c r="G5232" s="463" t="s">
        <v>1900</v>
      </c>
      <c r="H5232" s="463"/>
      <c r="I5232" s="464" t="s">
        <v>4</v>
      </c>
      <c r="J5232" s="462" t="s">
        <v>5</v>
      </c>
      <c r="K5232" s="462" t="s">
        <v>6</v>
      </c>
      <c r="L5232" s="462" t="s">
        <v>7</v>
      </c>
      <c r="M5232" s="346"/>
    </row>
    <row r="5233" spans="2:13" ht="51" outlineLevel="1" x14ac:dyDescent="0.2">
      <c r="B5233" s="345"/>
      <c r="C5233" s="489" t="s">
        <v>1901</v>
      </c>
      <c r="D5233" s="465" t="s">
        <v>2027</v>
      </c>
      <c r="E5233" s="443" t="s">
        <v>14</v>
      </c>
      <c r="F5233" s="443" t="s">
        <v>2028</v>
      </c>
      <c r="G5233" s="466" t="s">
        <v>1902</v>
      </c>
      <c r="H5233" s="466"/>
      <c r="I5233" s="332" t="s">
        <v>16</v>
      </c>
      <c r="J5233" s="333">
        <v>1</v>
      </c>
      <c r="K5233" s="334">
        <v>25.78</v>
      </c>
      <c r="L5233" s="334">
        <v>25.78</v>
      </c>
      <c r="M5233" s="346"/>
    </row>
    <row r="5234" spans="2:13" ht="51" outlineLevel="1" x14ac:dyDescent="0.2">
      <c r="B5234" s="345"/>
      <c r="C5234" s="490" t="s">
        <v>1903</v>
      </c>
      <c r="D5234" s="467" t="s">
        <v>2935</v>
      </c>
      <c r="E5234" s="442" t="s">
        <v>14</v>
      </c>
      <c r="F5234" s="442" t="s">
        <v>2936</v>
      </c>
      <c r="G5234" s="468" t="s">
        <v>1902</v>
      </c>
      <c r="H5234" s="468"/>
      <c r="I5234" s="335" t="s">
        <v>1050</v>
      </c>
      <c r="J5234" s="336">
        <v>1</v>
      </c>
      <c r="K5234" s="337">
        <v>1.73</v>
      </c>
      <c r="L5234" s="337">
        <v>1.73</v>
      </c>
      <c r="M5234" s="346"/>
    </row>
    <row r="5235" spans="2:13" ht="51" outlineLevel="1" x14ac:dyDescent="0.2">
      <c r="B5235" s="345"/>
      <c r="C5235" s="490" t="s">
        <v>1903</v>
      </c>
      <c r="D5235" s="467" t="s">
        <v>2929</v>
      </c>
      <c r="E5235" s="442" t="s">
        <v>14</v>
      </c>
      <c r="F5235" s="442" t="s">
        <v>2930</v>
      </c>
      <c r="G5235" s="468" t="s">
        <v>1902</v>
      </c>
      <c r="H5235" s="468"/>
      <c r="I5235" s="335" t="s">
        <v>1050</v>
      </c>
      <c r="J5235" s="336">
        <v>1</v>
      </c>
      <c r="K5235" s="337">
        <v>1.39</v>
      </c>
      <c r="L5235" s="337">
        <v>1.39</v>
      </c>
      <c r="M5235" s="346"/>
    </row>
    <row r="5236" spans="2:13" ht="51" outlineLevel="1" x14ac:dyDescent="0.2">
      <c r="B5236" s="345"/>
      <c r="C5236" s="490" t="s">
        <v>1903</v>
      </c>
      <c r="D5236" s="467" t="s">
        <v>2931</v>
      </c>
      <c r="E5236" s="442" t="s">
        <v>14</v>
      </c>
      <c r="F5236" s="442" t="s">
        <v>2932</v>
      </c>
      <c r="G5236" s="468" t="s">
        <v>1902</v>
      </c>
      <c r="H5236" s="468"/>
      <c r="I5236" s="335" t="s">
        <v>1050</v>
      </c>
      <c r="J5236" s="336">
        <v>1</v>
      </c>
      <c r="K5236" s="337">
        <v>0.16</v>
      </c>
      <c r="L5236" s="337">
        <v>0.16</v>
      </c>
      <c r="M5236" s="346"/>
    </row>
    <row r="5237" spans="2:13" ht="25.5" outlineLevel="1" x14ac:dyDescent="0.2">
      <c r="B5237" s="345"/>
      <c r="C5237" s="490" t="s">
        <v>1903</v>
      </c>
      <c r="D5237" s="467" t="s">
        <v>2933</v>
      </c>
      <c r="E5237" s="442" t="s">
        <v>14</v>
      </c>
      <c r="F5237" s="442" t="s">
        <v>2934</v>
      </c>
      <c r="G5237" s="468" t="s">
        <v>1916</v>
      </c>
      <c r="H5237" s="468"/>
      <c r="I5237" s="335" t="s">
        <v>1050</v>
      </c>
      <c r="J5237" s="336">
        <v>1</v>
      </c>
      <c r="K5237" s="337">
        <v>22.5</v>
      </c>
      <c r="L5237" s="337">
        <v>22.5</v>
      </c>
      <c r="M5237" s="346"/>
    </row>
    <row r="5238" spans="2:13" outlineLevel="1" x14ac:dyDescent="0.2">
      <c r="B5238" s="345"/>
      <c r="C5238" s="491"/>
      <c r="D5238" s="469"/>
      <c r="E5238" s="469"/>
      <c r="F5238" s="469"/>
      <c r="G5238" s="469" t="s">
        <v>1917</v>
      </c>
      <c r="H5238" s="470">
        <v>7.5045207999999999</v>
      </c>
      <c r="I5238" s="469" t="s">
        <v>1918</v>
      </c>
      <c r="J5238" s="470">
        <v>8.27</v>
      </c>
      <c r="K5238" s="469" t="s">
        <v>1919</v>
      </c>
      <c r="L5238" s="470">
        <v>15.77</v>
      </c>
      <c r="M5238" s="346"/>
    </row>
    <row r="5239" spans="2:13" ht="13.5" outlineLevel="1" thickBot="1" x14ac:dyDescent="0.25">
      <c r="B5239" s="345"/>
      <c r="C5239" s="491"/>
      <c r="D5239" s="469"/>
      <c r="E5239" s="469"/>
      <c r="F5239" s="469"/>
      <c r="G5239" s="469" t="s">
        <v>1920</v>
      </c>
      <c r="H5239" s="470">
        <v>5.73</v>
      </c>
      <c r="I5239" s="469"/>
      <c r="J5239" s="471" t="s">
        <v>1921</v>
      </c>
      <c r="K5239" s="471"/>
      <c r="L5239" s="470">
        <v>31.51</v>
      </c>
      <c r="M5239" s="346"/>
    </row>
    <row r="5240" spans="2:13" ht="13.5" outlineLevel="1" thickTop="1" x14ac:dyDescent="0.2">
      <c r="B5240" s="345"/>
      <c r="C5240" s="492"/>
      <c r="D5240" s="338"/>
      <c r="E5240" s="338"/>
      <c r="F5240" s="338"/>
      <c r="G5240" s="338"/>
      <c r="H5240" s="338"/>
      <c r="I5240" s="338"/>
      <c r="J5240" s="338"/>
      <c r="K5240" s="338"/>
      <c r="L5240" s="338"/>
      <c r="M5240" s="346"/>
    </row>
    <row r="5241" spans="2:13" ht="15" outlineLevel="1" x14ac:dyDescent="0.2">
      <c r="B5241" s="345"/>
      <c r="C5241" s="488"/>
      <c r="D5241" s="462" t="s">
        <v>1</v>
      </c>
      <c r="E5241" s="461" t="s">
        <v>2</v>
      </c>
      <c r="F5241" s="461" t="s">
        <v>3</v>
      </c>
      <c r="G5241" s="463" t="s">
        <v>1900</v>
      </c>
      <c r="H5241" s="463"/>
      <c r="I5241" s="464" t="s">
        <v>4</v>
      </c>
      <c r="J5241" s="462" t="s">
        <v>5</v>
      </c>
      <c r="K5241" s="462" t="s">
        <v>6</v>
      </c>
      <c r="L5241" s="462" t="s">
        <v>7</v>
      </c>
      <c r="M5241" s="346"/>
    </row>
    <row r="5242" spans="2:13" ht="51" outlineLevel="1" x14ac:dyDescent="0.2">
      <c r="B5242" s="345"/>
      <c r="C5242" s="489" t="s">
        <v>1901</v>
      </c>
      <c r="D5242" s="465" t="s">
        <v>2929</v>
      </c>
      <c r="E5242" s="443" t="s">
        <v>14</v>
      </c>
      <c r="F5242" s="443" t="s">
        <v>2930</v>
      </c>
      <c r="G5242" s="466" t="s">
        <v>1902</v>
      </c>
      <c r="H5242" s="466"/>
      <c r="I5242" s="332" t="s">
        <v>1050</v>
      </c>
      <c r="J5242" s="333">
        <v>1</v>
      </c>
      <c r="K5242" s="334">
        <v>1.39</v>
      </c>
      <c r="L5242" s="334">
        <v>1.39</v>
      </c>
      <c r="M5242" s="346"/>
    </row>
    <row r="5243" spans="2:13" outlineLevel="1" x14ac:dyDescent="0.2">
      <c r="B5243" s="345"/>
      <c r="C5243" s="493" t="s">
        <v>1991</v>
      </c>
      <c r="D5243" s="472" t="s">
        <v>1545</v>
      </c>
      <c r="E5243" s="444" t="s">
        <v>14</v>
      </c>
      <c r="F5243" s="444" t="s">
        <v>1546</v>
      </c>
      <c r="G5243" s="473" t="s">
        <v>1994</v>
      </c>
      <c r="H5243" s="473"/>
      <c r="I5243" s="339" t="s">
        <v>29</v>
      </c>
      <c r="J5243" s="340">
        <v>6.3999999999999997E-5</v>
      </c>
      <c r="K5243" s="341">
        <v>21728.68</v>
      </c>
      <c r="L5243" s="341">
        <v>1.39</v>
      </c>
      <c r="M5243" s="346"/>
    </row>
    <row r="5244" spans="2:13" outlineLevel="1" x14ac:dyDescent="0.2">
      <c r="B5244" s="345"/>
      <c r="C5244" s="491"/>
      <c r="D5244" s="469"/>
      <c r="E5244" s="469"/>
      <c r="F5244" s="469"/>
      <c r="G5244" s="469" t="s">
        <v>1917</v>
      </c>
      <c r="H5244" s="470">
        <v>0</v>
      </c>
      <c r="I5244" s="469" t="s">
        <v>1918</v>
      </c>
      <c r="J5244" s="470">
        <v>0</v>
      </c>
      <c r="K5244" s="469" t="s">
        <v>1919</v>
      </c>
      <c r="L5244" s="470">
        <v>0</v>
      </c>
      <c r="M5244" s="346"/>
    </row>
    <row r="5245" spans="2:13" ht="13.5" outlineLevel="1" thickBot="1" x14ac:dyDescent="0.25">
      <c r="B5245" s="345"/>
      <c r="C5245" s="491"/>
      <c r="D5245" s="469"/>
      <c r="E5245" s="469"/>
      <c r="F5245" s="469"/>
      <c r="G5245" s="469" t="s">
        <v>1920</v>
      </c>
      <c r="H5245" s="470">
        <v>0.3</v>
      </c>
      <c r="I5245" s="469"/>
      <c r="J5245" s="471" t="s">
        <v>1921</v>
      </c>
      <c r="K5245" s="471"/>
      <c r="L5245" s="470">
        <v>1.69</v>
      </c>
      <c r="M5245" s="346"/>
    </row>
    <row r="5246" spans="2:13" ht="13.5" outlineLevel="1" thickTop="1" x14ac:dyDescent="0.2">
      <c r="B5246" s="345"/>
      <c r="C5246" s="492"/>
      <c r="D5246" s="338"/>
      <c r="E5246" s="338"/>
      <c r="F5246" s="338"/>
      <c r="G5246" s="338"/>
      <c r="H5246" s="338"/>
      <c r="I5246" s="338"/>
      <c r="J5246" s="338"/>
      <c r="K5246" s="338"/>
      <c r="L5246" s="338"/>
      <c r="M5246" s="346"/>
    </row>
    <row r="5247" spans="2:13" ht="15" outlineLevel="1" x14ac:dyDescent="0.2">
      <c r="B5247" s="345"/>
      <c r="C5247" s="488"/>
      <c r="D5247" s="462" t="s">
        <v>1</v>
      </c>
      <c r="E5247" s="461" t="s">
        <v>2</v>
      </c>
      <c r="F5247" s="461" t="s">
        <v>3</v>
      </c>
      <c r="G5247" s="463" t="s">
        <v>1900</v>
      </c>
      <c r="H5247" s="463"/>
      <c r="I5247" s="464" t="s">
        <v>4</v>
      </c>
      <c r="J5247" s="462" t="s">
        <v>5</v>
      </c>
      <c r="K5247" s="462" t="s">
        <v>6</v>
      </c>
      <c r="L5247" s="462" t="s">
        <v>7</v>
      </c>
      <c r="M5247" s="346"/>
    </row>
    <row r="5248" spans="2:13" ht="51" outlineLevel="1" x14ac:dyDescent="0.2">
      <c r="B5248" s="345"/>
      <c r="C5248" s="489" t="s">
        <v>1901</v>
      </c>
      <c r="D5248" s="465" t="s">
        <v>2931</v>
      </c>
      <c r="E5248" s="443" t="s">
        <v>14</v>
      </c>
      <c r="F5248" s="443" t="s">
        <v>2932</v>
      </c>
      <c r="G5248" s="466" t="s">
        <v>1902</v>
      </c>
      <c r="H5248" s="466"/>
      <c r="I5248" s="332" t="s">
        <v>1050</v>
      </c>
      <c r="J5248" s="333">
        <v>1</v>
      </c>
      <c r="K5248" s="334">
        <v>0.16</v>
      </c>
      <c r="L5248" s="334">
        <v>0.16</v>
      </c>
      <c r="M5248" s="346"/>
    </row>
    <row r="5249" spans="2:13" outlineLevel="1" x14ac:dyDescent="0.2">
      <c r="B5249" s="345"/>
      <c r="C5249" s="493" t="s">
        <v>1991</v>
      </c>
      <c r="D5249" s="472" t="s">
        <v>1545</v>
      </c>
      <c r="E5249" s="444" t="s">
        <v>14</v>
      </c>
      <c r="F5249" s="444" t="s">
        <v>1546</v>
      </c>
      <c r="G5249" s="473" t="s">
        <v>1994</v>
      </c>
      <c r="H5249" s="473"/>
      <c r="I5249" s="339" t="s">
        <v>29</v>
      </c>
      <c r="J5249" s="340">
        <v>7.6000000000000001E-6</v>
      </c>
      <c r="K5249" s="341">
        <v>21728.68</v>
      </c>
      <c r="L5249" s="341">
        <v>0.16</v>
      </c>
      <c r="M5249" s="346"/>
    </row>
    <row r="5250" spans="2:13" outlineLevel="1" x14ac:dyDescent="0.2">
      <c r="B5250" s="345"/>
      <c r="C5250" s="491"/>
      <c r="D5250" s="469"/>
      <c r="E5250" s="469"/>
      <c r="F5250" s="469"/>
      <c r="G5250" s="469" t="s">
        <v>1917</v>
      </c>
      <c r="H5250" s="470">
        <v>0</v>
      </c>
      <c r="I5250" s="469" t="s">
        <v>1918</v>
      </c>
      <c r="J5250" s="470">
        <v>0</v>
      </c>
      <c r="K5250" s="469" t="s">
        <v>1919</v>
      </c>
      <c r="L5250" s="470">
        <v>0</v>
      </c>
      <c r="M5250" s="346"/>
    </row>
    <row r="5251" spans="2:13" ht="13.5" outlineLevel="1" thickBot="1" x14ac:dyDescent="0.25">
      <c r="B5251" s="345"/>
      <c r="C5251" s="491"/>
      <c r="D5251" s="469"/>
      <c r="E5251" s="469"/>
      <c r="F5251" s="469"/>
      <c r="G5251" s="469" t="s">
        <v>1920</v>
      </c>
      <c r="H5251" s="470">
        <v>0.03</v>
      </c>
      <c r="I5251" s="469"/>
      <c r="J5251" s="471" t="s">
        <v>1921</v>
      </c>
      <c r="K5251" s="471"/>
      <c r="L5251" s="470">
        <v>0.19</v>
      </c>
      <c r="M5251" s="346"/>
    </row>
    <row r="5252" spans="2:13" ht="13.5" outlineLevel="1" thickTop="1" x14ac:dyDescent="0.2">
      <c r="B5252" s="345"/>
      <c r="C5252" s="492"/>
      <c r="D5252" s="338"/>
      <c r="E5252" s="338"/>
      <c r="F5252" s="338"/>
      <c r="G5252" s="338"/>
      <c r="H5252" s="338"/>
      <c r="I5252" s="338"/>
      <c r="J5252" s="338"/>
      <c r="K5252" s="338"/>
      <c r="L5252" s="338"/>
      <c r="M5252" s="346"/>
    </row>
    <row r="5253" spans="2:13" ht="15" outlineLevel="1" x14ac:dyDescent="0.2">
      <c r="B5253" s="345"/>
      <c r="C5253" s="488"/>
      <c r="D5253" s="462" t="s">
        <v>1</v>
      </c>
      <c r="E5253" s="461" t="s">
        <v>2</v>
      </c>
      <c r="F5253" s="461" t="s">
        <v>3</v>
      </c>
      <c r="G5253" s="463" t="s">
        <v>1900</v>
      </c>
      <c r="H5253" s="463"/>
      <c r="I5253" s="464" t="s">
        <v>4</v>
      </c>
      <c r="J5253" s="462" t="s">
        <v>5</v>
      </c>
      <c r="K5253" s="462" t="s">
        <v>6</v>
      </c>
      <c r="L5253" s="462" t="s">
        <v>7</v>
      </c>
      <c r="M5253" s="346"/>
    </row>
    <row r="5254" spans="2:13" ht="51" outlineLevel="1" x14ac:dyDescent="0.2">
      <c r="B5254" s="345"/>
      <c r="C5254" s="489" t="s">
        <v>1901</v>
      </c>
      <c r="D5254" s="465" t="s">
        <v>2935</v>
      </c>
      <c r="E5254" s="443" t="s">
        <v>14</v>
      </c>
      <c r="F5254" s="443" t="s">
        <v>2936</v>
      </c>
      <c r="G5254" s="466" t="s">
        <v>1902</v>
      </c>
      <c r="H5254" s="466"/>
      <c r="I5254" s="332" t="s">
        <v>1050</v>
      </c>
      <c r="J5254" s="333">
        <v>1</v>
      </c>
      <c r="K5254" s="334">
        <v>1.73</v>
      </c>
      <c r="L5254" s="334">
        <v>1.73</v>
      </c>
      <c r="M5254" s="346"/>
    </row>
    <row r="5255" spans="2:13" outlineLevel="1" x14ac:dyDescent="0.2">
      <c r="B5255" s="345"/>
      <c r="C5255" s="493" t="s">
        <v>1991</v>
      </c>
      <c r="D5255" s="472" t="s">
        <v>1545</v>
      </c>
      <c r="E5255" s="444" t="s">
        <v>14</v>
      </c>
      <c r="F5255" s="444" t="s">
        <v>1546</v>
      </c>
      <c r="G5255" s="473" t="s">
        <v>1994</v>
      </c>
      <c r="H5255" s="473"/>
      <c r="I5255" s="339" t="s">
        <v>29</v>
      </c>
      <c r="J5255" s="340">
        <v>8.0000000000000007E-5</v>
      </c>
      <c r="K5255" s="341">
        <v>21728.68</v>
      </c>
      <c r="L5255" s="341">
        <v>1.73</v>
      </c>
      <c r="M5255" s="346"/>
    </row>
    <row r="5256" spans="2:13" outlineLevel="1" x14ac:dyDescent="0.2">
      <c r="B5256" s="345"/>
      <c r="C5256" s="491"/>
      <c r="D5256" s="469"/>
      <c r="E5256" s="469"/>
      <c r="F5256" s="469"/>
      <c r="G5256" s="469" t="s">
        <v>1917</v>
      </c>
      <c r="H5256" s="470">
        <v>0</v>
      </c>
      <c r="I5256" s="469" t="s">
        <v>1918</v>
      </c>
      <c r="J5256" s="470">
        <v>0</v>
      </c>
      <c r="K5256" s="469" t="s">
        <v>1919</v>
      </c>
      <c r="L5256" s="470">
        <v>0</v>
      </c>
      <c r="M5256" s="346"/>
    </row>
    <row r="5257" spans="2:13" ht="13.5" outlineLevel="1" thickBot="1" x14ac:dyDescent="0.25">
      <c r="B5257" s="345"/>
      <c r="C5257" s="491"/>
      <c r="D5257" s="469"/>
      <c r="E5257" s="469"/>
      <c r="F5257" s="469"/>
      <c r="G5257" s="469" t="s">
        <v>1920</v>
      </c>
      <c r="H5257" s="470">
        <v>0.38</v>
      </c>
      <c r="I5257" s="469"/>
      <c r="J5257" s="471" t="s">
        <v>1921</v>
      </c>
      <c r="K5257" s="471"/>
      <c r="L5257" s="470">
        <v>2.11</v>
      </c>
      <c r="M5257" s="346"/>
    </row>
    <row r="5258" spans="2:13" ht="13.5" outlineLevel="1" thickTop="1" x14ac:dyDescent="0.2">
      <c r="B5258" s="345"/>
      <c r="C5258" s="492"/>
      <c r="D5258" s="338"/>
      <c r="E5258" s="338"/>
      <c r="F5258" s="338"/>
      <c r="G5258" s="338"/>
      <c r="H5258" s="338"/>
      <c r="I5258" s="338"/>
      <c r="J5258" s="338"/>
      <c r="K5258" s="338"/>
      <c r="L5258" s="338"/>
      <c r="M5258" s="346"/>
    </row>
    <row r="5259" spans="2:13" ht="15" outlineLevel="1" x14ac:dyDescent="0.2">
      <c r="B5259" s="345"/>
      <c r="C5259" s="488"/>
      <c r="D5259" s="462" t="s">
        <v>1</v>
      </c>
      <c r="E5259" s="461" t="s">
        <v>2</v>
      </c>
      <c r="F5259" s="461" t="s">
        <v>3</v>
      </c>
      <c r="G5259" s="463" t="s">
        <v>1900</v>
      </c>
      <c r="H5259" s="463"/>
      <c r="I5259" s="464" t="s">
        <v>4</v>
      </c>
      <c r="J5259" s="462" t="s">
        <v>5</v>
      </c>
      <c r="K5259" s="462" t="s">
        <v>6</v>
      </c>
      <c r="L5259" s="462" t="s">
        <v>7</v>
      </c>
      <c r="M5259" s="346"/>
    </row>
    <row r="5260" spans="2:13" ht="51" outlineLevel="1" x14ac:dyDescent="0.2">
      <c r="B5260" s="345"/>
      <c r="C5260" s="489" t="s">
        <v>1901</v>
      </c>
      <c r="D5260" s="465" t="s">
        <v>2649</v>
      </c>
      <c r="E5260" s="443" t="s">
        <v>14</v>
      </c>
      <c r="F5260" s="443" t="s">
        <v>2650</v>
      </c>
      <c r="G5260" s="466" t="s">
        <v>1902</v>
      </c>
      <c r="H5260" s="466"/>
      <c r="I5260" s="332" t="s">
        <v>2026</v>
      </c>
      <c r="J5260" s="333">
        <v>1</v>
      </c>
      <c r="K5260" s="334">
        <v>23.17</v>
      </c>
      <c r="L5260" s="334">
        <v>23.17</v>
      </c>
      <c r="M5260" s="346"/>
    </row>
    <row r="5261" spans="2:13" ht="51" outlineLevel="1" x14ac:dyDescent="0.2">
      <c r="B5261" s="345"/>
      <c r="C5261" s="490" t="s">
        <v>1903</v>
      </c>
      <c r="D5261" s="467" t="s">
        <v>2937</v>
      </c>
      <c r="E5261" s="442" t="s">
        <v>14</v>
      </c>
      <c r="F5261" s="442" t="s">
        <v>2938</v>
      </c>
      <c r="G5261" s="468" t="s">
        <v>1902</v>
      </c>
      <c r="H5261" s="468"/>
      <c r="I5261" s="335" t="s">
        <v>1050</v>
      </c>
      <c r="J5261" s="336">
        <v>1</v>
      </c>
      <c r="K5261" s="337">
        <v>7.0000000000000007E-2</v>
      </c>
      <c r="L5261" s="337">
        <v>7.0000000000000007E-2</v>
      </c>
      <c r="M5261" s="346"/>
    </row>
    <row r="5262" spans="2:13" ht="51" outlineLevel="1" x14ac:dyDescent="0.2">
      <c r="B5262" s="345"/>
      <c r="C5262" s="490" t="s">
        <v>1903</v>
      </c>
      <c r="D5262" s="467" t="s">
        <v>2939</v>
      </c>
      <c r="E5262" s="442" t="s">
        <v>14</v>
      </c>
      <c r="F5262" s="442" t="s">
        <v>2940</v>
      </c>
      <c r="G5262" s="468" t="s">
        <v>1902</v>
      </c>
      <c r="H5262" s="468"/>
      <c r="I5262" s="335" t="s">
        <v>1050</v>
      </c>
      <c r="J5262" s="336">
        <v>1</v>
      </c>
      <c r="K5262" s="337">
        <v>0.6</v>
      </c>
      <c r="L5262" s="337">
        <v>0.6</v>
      </c>
      <c r="M5262" s="346"/>
    </row>
    <row r="5263" spans="2:13" ht="25.5" outlineLevel="1" x14ac:dyDescent="0.2">
      <c r="B5263" s="345"/>
      <c r="C5263" s="490" t="s">
        <v>1903</v>
      </c>
      <c r="D5263" s="467" t="s">
        <v>2933</v>
      </c>
      <c r="E5263" s="442" t="s">
        <v>14</v>
      </c>
      <c r="F5263" s="442" t="s">
        <v>2934</v>
      </c>
      <c r="G5263" s="468" t="s">
        <v>1916</v>
      </c>
      <c r="H5263" s="468"/>
      <c r="I5263" s="335" t="s">
        <v>1050</v>
      </c>
      <c r="J5263" s="336">
        <v>1</v>
      </c>
      <c r="K5263" s="337">
        <v>22.5</v>
      </c>
      <c r="L5263" s="337">
        <v>22.5</v>
      </c>
      <c r="M5263" s="346"/>
    </row>
    <row r="5264" spans="2:13" outlineLevel="1" x14ac:dyDescent="0.2">
      <c r="B5264" s="345"/>
      <c r="C5264" s="491"/>
      <c r="D5264" s="469"/>
      <c r="E5264" s="469"/>
      <c r="F5264" s="469"/>
      <c r="G5264" s="469" t="s">
        <v>1917</v>
      </c>
      <c r="H5264" s="470">
        <v>7.5045207999999999</v>
      </c>
      <c r="I5264" s="469" t="s">
        <v>1918</v>
      </c>
      <c r="J5264" s="470">
        <v>8.27</v>
      </c>
      <c r="K5264" s="469" t="s">
        <v>1919</v>
      </c>
      <c r="L5264" s="470">
        <v>15.77</v>
      </c>
      <c r="M5264" s="346"/>
    </row>
    <row r="5265" spans="2:13" ht="13.5" outlineLevel="1" thickBot="1" x14ac:dyDescent="0.25">
      <c r="B5265" s="345"/>
      <c r="C5265" s="491"/>
      <c r="D5265" s="469"/>
      <c r="E5265" s="469"/>
      <c r="F5265" s="469"/>
      <c r="G5265" s="469" t="s">
        <v>1920</v>
      </c>
      <c r="H5265" s="470">
        <v>5.15</v>
      </c>
      <c r="I5265" s="469"/>
      <c r="J5265" s="471" t="s">
        <v>1921</v>
      </c>
      <c r="K5265" s="471"/>
      <c r="L5265" s="470">
        <v>28.32</v>
      </c>
      <c r="M5265" s="346"/>
    </row>
    <row r="5266" spans="2:13" ht="13.5" outlineLevel="1" thickTop="1" x14ac:dyDescent="0.2">
      <c r="B5266" s="345"/>
      <c r="C5266" s="492"/>
      <c r="D5266" s="338"/>
      <c r="E5266" s="338"/>
      <c r="F5266" s="338"/>
      <c r="G5266" s="338"/>
      <c r="H5266" s="338"/>
      <c r="I5266" s="338"/>
      <c r="J5266" s="338"/>
      <c r="K5266" s="338"/>
      <c r="L5266" s="338"/>
      <c r="M5266" s="346"/>
    </row>
    <row r="5267" spans="2:13" ht="15" outlineLevel="1" x14ac:dyDescent="0.2">
      <c r="B5267" s="345"/>
      <c r="C5267" s="488"/>
      <c r="D5267" s="462" t="s">
        <v>1</v>
      </c>
      <c r="E5267" s="461" t="s">
        <v>2</v>
      </c>
      <c r="F5267" s="461" t="s">
        <v>3</v>
      </c>
      <c r="G5267" s="463" t="s">
        <v>1900</v>
      </c>
      <c r="H5267" s="463"/>
      <c r="I5267" s="464" t="s">
        <v>4</v>
      </c>
      <c r="J5267" s="462" t="s">
        <v>5</v>
      </c>
      <c r="K5267" s="462" t="s">
        <v>6</v>
      </c>
      <c r="L5267" s="462" t="s">
        <v>7</v>
      </c>
      <c r="M5267" s="346"/>
    </row>
    <row r="5268" spans="2:13" ht="51" outlineLevel="1" x14ac:dyDescent="0.2">
      <c r="B5268" s="345"/>
      <c r="C5268" s="489" t="s">
        <v>1901</v>
      </c>
      <c r="D5268" s="465" t="s">
        <v>2651</v>
      </c>
      <c r="E5268" s="443" t="s">
        <v>14</v>
      </c>
      <c r="F5268" s="443" t="s">
        <v>2652</v>
      </c>
      <c r="G5268" s="466" t="s">
        <v>1902</v>
      </c>
      <c r="H5268" s="466"/>
      <c r="I5268" s="332" t="s">
        <v>16</v>
      </c>
      <c r="J5268" s="333">
        <v>1</v>
      </c>
      <c r="K5268" s="334">
        <v>25.06</v>
      </c>
      <c r="L5268" s="334">
        <v>25.06</v>
      </c>
      <c r="M5268" s="346"/>
    </row>
    <row r="5269" spans="2:13" ht="51" outlineLevel="1" x14ac:dyDescent="0.2">
      <c r="B5269" s="345"/>
      <c r="C5269" s="490" t="s">
        <v>1903</v>
      </c>
      <c r="D5269" s="467" t="s">
        <v>2941</v>
      </c>
      <c r="E5269" s="442" t="s">
        <v>14</v>
      </c>
      <c r="F5269" s="442" t="s">
        <v>2942</v>
      </c>
      <c r="G5269" s="468" t="s">
        <v>1902</v>
      </c>
      <c r="H5269" s="468"/>
      <c r="I5269" s="335" t="s">
        <v>1050</v>
      </c>
      <c r="J5269" s="336">
        <v>1</v>
      </c>
      <c r="K5269" s="337">
        <v>0.76</v>
      </c>
      <c r="L5269" s="337">
        <v>0.76</v>
      </c>
      <c r="M5269" s="346"/>
    </row>
    <row r="5270" spans="2:13" ht="51" outlineLevel="1" x14ac:dyDescent="0.2">
      <c r="B5270" s="345"/>
      <c r="C5270" s="490" t="s">
        <v>1903</v>
      </c>
      <c r="D5270" s="467" t="s">
        <v>2939</v>
      </c>
      <c r="E5270" s="442" t="s">
        <v>14</v>
      </c>
      <c r="F5270" s="442" t="s">
        <v>2940</v>
      </c>
      <c r="G5270" s="468" t="s">
        <v>1902</v>
      </c>
      <c r="H5270" s="468"/>
      <c r="I5270" s="335" t="s">
        <v>1050</v>
      </c>
      <c r="J5270" s="336">
        <v>1</v>
      </c>
      <c r="K5270" s="337">
        <v>0.6</v>
      </c>
      <c r="L5270" s="337">
        <v>0.6</v>
      </c>
      <c r="M5270" s="346"/>
    </row>
    <row r="5271" spans="2:13" ht="51" outlineLevel="1" x14ac:dyDescent="0.2">
      <c r="B5271" s="345"/>
      <c r="C5271" s="490" t="s">
        <v>1903</v>
      </c>
      <c r="D5271" s="467" t="s">
        <v>2943</v>
      </c>
      <c r="E5271" s="442" t="s">
        <v>14</v>
      </c>
      <c r="F5271" s="442" t="s">
        <v>2944</v>
      </c>
      <c r="G5271" s="468" t="s">
        <v>1902</v>
      </c>
      <c r="H5271" s="468"/>
      <c r="I5271" s="335" t="s">
        <v>1050</v>
      </c>
      <c r="J5271" s="336">
        <v>1</v>
      </c>
      <c r="K5271" s="337">
        <v>1.1299999999999999</v>
      </c>
      <c r="L5271" s="337">
        <v>1.1299999999999999</v>
      </c>
      <c r="M5271" s="346"/>
    </row>
    <row r="5272" spans="2:13" ht="51" outlineLevel="1" x14ac:dyDescent="0.2">
      <c r="B5272" s="345"/>
      <c r="C5272" s="490" t="s">
        <v>1903</v>
      </c>
      <c r="D5272" s="467" t="s">
        <v>2937</v>
      </c>
      <c r="E5272" s="442" t="s">
        <v>14</v>
      </c>
      <c r="F5272" s="442" t="s">
        <v>2938</v>
      </c>
      <c r="G5272" s="468" t="s">
        <v>1902</v>
      </c>
      <c r="H5272" s="468"/>
      <c r="I5272" s="335" t="s">
        <v>1050</v>
      </c>
      <c r="J5272" s="336">
        <v>1</v>
      </c>
      <c r="K5272" s="337">
        <v>7.0000000000000007E-2</v>
      </c>
      <c r="L5272" s="337">
        <v>7.0000000000000007E-2</v>
      </c>
      <c r="M5272" s="346"/>
    </row>
    <row r="5273" spans="2:13" ht="25.5" outlineLevel="1" x14ac:dyDescent="0.2">
      <c r="B5273" s="345"/>
      <c r="C5273" s="490" t="s">
        <v>1903</v>
      </c>
      <c r="D5273" s="467" t="s">
        <v>2933</v>
      </c>
      <c r="E5273" s="442" t="s">
        <v>14</v>
      </c>
      <c r="F5273" s="442" t="s">
        <v>2934</v>
      </c>
      <c r="G5273" s="468" t="s">
        <v>1916</v>
      </c>
      <c r="H5273" s="468"/>
      <c r="I5273" s="335" t="s">
        <v>1050</v>
      </c>
      <c r="J5273" s="336">
        <v>1</v>
      </c>
      <c r="K5273" s="337">
        <v>22.5</v>
      </c>
      <c r="L5273" s="337">
        <v>22.5</v>
      </c>
      <c r="M5273" s="346"/>
    </row>
    <row r="5274" spans="2:13" outlineLevel="1" x14ac:dyDescent="0.2">
      <c r="B5274" s="345"/>
      <c r="C5274" s="491"/>
      <c r="D5274" s="469"/>
      <c r="E5274" s="469"/>
      <c r="F5274" s="469"/>
      <c r="G5274" s="469" t="s">
        <v>1917</v>
      </c>
      <c r="H5274" s="470">
        <v>7.5045207999999999</v>
      </c>
      <c r="I5274" s="469" t="s">
        <v>1918</v>
      </c>
      <c r="J5274" s="470">
        <v>8.27</v>
      </c>
      <c r="K5274" s="469" t="s">
        <v>1919</v>
      </c>
      <c r="L5274" s="470">
        <v>15.77</v>
      </c>
      <c r="M5274" s="346"/>
    </row>
    <row r="5275" spans="2:13" ht="13.5" outlineLevel="1" thickBot="1" x14ac:dyDescent="0.25">
      <c r="B5275" s="345"/>
      <c r="C5275" s="491"/>
      <c r="D5275" s="469"/>
      <c r="E5275" s="469"/>
      <c r="F5275" s="469"/>
      <c r="G5275" s="469" t="s">
        <v>1920</v>
      </c>
      <c r="H5275" s="470">
        <v>5.57</v>
      </c>
      <c r="I5275" s="469"/>
      <c r="J5275" s="471" t="s">
        <v>1921</v>
      </c>
      <c r="K5275" s="471"/>
      <c r="L5275" s="470">
        <v>30.63</v>
      </c>
      <c r="M5275" s="346"/>
    </row>
    <row r="5276" spans="2:13" ht="13.5" outlineLevel="1" thickTop="1" x14ac:dyDescent="0.2">
      <c r="B5276" s="345"/>
      <c r="C5276" s="492"/>
      <c r="D5276" s="338"/>
      <c r="E5276" s="338"/>
      <c r="F5276" s="338"/>
      <c r="G5276" s="338"/>
      <c r="H5276" s="338"/>
      <c r="I5276" s="338"/>
      <c r="J5276" s="338"/>
      <c r="K5276" s="338"/>
      <c r="L5276" s="338"/>
      <c r="M5276" s="346"/>
    </row>
    <row r="5277" spans="2:13" ht="15" outlineLevel="1" x14ac:dyDescent="0.2">
      <c r="B5277" s="345"/>
      <c r="C5277" s="488"/>
      <c r="D5277" s="462" t="s">
        <v>1</v>
      </c>
      <c r="E5277" s="461" t="s">
        <v>2</v>
      </c>
      <c r="F5277" s="461" t="s">
        <v>3</v>
      </c>
      <c r="G5277" s="463" t="s">
        <v>1900</v>
      </c>
      <c r="H5277" s="463"/>
      <c r="I5277" s="464" t="s">
        <v>4</v>
      </c>
      <c r="J5277" s="462" t="s">
        <v>5</v>
      </c>
      <c r="K5277" s="462" t="s">
        <v>6</v>
      </c>
      <c r="L5277" s="462" t="s">
        <v>7</v>
      </c>
      <c r="M5277" s="346"/>
    </row>
    <row r="5278" spans="2:13" ht="51" outlineLevel="1" x14ac:dyDescent="0.2">
      <c r="B5278" s="345"/>
      <c r="C5278" s="489" t="s">
        <v>1901</v>
      </c>
      <c r="D5278" s="465" t="s">
        <v>2939</v>
      </c>
      <c r="E5278" s="443" t="s">
        <v>14</v>
      </c>
      <c r="F5278" s="443" t="s">
        <v>2940</v>
      </c>
      <c r="G5278" s="466" t="s">
        <v>1902</v>
      </c>
      <c r="H5278" s="466"/>
      <c r="I5278" s="332" t="s">
        <v>1050</v>
      </c>
      <c r="J5278" s="333">
        <v>1</v>
      </c>
      <c r="K5278" s="334">
        <v>0.6</v>
      </c>
      <c r="L5278" s="334">
        <v>0.6</v>
      </c>
      <c r="M5278" s="346"/>
    </row>
    <row r="5279" spans="2:13" ht="25.5" outlineLevel="1" x14ac:dyDescent="0.2">
      <c r="B5279" s="345"/>
      <c r="C5279" s="493" t="s">
        <v>1991</v>
      </c>
      <c r="D5279" s="472" t="s">
        <v>1839</v>
      </c>
      <c r="E5279" s="444" t="s">
        <v>14</v>
      </c>
      <c r="F5279" s="444" t="s">
        <v>1840</v>
      </c>
      <c r="G5279" s="473" t="s">
        <v>1994</v>
      </c>
      <c r="H5279" s="473"/>
      <c r="I5279" s="339" t="s">
        <v>29</v>
      </c>
      <c r="J5279" s="340">
        <v>6.3999999999999997E-5</v>
      </c>
      <c r="K5279" s="341">
        <v>9530.61</v>
      </c>
      <c r="L5279" s="341">
        <v>0.6</v>
      </c>
      <c r="M5279" s="346"/>
    </row>
    <row r="5280" spans="2:13" outlineLevel="1" x14ac:dyDescent="0.2">
      <c r="B5280" s="345"/>
      <c r="C5280" s="491"/>
      <c r="D5280" s="469"/>
      <c r="E5280" s="469"/>
      <c r="F5280" s="469"/>
      <c r="G5280" s="469" t="s">
        <v>1917</v>
      </c>
      <c r="H5280" s="470">
        <v>0</v>
      </c>
      <c r="I5280" s="469" t="s">
        <v>1918</v>
      </c>
      <c r="J5280" s="470">
        <v>0</v>
      </c>
      <c r="K5280" s="469" t="s">
        <v>1919</v>
      </c>
      <c r="L5280" s="470">
        <v>0</v>
      </c>
      <c r="M5280" s="346"/>
    </row>
    <row r="5281" spans="2:13" ht="13.5" outlineLevel="1" thickBot="1" x14ac:dyDescent="0.25">
      <c r="B5281" s="345"/>
      <c r="C5281" s="491"/>
      <c r="D5281" s="469"/>
      <c r="E5281" s="469"/>
      <c r="F5281" s="469"/>
      <c r="G5281" s="469" t="s">
        <v>1920</v>
      </c>
      <c r="H5281" s="470">
        <v>0.13</v>
      </c>
      <c r="I5281" s="469"/>
      <c r="J5281" s="471" t="s">
        <v>1921</v>
      </c>
      <c r="K5281" s="471"/>
      <c r="L5281" s="470">
        <v>0.73</v>
      </c>
      <c r="M5281" s="346"/>
    </row>
    <row r="5282" spans="2:13" ht="13.5" outlineLevel="1" thickTop="1" x14ac:dyDescent="0.2">
      <c r="B5282" s="345"/>
      <c r="C5282" s="492"/>
      <c r="D5282" s="338"/>
      <c r="E5282" s="338"/>
      <c r="F5282" s="338"/>
      <c r="G5282" s="338"/>
      <c r="H5282" s="338"/>
      <c r="I5282" s="338"/>
      <c r="J5282" s="338"/>
      <c r="K5282" s="338"/>
      <c r="L5282" s="338"/>
      <c r="M5282" s="346"/>
    </row>
    <row r="5283" spans="2:13" ht="15" outlineLevel="1" x14ac:dyDescent="0.2">
      <c r="B5283" s="345"/>
      <c r="C5283" s="488"/>
      <c r="D5283" s="462" t="s">
        <v>1</v>
      </c>
      <c r="E5283" s="461" t="s">
        <v>2</v>
      </c>
      <c r="F5283" s="461" t="s">
        <v>3</v>
      </c>
      <c r="G5283" s="463" t="s">
        <v>1900</v>
      </c>
      <c r="H5283" s="463"/>
      <c r="I5283" s="464" t="s">
        <v>4</v>
      </c>
      <c r="J5283" s="462" t="s">
        <v>5</v>
      </c>
      <c r="K5283" s="462" t="s">
        <v>6</v>
      </c>
      <c r="L5283" s="462" t="s">
        <v>7</v>
      </c>
      <c r="M5283" s="346"/>
    </row>
    <row r="5284" spans="2:13" ht="51" outlineLevel="1" x14ac:dyDescent="0.2">
      <c r="B5284" s="345"/>
      <c r="C5284" s="489" t="s">
        <v>1901</v>
      </c>
      <c r="D5284" s="465" t="s">
        <v>2937</v>
      </c>
      <c r="E5284" s="443" t="s">
        <v>14</v>
      </c>
      <c r="F5284" s="443" t="s">
        <v>2938</v>
      </c>
      <c r="G5284" s="466" t="s">
        <v>1902</v>
      </c>
      <c r="H5284" s="466"/>
      <c r="I5284" s="332" t="s">
        <v>1050</v>
      </c>
      <c r="J5284" s="333">
        <v>1</v>
      </c>
      <c r="K5284" s="334">
        <v>7.0000000000000007E-2</v>
      </c>
      <c r="L5284" s="334">
        <v>7.0000000000000007E-2</v>
      </c>
      <c r="M5284" s="346"/>
    </row>
    <row r="5285" spans="2:13" ht="25.5" outlineLevel="1" x14ac:dyDescent="0.2">
      <c r="B5285" s="345"/>
      <c r="C5285" s="493" t="s">
        <v>1991</v>
      </c>
      <c r="D5285" s="472" t="s">
        <v>1839</v>
      </c>
      <c r="E5285" s="444" t="s">
        <v>14</v>
      </c>
      <c r="F5285" s="444" t="s">
        <v>1840</v>
      </c>
      <c r="G5285" s="473" t="s">
        <v>1994</v>
      </c>
      <c r="H5285" s="473"/>
      <c r="I5285" s="339" t="s">
        <v>29</v>
      </c>
      <c r="J5285" s="340">
        <v>7.5000000000000002E-6</v>
      </c>
      <c r="K5285" s="341">
        <v>9530.61</v>
      </c>
      <c r="L5285" s="341">
        <v>7.0000000000000007E-2</v>
      </c>
      <c r="M5285" s="346"/>
    </row>
    <row r="5286" spans="2:13" outlineLevel="1" x14ac:dyDescent="0.2">
      <c r="B5286" s="345"/>
      <c r="C5286" s="491"/>
      <c r="D5286" s="469"/>
      <c r="E5286" s="469"/>
      <c r="F5286" s="469"/>
      <c r="G5286" s="469" t="s">
        <v>1917</v>
      </c>
      <c r="H5286" s="470">
        <v>0</v>
      </c>
      <c r="I5286" s="469" t="s">
        <v>1918</v>
      </c>
      <c r="J5286" s="470">
        <v>0</v>
      </c>
      <c r="K5286" s="469" t="s">
        <v>1919</v>
      </c>
      <c r="L5286" s="470">
        <v>0</v>
      </c>
      <c r="M5286" s="346"/>
    </row>
    <row r="5287" spans="2:13" ht="13.5" outlineLevel="1" thickBot="1" x14ac:dyDescent="0.25">
      <c r="B5287" s="345"/>
      <c r="C5287" s="491"/>
      <c r="D5287" s="469"/>
      <c r="E5287" s="469"/>
      <c r="F5287" s="469"/>
      <c r="G5287" s="469" t="s">
        <v>1920</v>
      </c>
      <c r="H5287" s="470">
        <v>0.01</v>
      </c>
      <c r="I5287" s="469"/>
      <c r="J5287" s="471" t="s">
        <v>1921</v>
      </c>
      <c r="K5287" s="471"/>
      <c r="L5287" s="470">
        <v>0.08</v>
      </c>
      <c r="M5287" s="346"/>
    </row>
    <row r="5288" spans="2:13" ht="13.5" outlineLevel="1" thickTop="1" x14ac:dyDescent="0.2">
      <c r="B5288" s="345"/>
      <c r="C5288" s="492"/>
      <c r="D5288" s="338"/>
      <c r="E5288" s="338"/>
      <c r="F5288" s="338"/>
      <c r="G5288" s="338"/>
      <c r="H5288" s="338"/>
      <c r="I5288" s="338"/>
      <c r="J5288" s="338"/>
      <c r="K5288" s="338"/>
      <c r="L5288" s="338"/>
      <c r="M5288" s="346"/>
    </row>
    <row r="5289" spans="2:13" ht="15" outlineLevel="1" x14ac:dyDescent="0.2">
      <c r="B5289" s="345"/>
      <c r="C5289" s="488"/>
      <c r="D5289" s="462" t="s">
        <v>1</v>
      </c>
      <c r="E5289" s="461" t="s">
        <v>2</v>
      </c>
      <c r="F5289" s="461" t="s">
        <v>3</v>
      </c>
      <c r="G5289" s="463" t="s">
        <v>1900</v>
      </c>
      <c r="H5289" s="463"/>
      <c r="I5289" s="464" t="s">
        <v>4</v>
      </c>
      <c r="J5289" s="462" t="s">
        <v>5</v>
      </c>
      <c r="K5289" s="462" t="s">
        <v>6</v>
      </c>
      <c r="L5289" s="462" t="s">
        <v>7</v>
      </c>
      <c r="M5289" s="346"/>
    </row>
    <row r="5290" spans="2:13" ht="51" outlineLevel="1" x14ac:dyDescent="0.2">
      <c r="B5290" s="345"/>
      <c r="C5290" s="489" t="s">
        <v>1901</v>
      </c>
      <c r="D5290" s="465" t="s">
        <v>2941</v>
      </c>
      <c r="E5290" s="443" t="s">
        <v>14</v>
      </c>
      <c r="F5290" s="443" t="s">
        <v>2942</v>
      </c>
      <c r="G5290" s="466" t="s">
        <v>1902</v>
      </c>
      <c r="H5290" s="466"/>
      <c r="I5290" s="332" t="s">
        <v>1050</v>
      </c>
      <c r="J5290" s="333">
        <v>1</v>
      </c>
      <c r="K5290" s="334">
        <v>0.76</v>
      </c>
      <c r="L5290" s="334">
        <v>0.76</v>
      </c>
      <c r="M5290" s="346"/>
    </row>
    <row r="5291" spans="2:13" ht="25.5" outlineLevel="1" x14ac:dyDescent="0.2">
      <c r="B5291" s="345"/>
      <c r="C5291" s="493" t="s">
        <v>1991</v>
      </c>
      <c r="D5291" s="472" t="s">
        <v>1839</v>
      </c>
      <c r="E5291" s="444" t="s">
        <v>14</v>
      </c>
      <c r="F5291" s="444" t="s">
        <v>1840</v>
      </c>
      <c r="G5291" s="473" t="s">
        <v>1994</v>
      </c>
      <c r="H5291" s="473"/>
      <c r="I5291" s="339" t="s">
        <v>29</v>
      </c>
      <c r="J5291" s="340">
        <v>8.0000000000000007E-5</v>
      </c>
      <c r="K5291" s="341">
        <v>9530.61</v>
      </c>
      <c r="L5291" s="341">
        <v>0.76</v>
      </c>
      <c r="M5291" s="346"/>
    </row>
    <row r="5292" spans="2:13" outlineLevel="1" x14ac:dyDescent="0.2">
      <c r="B5292" s="345"/>
      <c r="C5292" s="491"/>
      <c r="D5292" s="469"/>
      <c r="E5292" s="469"/>
      <c r="F5292" s="469"/>
      <c r="G5292" s="469" t="s">
        <v>1917</v>
      </c>
      <c r="H5292" s="470">
        <v>0</v>
      </c>
      <c r="I5292" s="469" t="s">
        <v>1918</v>
      </c>
      <c r="J5292" s="470">
        <v>0</v>
      </c>
      <c r="K5292" s="469" t="s">
        <v>1919</v>
      </c>
      <c r="L5292" s="470">
        <v>0</v>
      </c>
      <c r="M5292" s="346"/>
    </row>
    <row r="5293" spans="2:13" ht="13.5" outlineLevel="1" thickBot="1" x14ac:dyDescent="0.25">
      <c r="B5293" s="345"/>
      <c r="C5293" s="491"/>
      <c r="D5293" s="469"/>
      <c r="E5293" s="469"/>
      <c r="F5293" s="469"/>
      <c r="G5293" s="469" t="s">
        <v>1920</v>
      </c>
      <c r="H5293" s="470">
        <v>0.16</v>
      </c>
      <c r="I5293" s="469"/>
      <c r="J5293" s="471" t="s">
        <v>1921</v>
      </c>
      <c r="K5293" s="471"/>
      <c r="L5293" s="470">
        <v>0.92</v>
      </c>
      <c r="M5293" s="346"/>
    </row>
    <row r="5294" spans="2:13" ht="13.5" outlineLevel="1" thickTop="1" x14ac:dyDescent="0.2">
      <c r="B5294" s="345"/>
      <c r="C5294" s="492"/>
      <c r="D5294" s="338"/>
      <c r="E5294" s="338"/>
      <c r="F5294" s="338"/>
      <c r="G5294" s="338"/>
      <c r="H5294" s="338"/>
      <c r="I5294" s="338"/>
      <c r="J5294" s="338"/>
      <c r="K5294" s="338"/>
      <c r="L5294" s="338"/>
      <c r="M5294" s="346"/>
    </row>
    <row r="5295" spans="2:13" ht="15" outlineLevel="1" x14ac:dyDescent="0.2">
      <c r="B5295" s="345"/>
      <c r="C5295" s="488"/>
      <c r="D5295" s="462" t="s">
        <v>1</v>
      </c>
      <c r="E5295" s="461" t="s">
        <v>2</v>
      </c>
      <c r="F5295" s="461" t="s">
        <v>3</v>
      </c>
      <c r="G5295" s="463" t="s">
        <v>1900</v>
      </c>
      <c r="H5295" s="463"/>
      <c r="I5295" s="464" t="s">
        <v>4</v>
      </c>
      <c r="J5295" s="462" t="s">
        <v>5</v>
      </c>
      <c r="K5295" s="462" t="s">
        <v>6</v>
      </c>
      <c r="L5295" s="462" t="s">
        <v>7</v>
      </c>
      <c r="M5295" s="346"/>
    </row>
    <row r="5296" spans="2:13" ht="51" outlineLevel="1" x14ac:dyDescent="0.2">
      <c r="B5296" s="345"/>
      <c r="C5296" s="489" t="s">
        <v>1901</v>
      </c>
      <c r="D5296" s="465" t="s">
        <v>2943</v>
      </c>
      <c r="E5296" s="443" t="s">
        <v>14</v>
      </c>
      <c r="F5296" s="443" t="s">
        <v>2944</v>
      </c>
      <c r="G5296" s="466" t="s">
        <v>1902</v>
      </c>
      <c r="H5296" s="466"/>
      <c r="I5296" s="332" t="s">
        <v>1050</v>
      </c>
      <c r="J5296" s="333">
        <v>1</v>
      </c>
      <c r="K5296" s="334">
        <v>1.1299999999999999</v>
      </c>
      <c r="L5296" s="334">
        <v>1.1299999999999999</v>
      </c>
      <c r="M5296" s="346"/>
    </row>
    <row r="5297" spans="2:13" outlineLevel="1" x14ac:dyDescent="0.2">
      <c r="B5297" s="345"/>
      <c r="C5297" s="493" t="s">
        <v>1991</v>
      </c>
      <c r="D5297" s="472" t="s">
        <v>2689</v>
      </c>
      <c r="E5297" s="444" t="s">
        <v>14</v>
      </c>
      <c r="F5297" s="444" t="s">
        <v>1496</v>
      </c>
      <c r="G5297" s="473" t="s">
        <v>1993</v>
      </c>
      <c r="H5297" s="473"/>
      <c r="I5297" s="339" t="s">
        <v>1897</v>
      </c>
      <c r="J5297" s="340">
        <v>1.7</v>
      </c>
      <c r="K5297" s="341">
        <v>0.67</v>
      </c>
      <c r="L5297" s="341">
        <v>1.1299999999999999</v>
      </c>
      <c r="M5297" s="346"/>
    </row>
    <row r="5298" spans="2:13" outlineLevel="1" x14ac:dyDescent="0.2">
      <c r="B5298" s="345"/>
      <c r="C5298" s="491"/>
      <c r="D5298" s="469"/>
      <c r="E5298" s="469"/>
      <c r="F5298" s="469"/>
      <c r="G5298" s="469" t="s">
        <v>1917</v>
      </c>
      <c r="H5298" s="470">
        <v>0</v>
      </c>
      <c r="I5298" s="469" t="s">
        <v>1918</v>
      </c>
      <c r="J5298" s="470">
        <v>0</v>
      </c>
      <c r="K5298" s="469" t="s">
        <v>1919</v>
      </c>
      <c r="L5298" s="470">
        <v>0</v>
      </c>
      <c r="M5298" s="346"/>
    </row>
    <row r="5299" spans="2:13" ht="13.5" outlineLevel="1" thickBot="1" x14ac:dyDescent="0.25">
      <c r="B5299" s="345"/>
      <c r="C5299" s="491"/>
      <c r="D5299" s="469"/>
      <c r="E5299" s="469"/>
      <c r="F5299" s="469"/>
      <c r="G5299" s="469" t="s">
        <v>1920</v>
      </c>
      <c r="H5299" s="470">
        <v>0.25</v>
      </c>
      <c r="I5299" s="469"/>
      <c r="J5299" s="471" t="s">
        <v>1921</v>
      </c>
      <c r="K5299" s="471"/>
      <c r="L5299" s="470">
        <v>1.38</v>
      </c>
      <c r="M5299" s="346"/>
    </row>
    <row r="5300" spans="2:13" ht="13.5" outlineLevel="1" thickTop="1" x14ac:dyDescent="0.2">
      <c r="B5300" s="345"/>
      <c r="C5300" s="492"/>
      <c r="D5300" s="338"/>
      <c r="E5300" s="338"/>
      <c r="F5300" s="338"/>
      <c r="G5300" s="338"/>
      <c r="H5300" s="338"/>
      <c r="I5300" s="338"/>
      <c r="J5300" s="338"/>
      <c r="K5300" s="338"/>
      <c r="L5300" s="338"/>
      <c r="M5300" s="346"/>
    </row>
    <row r="5301" spans="2:13" ht="15" outlineLevel="1" x14ac:dyDescent="0.2">
      <c r="B5301" s="345"/>
      <c r="C5301" s="488"/>
      <c r="D5301" s="462" t="s">
        <v>1</v>
      </c>
      <c r="E5301" s="461" t="s">
        <v>2</v>
      </c>
      <c r="F5301" s="461" t="s">
        <v>3</v>
      </c>
      <c r="G5301" s="463" t="s">
        <v>1900</v>
      </c>
      <c r="H5301" s="463"/>
      <c r="I5301" s="464" t="s">
        <v>4</v>
      </c>
      <c r="J5301" s="462" t="s">
        <v>5</v>
      </c>
      <c r="K5301" s="462" t="s">
        <v>6</v>
      </c>
      <c r="L5301" s="462" t="s">
        <v>7</v>
      </c>
      <c r="M5301" s="346"/>
    </row>
    <row r="5302" spans="2:13" ht="51" outlineLevel="1" x14ac:dyDescent="0.2">
      <c r="B5302" s="345"/>
      <c r="C5302" s="489" t="s">
        <v>1901</v>
      </c>
      <c r="D5302" s="465" t="s">
        <v>2258</v>
      </c>
      <c r="E5302" s="443" t="s">
        <v>14</v>
      </c>
      <c r="F5302" s="443" t="s">
        <v>2259</v>
      </c>
      <c r="G5302" s="466" t="s">
        <v>2251</v>
      </c>
      <c r="H5302" s="466"/>
      <c r="I5302" s="332" t="s">
        <v>24</v>
      </c>
      <c r="J5302" s="333">
        <v>1</v>
      </c>
      <c r="K5302" s="334">
        <v>42.87</v>
      </c>
      <c r="L5302" s="334">
        <v>42.87</v>
      </c>
      <c r="M5302" s="346"/>
    </row>
    <row r="5303" spans="2:13" ht="38.25" outlineLevel="1" x14ac:dyDescent="0.2">
      <c r="B5303" s="345"/>
      <c r="C5303" s="490" t="s">
        <v>1903</v>
      </c>
      <c r="D5303" s="467" t="s">
        <v>2056</v>
      </c>
      <c r="E5303" s="442" t="s">
        <v>14</v>
      </c>
      <c r="F5303" s="442" t="s">
        <v>2057</v>
      </c>
      <c r="G5303" s="468" t="s">
        <v>1916</v>
      </c>
      <c r="H5303" s="468"/>
      <c r="I5303" s="335" t="s">
        <v>90</v>
      </c>
      <c r="J5303" s="336">
        <v>3.7600000000000001E-2</v>
      </c>
      <c r="K5303" s="337">
        <v>690.52</v>
      </c>
      <c r="L5303" s="337">
        <v>25.96</v>
      </c>
      <c r="M5303" s="346"/>
    </row>
    <row r="5304" spans="2:13" ht="25.5" outlineLevel="1" x14ac:dyDescent="0.2">
      <c r="B5304" s="345"/>
      <c r="C5304" s="490" t="s">
        <v>1903</v>
      </c>
      <c r="D5304" s="467" t="s">
        <v>2014</v>
      </c>
      <c r="E5304" s="442" t="s">
        <v>14</v>
      </c>
      <c r="F5304" s="442" t="s">
        <v>2015</v>
      </c>
      <c r="G5304" s="468" t="s">
        <v>1916</v>
      </c>
      <c r="H5304" s="468"/>
      <c r="I5304" s="335" t="s">
        <v>1050</v>
      </c>
      <c r="J5304" s="336">
        <v>0.47</v>
      </c>
      <c r="K5304" s="337">
        <v>28.33</v>
      </c>
      <c r="L5304" s="337">
        <v>13.31</v>
      </c>
      <c r="M5304" s="346"/>
    </row>
    <row r="5305" spans="2:13" ht="25.5" outlineLevel="1" x14ac:dyDescent="0.2">
      <c r="B5305" s="345"/>
      <c r="C5305" s="490" t="s">
        <v>1903</v>
      </c>
      <c r="D5305" s="467" t="s">
        <v>1997</v>
      </c>
      <c r="E5305" s="442" t="s">
        <v>14</v>
      </c>
      <c r="F5305" s="442" t="s">
        <v>1998</v>
      </c>
      <c r="G5305" s="468" t="s">
        <v>1916</v>
      </c>
      <c r="H5305" s="468"/>
      <c r="I5305" s="335" t="s">
        <v>1050</v>
      </c>
      <c r="J5305" s="336">
        <v>0.17100000000000001</v>
      </c>
      <c r="K5305" s="337">
        <v>21.09</v>
      </c>
      <c r="L5305" s="337">
        <v>3.6</v>
      </c>
      <c r="M5305" s="346"/>
    </row>
    <row r="5306" spans="2:13" outlineLevel="1" x14ac:dyDescent="0.2">
      <c r="B5306" s="345"/>
      <c r="C5306" s="491"/>
      <c r="D5306" s="469"/>
      <c r="E5306" s="469"/>
      <c r="F5306" s="469"/>
      <c r="G5306" s="469" t="s">
        <v>1917</v>
      </c>
      <c r="H5306" s="470">
        <v>6.809745883696583</v>
      </c>
      <c r="I5306" s="469" t="s">
        <v>1918</v>
      </c>
      <c r="J5306" s="470">
        <v>7.5</v>
      </c>
      <c r="K5306" s="469" t="s">
        <v>1919</v>
      </c>
      <c r="L5306" s="470">
        <v>14.31</v>
      </c>
      <c r="M5306" s="346"/>
    </row>
    <row r="5307" spans="2:13" ht="13.5" outlineLevel="1" thickBot="1" x14ac:dyDescent="0.25">
      <c r="B5307" s="345"/>
      <c r="C5307" s="491"/>
      <c r="D5307" s="469"/>
      <c r="E5307" s="469"/>
      <c r="F5307" s="469"/>
      <c r="G5307" s="469" t="s">
        <v>1920</v>
      </c>
      <c r="H5307" s="470">
        <v>9.5299999999999994</v>
      </c>
      <c r="I5307" s="469"/>
      <c r="J5307" s="471" t="s">
        <v>1921</v>
      </c>
      <c r="K5307" s="471"/>
      <c r="L5307" s="470">
        <v>52.4</v>
      </c>
      <c r="M5307" s="346"/>
    </row>
    <row r="5308" spans="2:13" ht="13.5" outlineLevel="1" thickTop="1" x14ac:dyDescent="0.2">
      <c r="B5308" s="345"/>
      <c r="C5308" s="492"/>
      <c r="D5308" s="338"/>
      <c r="E5308" s="338"/>
      <c r="F5308" s="338"/>
      <c r="G5308" s="338"/>
      <c r="H5308" s="338"/>
      <c r="I5308" s="338"/>
      <c r="J5308" s="338"/>
      <c r="K5308" s="338"/>
      <c r="L5308" s="338"/>
      <c r="M5308" s="346"/>
    </row>
    <row r="5309" spans="2:13" ht="15" outlineLevel="1" x14ac:dyDescent="0.2">
      <c r="B5309" s="345"/>
      <c r="C5309" s="488"/>
      <c r="D5309" s="462" t="s">
        <v>1</v>
      </c>
      <c r="E5309" s="461" t="s">
        <v>2</v>
      </c>
      <c r="F5309" s="461" t="s">
        <v>3</v>
      </c>
      <c r="G5309" s="463" t="s">
        <v>1900</v>
      </c>
      <c r="H5309" s="463"/>
      <c r="I5309" s="464" t="s">
        <v>4</v>
      </c>
      <c r="J5309" s="462" t="s">
        <v>5</v>
      </c>
      <c r="K5309" s="462" t="s">
        <v>6</v>
      </c>
      <c r="L5309" s="462" t="s">
        <v>7</v>
      </c>
      <c r="M5309" s="346"/>
    </row>
    <row r="5310" spans="2:13" ht="25.5" outlineLevel="1" x14ac:dyDescent="0.2">
      <c r="B5310" s="345"/>
      <c r="C5310" s="489" t="s">
        <v>1901</v>
      </c>
      <c r="D5310" s="465" t="s">
        <v>2383</v>
      </c>
      <c r="E5310" s="443" t="s">
        <v>14</v>
      </c>
      <c r="F5310" s="443" t="s">
        <v>2384</v>
      </c>
      <c r="G5310" s="466" t="s">
        <v>1916</v>
      </c>
      <c r="H5310" s="466"/>
      <c r="I5310" s="332" t="s">
        <v>1050</v>
      </c>
      <c r="J5310" s="333">
        <v>1</v>
      </c>
      <c r="K5310" s="334">
        <v>29.85</v>
      </c>
      <c r="L5310" s="334">
        <v>29.85</v>
      </c>
      <c r="M5310" s="346"/>
    </row>
    <row r="5311" spans="2:13" ht="25.5" outlineLevel="1" x14ac:dyDescent="0.2">
      <c r="B5311" s="345"/>
      <c r="C5311" s="490" t="s">
        <v>1903</v>
      </c>
      <c r="D5311" s="467" t="s">
        <v>2779</v>
      </c>
      <c r="E5311" s="442" t="s">
        <v>14</v>
      </c>
      <c r="F5311" s="442" t="s">
        <v>2780</v>
      </c>
      <c r="G5311" s="468" t="s">
        <v>1916</v>
      </c>
      <c r="H5311" s="468"/>
      <c r="I5311" s="335" t="s">
        <v>1050</v>
      </c>
      <c r="J5311" s="336">
        <v>1</v>
      </c>
      <c r="K5311" s="337">
        <v>0.48</v>
      </c>
      <c r="L5311" s="337">
        <v>0.48</v>
      </c>
      <c r="M5311" s="346"/>
    </row>
    <row r="5312" spans="2:13" outlineLevel="1" x14ac:dyDescent="0.2">
      <c r="B5312" s="345"/>
      <c r="C5312" s="493" t="s">
        <v>1991</v>
      </c>
      <c r="D5312" s="472" t="s">
        <v>2610</v>
      </c>
      <c r="E5312" s="444" t="s">
        <v>14</v>
      </c>
      <c r="F5312" s="444" t="s">
        <v>1213</v>
      </c>
      <c r="G5312" s="473" t="s">
        <v>2596</v>
      </c>
      <c r="H5312" s="473"/>
      <c r="I5312" s="339" t="s">
        <v>1050</v>
      </c>
      <c r="J5312" s="340">
        <v>1</v>
      </c>
      <c r="K5312" s="341">
        <v>3.29</v>
      </c>
      <c r="L5312" s="341">
        <v>3.29</v>
      </c>
      <c r="M5312" s="346"/>
    </row>
    <row r="5313" spans="2:13" ht="25.5" outlineLevel="1" x14ac:dyDescent="0.2">
      <c r="B5313" s="345"/>
      <c r="C5313" s="493" t="s">
        <v>1991</v>
      </c>
      <c r="D5313" s="472" t="s">
        <v>2656</v>
      </c>
      <c r="E5313" s="444" t="s">
        <v>14</v>
      </c>
      <c r="F5313" s="444" t="s">
        <v>1282</v>
      </c>
      <c r="G5313" s="473" t="s">
        <v>1994</v>
      </c>
      <c r="H5313" s="473"/>
      <c r="I5313" s="339" t="s">
        <v>1050</v>
      </c>
      <c r="J5313" s="340">
        <v>1</v>
      </c>
      <c r="K5313" s="341">
        <v>1.1399999999999999</v>
      </c>
      <c r="L5313" s="341">
        <v>1.1399999999999999</v>
      </c>
      <c r="M5313" s="346"/>
    </row>
    <row r="5314" spans="2:13" outlineLevel="1" x14ac:dyDescent="0.2">
      <c r="B5314" s="345"/>
      <c r="C5314" s="493" t="s">
        <v>1991</v>
      </c>
      <c r="D5314" s="472" t="s">
        <v>2595</v>
      </c>
      <c r="E5314" s="444" t="s">
        <v>14</v>
      </c>
      <c r="F5314" s="444" t="s">
        <v>1237</v>
      </c>
      <c r="G5314" s="473" t="s">
        <v>2596</v>
      </c>
      <c r="H5314" s="473"/>
      <c r="I5314" s="339" t="s">
        <v>1050</v>
      </c>
      <c r="J5314" s="340">
        <v>1</v>
      </c>
      <c r="K5314" s="341">
        <v>1.05</v>
      </c>
      <c r="L5314" s="341">
        <v>1.05</v>
      </c>
      <c r="M5314" s="346"/>
    </row>
    <row r="5315" spans="2:13" ht="25.5" outlineLevel="1" x14ac:dyDescent="0.2">
      <c r="B5315" s="345"/>
      <c r="C5315" s="493" t="s">
        <v>1991</v>
      </c>
      <c r="D5315" s="472" t="s">
        <v>2657</v>
      </c>
      <c r="E5315" s="444" t="s">
        <v>14</v>
      </c>
      <c r="F5315" s="444" t="s">
        <v>1298</v>
      </c>
      <c r="G5315" s="473" t="s">
        <v>1994</v>
      </c>
      <c r="H5315" s="473"/>
      <c r="I5315" s="339" t="s">
        <v>1050</v>
      </c>
      <c r="J5315" s="340">
        <v>1</v>
      </c>
      <c r="K5315" s="341">
        <v>0.86</v>
      </c>
      <c r="L5315" s="341">
        <v>0.86</v>
      </c>
      <c r="M5315" s="346"/>
    </row>
    <row r="5316" spans="2:13" outlineLevel="1" x14ac:dyDescent="0.2">
      <c r="B5316" s="345"/>
      <c r="C5316" s="493" t="s">
        <v>1991</v>
      </c>
      <c r="D5316" s="472" t="s">
        <v>1591</v>
      </c>
      <c r="E5316" s="444" t="s">
        <v>14</v>
      </c>
      <c r="F5316" s="444" t="s">
        <v>1592</v>
      </c>
      <c r="G5316" s="473" t="s">
        <v>2019</v>
      </c>
      <c r="H5316" s="473"/>
      <c r="I5316" s="339" t="s">
        <v>1050</v>
      </c>
      <c r="J5316" s="340">
        <v>1</v>
      </c>
      <c r="K5316" s="341">
        <v>21.47</v>
      </c>
      <c r="L5316" s="341">
        <v>21.47</v>
      </c>
      <c r="M5316" s="346"/>
    </row>
    <row r="5317" spans="2:13" outlineLevel="1" x14ac:dyDescent="0.2">
      <c r="B5317" s="345"/>
      <c r="C5317" s="493" t="s">
        <v>1991</v>
      </c>
      <c r="D5317" s="472" t="s">
        <v>2597</v>
      </c>
      <c r="E5317" s="444" t="s">
        <v>14</v>
      </c>
      <c r="F5317" s="444" t="s">
        <v>1373</v>
      </c>
      <c r="G5317" s="473" t="s">
        <v>2010</v>
      </c>
      <c r="H5317" s="473"/>
      <c r="I5317" s="339" t="s">
        <v>1050</v>
      </c>
      <c r="J5317" s="340">
        <v>1</v>
      </c>
      <c r="K5317" s="341">
        <v>0.06</v>
      </c>
      <c r="L5317" s="341">
        <v>0.06</v>
      </c>
      <c r="M5317" s="346"/>
    </row>
    <row r="5318" spans="2:13" outlineLevel="1" x14ac:dyDescent="0.2">
      <c r="B5318" s="345"/>
      <c r="C5318" s="493" t="s">
        <v>1991</v>
      </c>
      <c r="D5318" s="472" t="s">
        <v>2614</v>
      </c>
      <c r="E5318" s="444" t="s">
        <v>14</v>
      </c>
      <c r="F5318" s="444" t="s">
        <v>1227</v>
      </c>
      <c r="G5318" s="473" t="s">
        <v>2271</v>
      </c>
      <c r="H5318" s="473"/>
      <c r="I5318" s="339" t="s">
        <v>1050</v>
      </c>
      <c r="J5318" s="340">
        <v>1</v>
      </c>
      <c r="K5318" s="341">
        <v>1.5</v>
      </c>
      <c r="L5318" s="341">
        <v>1.5</v>
      </c>
      <c r="M5318" s="346"/>
    </row>
    <row r="5319" spans="2:13" outlineLevel="1" x14ac:dyDescent="0.2">
      <c r="B5319" s="345"/>
      <c r="C5319" s="491"/>
      <c r="D5319" s="469"/>
      <c r="E5319" s="469"/>
      <c r="F5319" s="469"/>
      <c r="G5319" s="469" t="s">
        <v>1917</v>
      </c>
      <c r="H5319" s="470">
        <v>10.445417300000001</v>
      </c>
      <c r="I5319" s="469" t="s">
        <v>1918</v>
      </c>
      <c r="J5319" s="470">
        <v>11.5</v>
      </c>
      <c r="K5319" s="469" t="s">
        <v>1919</v>
      </c>
      <c r="L5319" s="470">
        <v>21.95</v>
      </c>
      <c r="M5319" s="346"/>
    </row>
    <row r="5320" spans="2:13" ht="13.5" outlineLevel="1" thickBot="1" x14ac:dyDescent="0.25">
      <c r="B5320" s="345"/>
      <c r="C5320" s="491"/>
      <c r="D5320" s="469"/>
      <c r="E5320" s="469"/>
      <c r="F5320" s="469"/>
      <c r="G5320" s="469" t="s">
        <v>1920</v>
      </c>
      <c r="H5320" s="470">
        <v>6.63</v>
      </c>
      <c r="I5320" s="469"/>
      <c r="J5320" s="471" t="s">
        <v>1921</v>
      </c>
      <c r="K5320" s="471"/>
      <c r="L5320" s="470">
        <v>36.479999999999997</v>
      </c>
      <c r="M5320" s="346"/>
    </row>
    <row r="5321" spans="2:13" ht="13.5" outlineLevel="1" thickTop="1" x14ac:dyDescent="0.2">
      <c r="B5321" s="345"/>
      <c r="C5321" s="492"/>
      <c r="D5321" s="338"/>
      <c r="E5321" s="338"/>
      <c r="F5321" s="338"/>
      <c r="G5321" s="338"/>
      <c r="H5321" s="338"/>
      <c r="I5321" s="338"/>
      <c r="J5321" s="338"/>
      <c r="K5321" s="338"/>
      <c r="L5321" s="338"/>
      <c r="M5321" s="346"/>
    </row>
    <row r="5322" spans="2:13" ht="15" outlineLevel="1" x14ac:dyDescent="0.2">
      <c r="B5322" s="345"/>
      <c r="C5322" s="488"/>
      <c r="D5322" s="462" t="s">
        <v>1</v>
      </c>
      <c r="E5322" s="461" t="s">
        <v>2</v>
      </c>
      <c r="F5322" s="461" t="s">
        <v>3</v>
      </c>
      <c r="G5322" s="463" t="s">
        <v>1900</v>
      </c>
      <c r="H5322" s="463"/>
      <c r="I5322" s="464" t="s">
        <v>4</v>
      </c>
      <c r="J5322" s="462" t="s">
        <v>5</v>
      </c>
      <c r="K5322" s="462" t="s">
        <v>6</v>
      </c>
      <c r="L5322" s="462" t="s">
        <v>7</v>
      </c>
      <c r="M5322" s="346"/>
    </row>
    <row r="5323" spans="2:13" ht="25.5" outlineLevel="1" x14ac:dyDescent="0.2">
      <c r="B5323" s="345"/>
      <c r="C5323" s="489" t="s">
        <v>1901</v>
      </c>
      <c r="D5323" s="465" t="s">
        <v>2012</v>
      </c>
      <c r="E5323" s="443" t="s">
        <v>14</v>
      </c>
      <c r="F5323" s="443" t="s">
        <v>2013</v>
      </c>
      <c r="G5323" s="466" t="s">
        <v>1916</v>
      </c>
      <c r="H5323" s="466"/>
      <c r="I5323" s="332" t="s">
        <v>1050</v>
      </c>
      <c r="J5323" s="333">
        <v>1</v>
      </c>
      <c r="K5323" s="334">
        <v>21.63</v>
      </c>
      <c r="L5323" s="334">
        <v>21.63</v>
      </c>
      <c r="M5323" s="346"/>
    </row>
    <row r="5324" spans="2:13" ht="25.5" outlineLevel="1" x14ac:dyDescent="0.2">
      <c r="B5324" s="345"/>
      <c r="C5324" s="490" t="s">
        <v>1903</v>
      </c>
      <c r="D5324" s="467" t="s">
        <v>2781</v>
      </c>
      <c r="E5324" s="442" t="s">
        <v>14</v>
      </c>
      <c r="F5324" s="442" t="s">
        <v>2782</v>
      </c>
      <c r="G5324" s="468" t="s">
        <v>1916</v>
      </c>
      <c r="H5324" s="468"/>
      <c r="I5324" s="335" t="s">
        <v>1050</v>
      </c>
      <c r="J5324" s="336">
        <v>1</v>
      </c>
      <c r="K5324" s="337">
        <v>0.13</v>
      </c>
      <c r="L5324" s="337">
        <v>0.13</v>
      </c>
      <c r="M5324" s="346"/>
    </row>
    <row r="5325" spans="2:13" outlineLevel="1" x14ac:dyDescent="0.2">
      <c r="B5325" s="345"/>
      <c r="C5325" s="493" t="s">
        <v>1991</v>
      </c>
      <c r="D5325" s="472" t="s">
        <v>2610</v>
      </c>
      <c r="E5325" s="444" t="s">
        <v>14</v>
      </c>
      <c r="F5325" s="444" t="s">
        <v>1213</v>
      </c>
      <c r="G5325" s="473" t="s">
        <v>2596</v>
      </c>
      <c r="H5325" s="473"/>
      <c r="I5325" s="339" t="s">
        <v>1050</v>
      </c>
      <c r="J5325" s="340">
        <v>1</v>
      </c>
      <c r="K5325" s="341">
        <v>3.29</v>
      </c>
      <c r="L5325" s="341">
        <v>3.29</v>
      </c>
      <c r="M5325" s="346"/>
    </row>
    <row r="5326" spans="2:13" ht="25.5" outlineLevel="1" x14ac:dyDescent="0.2">
      <c r="B5326" s="345"/>
      <c r="C5326" s="493" t="s">
        <v>1991</v>
      </c>
      <c r="D5326" s="472" t="s">
        <v>2623</v>
      </c>
      <c r="E5326" s="444" t="s">
        <v>14</v>
      </c>
      <c r="F5326" s="444" t="s">
        <v>1330</v>
      </c>
      <c r="G5326" s="473" t="s">
        <v>1994</v>
      </c>
      <c r="H5326" s="473"/>
      <c r="I5326" s="339" t="s">
        <v>1050</v>
      </c>
      <c r="J5326" s="340">
        <v>1</v>
      </c>
      <c r="K5326" s="341">
        <v>0.82</v>
      </c>
      <c r="L5326" s="341">
        <v>0.82</v>
      </c>
      <c r="M5326" s="346"/>
    </row>
    <row r="5327" spans="2:13" ht="25.5" outlineLevel="1" x14ac:dyDescent="0.2">
      <c r="B5327" s="345"/>
      <c r="C5327" s="493" t="s">
        <v>1991</v>
      </c>
      <c r="D5327" s="472" t="s">
        <v>1755</v>
      </c>
      <c r="E5327" s="444" t="s">
        <v>14</v>
      </c>
      <c r="F5327" s="444" t="s">
        <v>1756</v>
      </c>
      <c r="G5327" s="473" t="s">
        <v>1994</v>
      </c>
      <c r="H5327" s="473"/>
      <c r="I5327" s="339" t="s">
        <v>1050</v>
      </c>
      <c r="J5327" s="340">
        <v>1</v>
      </c>
      <c r="K5327" s="341">
        <v>0.01</v>
      </c>
      <c r="L5327" s="341">
        <v>0.01</v>
      </c>
      <c r="M5327" s="346"/>
    </row>
    <row r="5328" spans="2:13" outlineLevel="1" x14ac:dyDescent="0.2">
      <c r="B5328" s="345"/>
      <c r="C5328" s="493" t="s">
        <v>1991</v>
      </c>
      <c r="D5328" s="472" t="s">
        <v>2595</v>
      </c>
      <c r="E5328" s="444" t="s">
        <v>14</v>
      </c>
      <c r="F5328" s="444" t="s">
        <v>1237</v>
      </c>
      <c r="G5328" s="473" t="s">
        <v>2596</v>
      </c>
      <c r="H5328" s="473"/>
      <c r="I5328" s="339" t="s">
        <v>1050</v>
      </c>
      <c r="J5328" s="340">
        <v>1</v>
      </c>
      <c r="K5328" s="341">
        <v>1.05</v>
      </c>
      <c r="L5328" s="341">
        <v>1.05</v>
      </c>
      <c r="M5328" s="346"/>
    </row>
    <row r="5329" spans="2:13" outlineLevel="1" x14ac:dyDescent="0.2">
      <c r="B5329" s="345"/>
      <c r="C5329" s="493" t="s">
        <v>1991</v>
      </c>
      <c r="D5329" s="472" t="s">
        <v>2783</v>
      </c>
      <c r="E5329" s="444" t="s">
        <v>14</v>
      </c>
      <c r="F5329" s="444" t="s">
        <v>1229</v>
      </c>
      <c r="G5329" s="473" t="s">
        <v>2019</v>
      </c>
      <c r="H5329" s="473"/>
      <c r="I5329" s="339" t="s">
        <v>1050</v>
      </c>
      <c r="J5329" s="340">
        <v>1</v>
      </c>
      <c r="K5329" s="341">
        <v>14.77</v>
      </c>
      <c r="L5329" s="341">
        <v>14.77</v>
      </c>
      <c r="M5329" s="346"/>
    </row>
    <row r="5330" spans="2:13" outlineLevel="1" x14ac:dyDescent="0.2">
      <c r="B5330" s="345"/>
      <c r="C5330" s="493" t="s">
        <v>1991</v>
      </c>
      <c r="D5330" s="472" t="s">
        <v>2597</v>
      </c>
      <c r="E5330" s="444" t="s">
        <v>14</v>
      </c>
      <c r="F5330" s="444" t="s">
        <v>1373</v>
      </c>
      <c r="G5330" s="473" t="s">
        <v>2010</v>
      </c>
      <c r="H5330" s="473"/>
      <c r="I5330" s="339" t="s">
        <v>1050</v>
      </c>
      <c r="J5330" s="340">
        <v>1</v>
      </c>
      <c r="K5330" s="341">
        <v>0.06</v>
      </c>
      <c r="L5330" s="341">
        <v>0.06</v>
      </c>
      <c r="M5330" s="346"/>
    </row>
    <row r="5331" spans="2:13" outlineLevel="1" x14ac:dyDescent="0.2">
      <c r="B5331" s="345"/>
      <c r="C5331" s="493" t="s">
        <v>1991</v>
      </c>
      <c r="D5331" s="472" t="s">
        <v>2614</v>
      </c>
      <c r="E5331" s="444" t="s">
        <v>14</v>
      </c>
      <c r="F5331" s="444" t="s">
        <v>1227</v>
      </c>
      <c r="G5331" s="473" t="s">
        <v>2271</v>
      </c>
      <c r="H5331" s="473"/>
      <c r="I5331" s="339" t="s">
        <v>1050</v>
      </c>
      <c r="J5331" s="340">
        <v>1</v>
      </c>
      <c r="K5331" s="341">
        <v>1.5</v>
      </c>
      <c r="L5331" s="341">
        <v>1.5</v>
      </c>
      <c r="M5331" s="346"/>
    </row>
    <row r="5332" spans="2:13" outlineLevel="1" x14ac:dyDescent="0.2">
      <c r="B5332" s="345"/>
      <c r="C5332" s="491"/>
      <c r="D5332" s="469"/>
      <c r="E5332" s="469"/>
      <c r="F5332" s="469"/>
      <c r="G5332" s="469" t="s">
        <v>1917</v>
      </c>
      <c r="H5332" s="470">
        <v>7.0905110999999996</v>
      </c>
      <c r="I5332" s="469" t="s">
        <v>1918</v>
      </c>
      <c r="J5332" s="470">
        <v>7.81</v>
      </c>
      <c r="K5332" s="469" t="s">
        <v>1919</v>
      </c>
      <c r="L5332" s="470">
        <v>14.9</v>
      </c>
      <c r="M5332" s="346"/>
    </row>
    <row r="5333" spans="2:13" ht="13.5" outlineLevel="1" thickBot="1" x14ac:dyDescent="0.25">
      <c r="B5333" s="345"/>
      <c r="C5333" s="491"/>
      <c r="D5333" s="469"/>
      <c r="E5333" s="469"/>
      <c r="F5333" s="469"/>
      <c r="G5333" s="469" t="s">
        <v>1920</v>
      </c>
      <c r="H5333" s="470">
        <v>4.8</v>
      </c>
      <c r="I5333" s="469"/>
      <c r="J5333" s="471" t="s">
        <v>1921</v>
      </c>
      <c r="K5333" s="471"/>
      <c r="L5333" s="470">
        <v>26.43</v>
      </c>
      <c r="M5333" s="346"/>
    </row>
    <row r="5334" spans="2:13" ht="13.5" outlineLevel="1" thickTop="1" x14ac:dyDescent="0.2">
      <c r="B5334" s="345"/>
      <c r="C5334" s="492"/>
      <c r="D5334" s="338"/>
      <c r="E5334" s="338"/>
      <c r="F5334" s="338"/>
      <c r="G5334" s="338"/>
      <c r="H5334" s="338"/>
      <c r="I5334" s="338"/>
      <c r="J5334" s="338"/>
      <c r="K5334" s="338"/>
      <c r="L5334" s="338"/>
      <c r="M5334" s="346"/>
    </row>
    <row r="5335" spans="2:13" ht="15" outlineLevel="1" x14ac:dyDescent="0.2">
      <c r="B5335" s="345"/>
      <c r="C5335" s="488"/>
      <c r="D5335" s="462" t="s">
        <v>1</v>
      </c>
      <c r="E5335" s="461" t="s">
        <v>2</v>
      </c>
      <c r="F5335" s="461" t="s">
        <v>3</v>
      </c>
      <c r="G5335" s="463" t="s">
        <v>1900</v>
      </c>
      <c r="H5335" s="463"/>
      <c r="I5335" s="464" t="s">
        <v>4</v>
      </c>
      <c r="J5335" s="462" t="s">
        <v>5</v>
      </c>
      <c r="K5335" s="462" t="s">
        <v>6</v>
      </c>
      <c r="L5335" s="462" t="s">
        <v>7</v>
      </c>
      <c r="M5335" s="346"/>
    </row>
    <row r="5336" spans="2:13" ht="38.25" outlineLevel="1" x14ac:dyDescent="0.2">
      <c r="B5336" s="345"/>
      <c r="C5336" s="489" t="s">
        <v>1901</v>
      </c>
      <c r="D5336" s="465" t="s">
        <v>2562</v>
      </c>
      <c r="E5336" s="443" t="s">
        <v>14</v>
      </c>
      <c r="F5336" s="443" t="s">
        <v>2563</v>
      </c>
      <c r="G5336" s="466" t="s">
        <v>1941</v>
      </c>
      <c r="H5336" s="466"/>
      <c r="I5336" s="332" t="s">
        <v>24</v>
      </c>
      <c r="J5336" s="333">
        <v>1</v>
      </c>
      <c r="K5336" s="334">
        <v>74.599999999999994</v>
      </c>
      <c r="L5336" s="334">
        <v>74.599999999999994</v>
      </c>
      <c r="M5336" s="346"/>
    </row>
    <row r="5337" spans="2:13" ht="25.5" outlineLevel="1" x14ac:dyDescent="0.2">
      <c r="B5337" s="345"/>
      <c r="C5337" s="490" t="s">
        <v>1903</v>
      </c>
      <c r="D5337" s="467" t="s">
        <v>2861</v>
      </c>
      <c r="E5337" s="442" t="s">
        <v>14</v>
      </c>
      <c r="F5337" s="442" t="s">
        <v>2862</v>
      </c>
      <c r="G5337" s="468" t="s">
        <v>1941</v>
      </c>
      <c r="H5337" s="468"/>
      <c r="I5337" s="335" t="s">
        <v>24</v>
      </c>
      <c r="J5337" s="336">
        <v>0.188</v>
      </c>
      <c r="K5337" s="337">
        <v>189.17</v>
      </c>
      <c r="L5337" s="337">
        <v>35.56</v>
      </c>
      <c r="M5337" s="346"/>
    </row>
    <row r="5338" spans="2:13" ht="25.5" outlineLevel="1" x14ac:dyDescent="0.2">
      <c r="B5338" s="345"/>
      <c r="C5338" s="490" t="s">
        <v>1903</v>
      </c>
      <c r="D5338" s="467" t="s">
        <v>2031</v>
      </c>
      <c r="E5338" s="442" t="s">
        <v>14</v>
      </c>
      <c r="F5338" s="442" t="s">
        <v>2032</v>
      </c>
      <c r="G5338" s="468" t="s">
        <v>1916</v>
      </c>
      <c r="H5338" s="468"/>
      <c r="I5338" s="335" t="s">
        <v>1050</v>
      </c>
      <c r="J5338" s="336">
        <v>0.13800000000000001</v>
      </c>
      <c r="K5338" s="337">
        <v>22.27</v>
      </c>
      <c r="L5338" s="337">
        <v>3.07</v>
      </c>
      <c r="M5338" s="346"/>
    </row>
    <row r="5339" spans="2:13" ht="25.5" outlineLevel="1" x14ac:dyDescent="0.2">
      <c r="B5339" s="345"/>
      <c r="C5339" s="490" t="s">
        <v>1903</v>
      </c>
      <c r="D5339" s="467" t="s">
        <v>1989</v>
      </c>
      <c r="E5339" s="442" t="s">
        <v>14</v>
      </c>
      <c r="F5339" s="442" t="s">
        <v>1990</v>
      </c>
      <c r="G5339" s="468" t="s">
        <v>1916</v>
      </c>
      <c r="H5339" s="468"/>
      <c r="I5339" s="335" t="s">
        <v>1050</v>
      </c>
      <c r="J5339" s="336">
        <v>0.752</v>
      </c>
      <c r="K5339" s="337">
        <v>27.99</v>
      </c>
      <c r="L5339" s="337">
        <v>21.04</v>
      </c>
      <c r="M5339" s="346"/>
    </row>
    <row r="5340" spans="2:13" ht="25.5" outlineLevel="1" x14ac:dyDescent="0.2">
      <c r="B5340" s="345"/>
      <c r="C5340" s="493" t="s">
        <v>1991</v>
      </c>
      <c r="D5340" s="472" t="s">
        <v>1841</v>
      </c>
      <c r="E5340" s="444" t="s">
        <v>14</v>
      </c>
      <c r="F5340" s="444" t="s">
        <v>1842</v>
      </c>
      <c r="G5340" s="473" t="s">
        <v>1993</v>
      </c>
      <c r="H5340" s="473"/>
      <c r="I5340" s="339" t="s">
        <v>1892</v>
      </c>
      <c r="J5340" s="340">
        <v>0.01</v>
      </c>
      <c r="K5340" s="341">
        <v>8.6</v>
      </c>
      <c r="L5340" s="341">
        <v>0.08</v>
      </c>
      <c r="M5340" s="346"/>
    </row>
    <row r="5341" spans="2:13" ht="25.5" outlineLevel="1" x14ac:dyDescent="0.2">
      <c r="B5341" s="345"/>
      <c r="C5341" s="493" t="s">
        <v>1991</v>
      </c>
      <c r="D5341" s="472" t="s">
        <v>2945</v>
      </c>
      <c r="E5341" s="444" t="s">
        <v>14</v>
      </c>
      <c r="F5341" s="444" t="s">
        <v>1504</v>
      </c>
      <c r="G5341" s="473" t="s">
        <v>1994</v>
      </c>
      <c r="H5341" s="473"/>
      <c r="I5341" s="339" t="s">
        <v>1054</v>
      </c>
      <c r="J5341" s="340">
        <v>0.78500000000000003</v>
      </c>
      <c r="K5341" s="341">
        <v>5</v>
      </c>
      <c r="L5341" s="341">
        <v>3.92</v>
      </c>
      <c r="M5341" s="346"/>
    </row>
    <row r="5342" spans="2:13" ht="25.5" outlineLevel="1" x14ac:dyDescent="0.2">
      <c r="B5342" s="345"/>
      <c r="C5342" s="493" t="s">
        <v>1991</v>
      </c>
      <c r="D5342" s="472" t="s">
        <v>2946</v>
      </c>
      <c r="E5342" s="444" t="s">
        <v>14</v>
      </c>
      <c r="F5342" s="444" t="s">
        <v>1454</v>
      </c>
      <c r="G5342" s="473" t="s">
        <v>1994</v>
      </c>
      <c r="H5342" s="473"/>
      <c r="I5342" s="339" t="s">
        <v>1054</v>
      </c>
      <c r="J5342" s="340">
        <v>0.39300000000000002</v>
      </c>
      <c r="K5342" s="341">
        <v>20</v>
      </c>
      <c r="L5342" s="341">
        <v>7.86</v>
      </c>
      <c r="M5342" s="346"/>
    </row>
    <row r="5343" spans="2:13" ht="25.5" outlineLevel="1" x14ac:dyDescent="0.2">
      <c r="B5343" s="345"/>
      <c r="C5343" s="493" t="s">
        <v>1991</v>
      </c>
      <c r="D5343" s="472" t="s">
        <v>1535</v>
      </c>
      <c r="E5343" s="444" t="s">
        <v>14</v>
      </c>
      <c r="F5343" s="444" t="s">
        <v>1536</v>
      </c>
      <c r="G5343" s="473" t="s">
        <v>1994</v>
      </c>
      <c r="H5343" s="473"/>
      <c r="I5343" s="339" t="s">
        <v>1054</v>
      </c>
      <c r="J5343" s="340">
        <v>0.19600000000000001</v>
      </c>
      <c r="K5343" s="341">
        <v>13</v>
      </c>
      <c r="L5343" s="341">
        <v>2.54</v>
      </c>
      <c r="M5343" s="346"/>
    </row>
    <row r="5344" spans="2:13" outlineLevel="1" x14ac:dyDescent="0.2">
      <c r="B5344" s="345"/>
      <c r="C5344" s="493" t="s">
        <v>1991</v>
      </c>
      <c r="D5344" s="472" t="s">
        <v>1677</v>
      </c>
      <c r="E5344" s="444" t="s">
        <v>14</v>
      </c>
      <c r="F5344" s="444" t="s">
        <v>1678</v>
      </c>
      <c r="G5344" s="473" t="s">
        <v>1993</v>
      </c>
      <c r="H5344" s="473"/>
      <c r="I5344" s="339" t="s">
        <v>166</v>
      </c>
      <c r="J5344" s="340">
        <v>1.9E-2</v>
      </c>
      <c r="K5344" s="341">
        <v>28</v>
      </c>
      <c r="L5344" s="341">
        <v>0.53</v>
      </c>
      <c r="M5344" s="346"/>
    </row>
    <row r="5345" spans="2:13" outlineLevel="1" x14ac:dyDescent="0.2">
      <c r="B5345" s="345"/>
      <c r="C5345" s="491"/>
      <c r="D5345" s="469"/>
      <c r="E5345" s="469"/>
      <c r="F5345" s="469"/>
      <c r="G5345" s="469" t="s">
        <v>1917</v>
      </c>
      <c r="H5345" s="470">
        <v>11.097363662320358</v>
      </c>
      <c r="I5345" s="469" t="s">
        <v>1918</v>
      </c>
      <c r="J5345" s="470">
        <v>12.22</v>
      </c>
      <c r="K5345" s="469" t="s">
        <v>1919</v>
      </c>
      <c r="L5345" s="470">
        <v>23.32</v>
      </c>
      <c r="M5345" s="346"/>
    </row>
    <row r="5346" spans="2:13" ht="13.5" outlineLevel="1" thickBot="1" x14ac:dyDescent="0.25">
      <c r="B5346" s="345"/>
      <c r="C5346" s="491"/>
      <c r="D5346" s="469"/>
      <c r="E5346" s="469"/>
      <c r="F5346" s="469"/>
      <c r="G5346" s="469" t="s">
        <v>1920</v>
      </c>
      <c r="H5346" s="470">
        <v>16.579999999999998</v>
      </c>
      <c r="I5346" s="469"/>
      <c r="J5346" s="471" t="s">
        <v>1921</v>
      </c>
      <c r="K5346" s="471"/>
      <c r="L5346" s="470">
        <v>91.18</v>
      </c>
      <c r="M5346" s="346"/>
    </row>
    <row r="5347" spans="2:13" ht="13.5" outlineLevel="1" thickTop="1" x14ac:dyDescent="0.2">
      <c r="B5347" s="345"/>
      <c r="C5347" s="492"/>
      <c r="D5347" s="338"/>
      <c r="E5347" s="338"/>
      <c r="F5347" s="338"/>
      <c r="G5347" s="338"/>
      <c r="H5347" s="338"/>
      <c r="I5347" s="338"/>
      <c r="J5347" s="338"/>
      <c r="K5347" s="338"/>
      <c r="L5347" s="338"/>
      <c r="M5347" s="346"/>
    </row>
    <row r="5348" spans="2:13" ht="15" outlineLevel="1" x14ac:dyDescent="0.2">
      <c r="B5348" s="345"/>
      <c r="C5348" s="488"/>
      <c r="D5348" s="462" t="s">
        <v>1</v>
      </c>
      <c r="E5348" s="461" t="s">
        <v>2</v>
      </c>
      <c r="F5348" s="461" t="s">
        <v>3</v>
      </c>
      <c r="G5348" s="463" t="s">
        <v>1900</v>
      </c>
      <c r="H5348" s="463"/>
      <c r="I5348" s="464" t="s">
        <v>4</v>
      </c>
      <c r="J5348" s="462" t="s">
        <v>5</v>
      </c>
      <c r="K5348" s="462" t="s">
        <v>6</v>
      </c>
      <c r="L5348" s="462" t="s">
        <v>7</v>
      </c>
      <c r="M5348" s="346"/>
    </row>
    <row r="5349" spans="2:13" ht="51" outlineLevel="1" x14ac:dyDescent="0.2">
      <c r="B5349" s="345"/>
      <c r="C5349" s="489" t="s">
        <v>1901</v>
      </c>
      <c r="D5349" s="465" t="s">
        <v>2509</v>
      </c>
      <c r="E5349" s="443" t="s">
        <v>14</v>
      </c>
      <c r="F5349" s="443" t="s">
        <v>2510</v>
      </c>
      <c r="G5349" s="466" t="s">
        <v>1902</v>
      </c>
      <c r="H5349" s="466"/>
      <c r="I5349" s="332" t="s">
        <v>2026</v>
      </c>
      <c r="J5349" s="333">
        <v>1</v>
      </c>
      <c r="K5349" s="334">
        <v>85.8</v>
      </c>
      <c r="L5349" s="334">
        <v>85.8</v>
      </c>
      <c r="M5349" s="346"/>
    </row>
    <row r="5350" spans="2:13" ht="51" outlineLevel="1" x14ac:dyDescent="0.2">
      <c r="B5350" s="345"/>
      <c r="C5350" s="490" t="s">
        <v>1903</v>
      </c>
      <c r="D5350" s="467" t="s">
        <v>2947</v>
      </c>
      <c r="E5350" s="442" t="s">
        <v>14</v>
      </c>
      <c r="F5350" s="442" t="s">
        <v>2948</v>
      </c>
      <c r="G5350" s="468" t="s">
        <v>1902</v>
      </c>
      <c r="H5350" s="468"/>
      <c r="I5350" s="335" t="s">
        <v>1050</v>
      </c>
      <c r="J5350" s="336">
        <v>1</v>
      </c>
      <c r="K5350" s="337">
        <v>47.52</v>
      </c>
      <c r="L5350" s="337">
        <v>47.52</v>
      </c>
      <c r="M5350" s="346"/>
    </row>
    <row r="5351" spans="2:13" ht="51" outlineLevel="1" x14ac:dyDescent="0.2">
      <c r="B5351" s="345"/>
      <c r="C5351" s="490" t="s">
        <v>1903</v>
      </c>
      <c r="D5351" s="467" t="s">
        <v>2949</v>
      </c>
      <c r="E5351" s="442" t="s">
        <v>14</v>
      </c>
      <c r="F5351" s="442" t="s">
        <v>2950</v>
      </c>
      <c r="G5351" s="468" t="s">
        <v>1902</v>
      </c>
      <c r="H5351" s="468"/>
      <c r="I5351" s="335" t="s">
        <v>1050</v>
      </c>
      <c r="J5351" s="336">
        <v>1</v>
      </c>
      <c r="K5351" s="337">
        <v>8.5500000000000007</v>
      </c>
      <c r="L5351" s="337">
        <v>8.5500000000000007</v>
      </c>
      <c r="M5351" s="346"/>
    </row>
    <row r="5352" spans="2:13" ht="25.5" outlineLevel="1" x14ac:dyDescent="0.2">
      <c r="B5352" s="345"/>
      <c r="C5352" s="490" t="s">
        <v>1903</v>
      </c>
      <c r="D5352" s="467" t="s">
        <v>2951</v>
      </c>
      <c r="E5352" s="442" t="s">
        <v>14</v>
      </c>
      <c r="F5352" s="442" t="s">
        <v>2952</v>
      </c>
      <c r="G5352" s="468" t="s">
        <v>1916</v>
      </c>
      <c r="H5352" s="468"/>
      <c r="I5352" s="335" t="s">
        <v>1050</v>
      </c>
      <c r="J5352" s="336">
        <v>1</v>
      </c>
      <c r="K5352" s="337">
        <v>29.73</v>
      </c>
      <c r="L5352" s="337">
        <v>29.73</v>
      </c>
      <c r="M5352" s="346"/>
    </row>
    <row r="5353" spans="2:13" outlineLevel="1" x14ac:dyDescent="0.2">
      <c r="B5353" s="345"/>
      <c r="C5353" s="491"/>
      <c r="D5353" s="469"/>
      <c r="E5353" s="469"/>
      <c r="F5353" s="469"/>
      <c r="G5353" s="469" t="s">
        <v>1917</v>
      </c>
      <c r="H5353" s="470">
        <v>10.9450842</v>
      </c>
      <c r="I5353" s="469" t="s">
        <v>1918</v>
      </c>
      <c r="J5353" s="470">
        <v>12.05</v>
      </c>
      <c r="K5353" s="469" t="s">
        <v>1919</v>
      </c>
      <c r="L5353" s="470">
        <v>23</v>
      </c>
      <c r="M5353" s="346"/>
    </row>
    <row r="5354" spans="2:13" ht="13.5" outlineLevel="1" thickBot="1" x14ac:dyDescent="0.25">
      <c r="B5354" s="345"/>
      <c r="C5354" s="491"/>
      <c r="D5354" s="469"/>
      <c r="E5354" s="469"/>
      <c r="F5354" s="469"/>
      <c r="G5354" s="469" t="s">
        <v>1920</v>
      </c>
      <c r="H5354" s="470">
        <v>19.07</v>
      </c>
      <c r="I5354" s="469"/>
      <c r="J5354" s="471" t="s">
        <v>1921</v>
      </c>
      <c r="K5354" s="471"/>
      <c r="L5354" s="470">
        <v>104.87</v>
      </c>
      <c r="M5354" s="346"/>
    </row>
    <row r="5355" spans="2:13" ht="13.5" outlineLevel="1" thickTop="1" x14ac:dyDescent="0.2">
      <c r="B5355" s="345"/>
      <c r="C5355" s="492"/>
      <c r="D5355" s="338"/>
      <c r="E5355" s="338"/>
      <c r="F5355" s="338"/>
      <c r="G5355" s="338"/>
      <c r="H5355" s="338"/>
      <c r="I5355" s="338"/>
      <c r="J5355" s="338"/>
      <c r="K5355" s="338"/>
      <c r="L5355" s="338"/>
      <c r="M5355" s="346"/>
    </row>
    <row r="5356" spans="2:13" ht="15" outlineLevel="1" x14ac:dyDescent="0.2">
      <c r="B5356" s="345"/>
      <c r="C5356" s="488"/>
      <c r="D5356" s="462" t="s">
        <v>1</v>
      </c>
      <c r="E5356" s="461" t="s">
        <v>2</v>
      </c>
      <c r="F5356" s="461" t="s">
        <v>3</v>
      </c>
      <c r="G5356" s="463" t="s">
        <v>1900</v>
      </c>
      <c r="H5356" s="463"/>
      <c r="I5356" s="464" t="s">
        <v>4</v>
      </c>
      <c r="J5356" s="462" t="s">
        <v>5</v>
      </c>
      <c r="K5356" s="462" t="s">
        <v>6</v>
      </c>
      <c r="L5356" s="462" t="s">
        <v>7</v>
      </c>
      <c r="M5356" s="346"/>
    </row>
    <row r="5357" spans="2:13" ht="51" outlineLevel="1" x14ac:dyDescent="0.2">
      <c r="B5357" s="345"/>
      <c r="C5357" s="489" t="s">
        <v>1901</v>
      </c>
      <c r="D5357" s="465" t="s">
        <v>2501</v>
      </c>
      <c r="E5357" s="443" t="s">
        <v>14</v>
      </c>
      <c r="F5357" s="443" t="s">
        <v>2502</v>
      </c>
      <c r="G5357" s="466" t="s">
        <v>1902</v>
      </c>
      <c r="H5357" s="466"/>
      <c r="I5357" s="332" t="s">
        <v>16</v>
      </c>
      <c r="J5357" s="333">
        <v>1</v>
      </c>
      <c r="K5357" s="334">
        <v>254.93</v>
      </c>
      <c r="L5357" s="334">
        <v>254.93</v>
      </c>
      <c r="M5357" s="346"/>
    </row>
    <row r="5358" spans="2:13" ht="51" outlineLevel="1" x14ac:dyDescent="0.2">
      <c r="B5358" s="345"/>
      <c r="C5358" s="490" t="s">
        <v>1903</v>
      </c>
      <c r="D5358" s="467" t="s">
        <v>2953</v>
      </c>
      <c r="E5358" s="442" t="s">
        <v>14</v>
      </c>
      <c r="F5358" s="442" t="s">
        <v>2954</v>
      </c>
      <c r="G5358" s="468" t="s">
        <v>1902</v>
      </c>
      <c r="H5358" s="468"/>
      <c r="I5358" s="335" t="s">
        <v>1050</v>
      </c>
      <c r="J5358" s="336">
        <v>1</v>
      </c>
      <c r="K5358" s="337">
        <v>76.38</v>
      </c>
      <c r="L5358" s="337">
        <v>76.38</v>
      </c>
      <c r="M5358" s="346"/>
    </row>
    <row r="5359" spans="2:13" ht="51" outlineLevel="1" x14ac:dyDescent="0.2">
      <c r="B5359" s="345"/>
      <c r="C5359" s="490" t="s">
        <v>1903</v>
      </c>
      <c r="D5359" s="467" t="s">
        <v>2947</v>
      </c>
      <c r="E5359" s="442" t="s">
        <v>14</v>
      </c>
      <c r="F5359" s="442" t="s">
        <v>2948</v>
      </c>
      <c r="G5359" s="468" t="s">
        <v>1902</v>
      </c>
      <c r="H5359" s="468"/>
      <c r="I5359" s="335" t="s">
        <v>1050</v>
      </c>
      <c r="J5359" s="336">
        <v>1</v>
      </c>
      <c r="K5359" s="337">
        <v>47.52</v>
      </c>
      <c r="L5359" s="337">
        <v>47.52</v>
      </c>
      <c r="M5359" s="346"/>
    </row>
    <row r="5360" spans="2:13" ht="51" outlineLevel="1" x14ac:dyDescent="0.2">
      <c r="B5360" s="345"/>
      <c r="C5360" s="490" t="s">
        <v>1903</v>
      </c>
      <c r="D5360" s="467" t="s">
        <v>2955</v>
      </c>
      <c r="E5360" s="442" t="s">
        <v>14</v>
      </c>
      <c r="F5360" s="442" t="s">
        <v>2956</v>
      </c>
      <c r="G5360" s="468" t="s">
        <v>1902</v>
      </c>
      <c r="H5360" s="468"/>
      <c r="I5360" s="335" t="s">
        <v>1050</v>
      </c>
      <c r="J5360" s="336">
        <v>1</v>
      </c>
      <c r="K5360" s="337">
        <v>92.75</v>
      </c>
      <c r="L5360" s="337">
        <v>92.75</v>
      </c>
      <c r="M5360" s="346"/>
    </row>
    <row r="5361" spans="2:13" ht="51" outlineLevel="1" x14ac:dyDescent="0.2">
      <c r="B5361" s="345"/>
      <c r="C5361" s="490" t="s">
        <v>1903</v>
      </c>
      <c r="D5361" s="467" t="s">
        <v>2949</v>
      </c>
      <c r="E5361" s="442" t="s">
        <v>14</v>
      </c>
      <c r="F5361" s="442" t="s">
        <v>2950</v>
      </c>
      <c r="G5361" s="468" t="s">
        <v>1902</v>
      </c>
      <c r="H5361" s="468"/>
      <c r="I5361" s="335" t="s">
        <v>1050</v>
      </c>
      <c r="J5361" s="336">
        <v>1</v>
      </c>
      <c r="K5361" s="337">
        <v>8.5500000000000007</v>
      </c>
      <c r="L5361" s="337">
        <v>8.5500000000000007</v>
      </c>
      <c r="M5361" s="346"/>
    </row>
    <row r="5362" spans="2:13" ht="25.5" outlineLevel="1" x14ac:dyDescent="0.2">
      <c r="B5362" s="345"/>
      <c r="C5362" s="490" t="s">
        <v>1903</v>
      </c>
      <c r="D5362" s="467" t="s">
        <v>2951</v>
      </c>
      <c r="E5362" s="442" t="s">
        <v>14</v>
      </c>
      <c r="F5362" s="442" t="s">
        <v>2952</v>
      </c>
      <c r="G5362" s="468" t="s">
        <v>1916</v>
      </c>
      <c r="H5362" s="468"/>
      <c r="I5362" s="335" t="s">
        <v>1050</v>
      </c>
      <c r="J5362" s="336">
        <v>1</v>
      </c>
      <c r="K5362" s="337">
        <v>29.73</v>
      </c>
      <c r="L5362" s="337">
        <v>29.73</v>
      </c>
      <c r="M5362" s="346"/>
    </row>
    <row r="5363" spans="2:13" outlineLevel="1" x14ac:dyDescent="0.2">
      <c r="B5363" s="345"/>
      <c r="C5363" s="491"/>
      <c r="D5363" s="469"/>
      <c r="E5363" s="469"/>
      <c r="F5363" s="469"/>
      <c r="G5363" s="469" t="s">
        <v>1917</v>
      </c>
      <c r="H5363" s="470">
        <v>10.9450842</v>
      </c>
      <c r="I5363" s="469" t="s">
        <v>1918</v>
      </c>
      <c r="J5363" s="470">
        <v>12.05</v>
      </c>
      <c r="K5363" s="469" t="s">
        <v>1919</v>
      </c>
      <c r="L5363" s="470">
        <v>23</v>
      </c>
      <c r="M5363" s="346"/>
    </row>
    <row r="5364" spans="2:13" ht="13.5" outlineLevel="1" thickBot="1" x14ac:dyDescent="0.25">
      <c r="B5364" s="345"/>
      <c r="C5364" s="491"/>
      <c r="D5364" s="469"/>
      <c r="E5364" s="469"/>
      <c r="F5364" s="469"/>
      <c r="G5364" s="469" t="s">
        <v>1920</v>
      </c>
      <c r="H5364" s="470">
        <v>56.67</v>
      </c>
      <c r="I5364" s="469"/>
      <c r="J5364" s="471" t="s">
        <v>1921</v>
      </c>
      <c r="K5364" s="471"/>
      <c r="L5364" s="470">
        <v>311.60000000000002</v>
      </c>
      <c r="M5364" s="346"/>
    </row>
    <row r="5365" spans="2:13" ht="13.5" outlineLevel="1" thickTop="1" x14ac:dyDescent="0.2">
      <c r="B5365" s="345"/>
      <c r="C5365" s="492"/>
      <c r="D5365" s="338"/>
      <c r="E5365" s="338"/>
      <c r="F5365" s="338"/>
      <c r="G5365" s="338"/>
      <c r="H5365" s="338"/>
      <c r="I5365" s="338"/>
      <c r="J5365" s="338"/>
      <c r="K5365" s="338"/>
      <c r="L5365" s="338"/>
      <c r="M5365" s="346"/>
    </row>
    <row r="5366" spans="2:13" ht="15" outlineLevel="1" x14ac:dyDescent="0.2">
      <c r="B5366" s="345"/>
      <c r="C5366" s="488"/>
      <c r="D5366" s="462" t="s">
        <v>1</v>
      </c>
      <c r="E5366" s="461" t="s">
        <v>2</v>
      </c>
      <c r="F5366" s="461" t="s">
        <v>3</v>
      </c>
      <c r="G5366" s="463" t="s">
        <v>1900</v>
      </c>
      <c r="H5366" s="463"/>
      <c r="I5366" s="464" t="s">
        <v>4</v>
      </c>
      <c r="J5366" s="462" t="s">
        <v>5</v>
      </c>
      <c r="K5366" s="462" t="s">
        <v>6</v>
      </c>
      <c r="L5366" s="462" t="s">
        <v>7</v>
      </c>
      <c r="M5366" s="346"/>
    </row>
    <row r="5367" spans="2:13" ht="51" outlineLevel="1" x14ac:dyDescent="0.2">
      <c r="B5367" s="345"/>
      <c r="C5367" s="489" t="s">
        <v>1901</v>
      </c>
      <c r="D5367" s="465" t="s">
        <v>2947</v>
      </c>
      <c r="E5367" s="443" t="s">
        <v>14</v>
      </c>
      <c r="F5367" s="443" t="s">
        <v>2948</v>
      </c>
      <c r="G5367" s="466" t="s">
        <v>1902</v>
      </c>
      <c r="H5367" s="466"/>
      <c r="I5367" s="332" t="s">
        <v>1050</v>
      </c>
      <c r="J5367" s="333">
        <v>1</v>
      </c>
      <c r="K5367" s="334">
        <v>47.52</v>
      </c>
      <c r="L5367" s="334">
        <v>47.52</v>
      </c>
      <c r="M5367" s="346"/>
    </row>
    <row r="5368" spans="2:13" ht="25.5" outlineLevel="1" x14ac:dyDescent="0.2">
      <c r="B5368" s="345"/>
      <c r="C5368" s="493" t="s">
        <v>1991</v>
      </c>
      <c r="D5368" s="472" t="s">
        <v>2957</v>
      </c>
      <c r="E5368" s="444" t="s">
        <v>14</v>
      </c>
      <c r="F5368" s="444" t="s">
        <v>1490</v>
      </c>
      <c r="G5368" s="473" t="s">
        <v>1994</v>
      </c>
      <c r="H5368" s="473"/>
      <c r="I5368" s="339" t="s">
        <v>29</v>
      </c>
      <c r="J5368" s="340">
        <v>4.0000000000000003E-5</v>
      </c>
      <c r="K5368" s="341">
        <v>1188000</v>
      </c>
      <c r="L5368" s="341">
        <v>47.52</v>
      </c>
      <c r="M5368" s="346"/>
    </row>
    <row r="5369" spans="2:13" outlineLevel="1" x14ac:dyDescent="0.2">
      <c r="B5369" s="345"/>
      <c r="C5369" s="491"/>
      <c r="D5369" s="469"/>
      <c r="E5369" s="469"/>
      <c r="F5369" s="469"/>
      <c r="G5369" s="469" t="s">
        <v>1917</v>
      </c>
      <c r="H5369" s="470">
        <v>0</v>
      </c>
      <c r="I5369" s="469" t="s">
        <v>1918</v>
      </c>
      <c r="J5369" s="470">
        <v>0</v>
      </c>
      <c r="K5369" s="469" t="s">
        <v>1919</v>
      </c>
      <c r="L5369" s="470">
        <v>0</v>
      </c>
      <c r="M5369" s="346"/>
    </row>
    <row r="5370" spans="2:13" ht="13.5" outlineLevel="1" thickBot="1" x14ac:dyDescent="0.25">
      <c r="B5370" s="345"/>
      <c r="C5370" s="491"/>
      <c r="D5370" s="469"/>
      <c r="E5370" s="469"/>
      <c r="F5370" s="469"/>
      <c r="G5370" s="469" t="s">
        <v>1920</v>
      </c>
      <c r="H5370" s="470">
        <v>10.56</v>
      </c>
      <c r="I5370" s="469"/>
      <c r="J5370" s="471" t="s">
        <v>1921</v>
      </c>
      <c r="K5370" s="471"/>
      <c r="L5370" s="470">
        <v>58.08</v>
      </c>
      <c r="M5370" s="346"/>
    </row>
    <row r="5371" spans="2:13" ht="13.5" outlineLevel="1" thickTop="1" x14ac:dyDescent="0.2">
      <c r="B5371" s="345"/>
      <c r="C5371" s="492"/>
      <c r="D5371" s="338"/>
      <c r="E5371" s="338"/>
      <c r="F5371" s="338"/>
      <c r="G5371" s="338"/>
      <c r="H5371" s="338"/>
      <c r="I5371" s="338"/>
      <c r="J5371" s="338"/>
      <c r="K5371" s="338"/>
      <c r="L5371" s="338"/>
      <c r="M5371" s="346"/>
    </row>
    <row r="5372" spans="2:13" ht="15" outlineLevel="1" x14ac:dyDescent="0.2">
      <c r="B5372" s="345"/>
      <c r="C5372" s="488"/>
      <c r="D5372" s="462" t="s">
        <v>1</v>
      </c>
      <c r="E5372" s="461" t="s">
        <v>2</v>
      </c>
      <c r="F5372" s="461" t="s">
        <v>3</v>
      </c>
      <c r="G5372" s="463" t="s">
        <v>1900</v>
      </c>
      <c r="H5372" s="463"/>
      <c r="I5372" s="464" t="s">
        <v>4</v>
      </c>
      <c r="J5372" s="462" t="s">
        <v>5</v>
      </c>
      <c r="K5372" s="462" t="s">
        <v>6</v>
      </c>
      <c r="L5372" s="462" t="s">
        <v>7</v>
      </c>
      <c r="M5372" s="346"/>
    </row>
    <row r="5373" spans="2:13" ht="51" outlineLevel="1" x14ac:dyDescent="0.2">
      <c r="B5373" s="345"/>
      <c r="C5373" s="489" t="s">
        <v>1901</v>
      </c>
      <c r="D5373" s="465" t="s">
        <v>2949</v>
      </c>
      <c r="E5373" s="443" t="s">
        <v>14</v>
      </c>
      <c r="F5373" s="443" t="s">
        <v>2950</v>
      </c>
      <c r="G5373" s="466" t="s">
        <v>1902</v>
      </c>
      <c r="H5373" s="466"/>
      <c r="I5373" s="332" t="s">
        <v>1050</v>
      </c>
      <c r="J5373" s="333">
        <v>1</v>
      </c>
      <c r="K5373" s="334">
        <v>8.5500000000000007</v>
      </c>
      <c r="L5373" s="334">
        <v>8.5500000000000007</v>
      </c>
      <c r="M5373" s="346"/>
    </row>
    <row r="5374" spans="2:13" ht="25.5" outlineLevel="1" x14ac:dyDescent="0.2">
      <c r="B5374" s="345"/>
      <c r="C5374" s="493" t="s">
        <v>1991</v>
      </c>
      <c r="D5374" s="472" t="s">
        <v>2957</v>
      </c>
      <c r="E5374" s="444" t="s">
        <v>14</v>
      </c>
      <c r="F5374" s="444" t="s">
        <v>1490</v>
      </c>
      <c r="G5374" s="473" t="s">
        <v>1994</v>
      </c>
      <c r="H5374" s="473"/>
      <c r="I5374" s="339" t="s">
        <v>29</v>
      </c>
      <c r="J5374" s="340">
        <v>7.1999999999999997E-6</v>
      </c>
      <c r="K5374" s="341">
        <v>1188000</v>
      </c>
      <c r="L5374" s="341">
        <v>8.5500000000000007</v>
      </c>
      <c r="M5374" s="346"/>
    </row>
    <row r="5375" spans="2:13" outlineLevel="1" x14ac:dyDescent="0.2">
      <c r="B5375" s="345"/>
      <c r="C5375" s="491"/>
      <c r="D5375" s="469"/>
      <c r="E5375" s="469"/>
      <c r="F5375" s="469"/>
      <c r="G5375" s="469" t="s">
        <v>1917</v>
      </c>
      <c r="H5375" s="470">
        <v>0</v>
      </c>
      <c r="I5375" s="469" t="s">
        <v>1918</v>
      </c>
      <c r="J5375" s="470">
        <v>0</v>
      </c>
      <c r="K5375" s="469" t="s">
        <v>1919</v>
      </c>
      <c r="L5375" s="470">
        <v>0</v>
      </c>
      <c r="M5375" s="346"/>
    </row>
    <row r="5376" spans="2:13" ht="13.5" outlineLevel="1" thickBot="1" x14ac:dyDescent="0.25">
      <c r="B5376" s="345"/>
      <c r="C5376" s="491"/>
      <c r="D5376" s="469"/>
      <c r="E5376" s="469"/>
      <c r="F5376" s="469"/>
      <c r="G5376" s="469" t="s">
        <v>1920</v>
      </c>
      <c r="H5376" s="470">
        <v>1.9</v>
      </c>
      <c r="I5376" s="469"/>
      <c r="J5376" s="471" t="s">
        <v>1921</v>
      </c>
      <c r="K5376" s="471"/>
      <c r="L5376" s="470">
        <v>10.45</v>
      </c>
      <c r="M5376" s="346"/>
    </row>
    <row r="5377" spans="2:13" ht="13.5" outlineLevel="1" thickTop="1" x14ac:dyDescent="0.2">
      <c r="B5377" s="345"/>
      <c r="C5377" s="492"/>
      <c r="D5377" s="338"/>
      <c r="E5377" s="338"/>
      <c r="F5377" s="338"/>
      <c r="G5377" s="338"/>
      <c r="H5377" s="338"/>
      <c r="I5377" s="338"/>
      <c r="J5377" s="338"/>
      <c r="K5377" s="338"/>
      <c r="L5377" s="338"/>
      <c r="M5377" s="346"/>
    </row>
    <row r="5378" spans="2:13" ht="15" outlineLevel="1" x14ac:dyDescent="0.2">
      <c r="B5378" s="345"/>
      <c r="C5378" s="488"/>
      <c r="D5378" s="462" t="s">
        <v>1</v>
      </c>
      <c r="E5378" s="461" t="s">
        <v>2</v>
      </c>
      <c r="F5378" s="461" t="s">
        <v>3</v>
      </c>
      <c r="G5378" s="463" t="s">
        <v>1900</v>
      </c>
      <c r="H5378" s="463"/>
      <c r="I5378" s="464" t="s">
        <v>4</v>
      </c>
      <c r="J5378" s="462" t="s">
        <v>5</v>
      </c>
      <c r="K5378" s="462" t="s">
        <v>6</v>
      </c>
      <c r="L5378" s="462" t="s">
        <v>7</v>
      </c>
      <c r="M5378" s="346"/>
    </row>
    <row r="5379" spans="2:13" ht="51" outlineLevel="1" x14ac:dyDescent="0.2">
      <c r="B5379" s="345"/>
      <c r="C5379" s="489" t="s">
        <v>1901</v>
      </c>
      <c r="D5379" s="465" t="s">
        <v>2953</v>
      </c>
      <c r="E5379" s="443" t="s">
        <v>14</v>
      </c>
      <c r="F5379" s="443" t="s">
        <v>2954</v>
      </c>
      <c r="G5379" s="466" t="s">
        <v>1902</v>
      </c>
      <c r="H5379" s="466"/>
      <c r="I5379" s="332" t="s">
        <v>1050</v>
      </c>
      <c r="J5379" s="333">
        <v>1</v>
      </c>
      <c r="K5379" s="334">
        <v>76.38</v>
      </c>
      <c r="L5379" s="334">
        <v>76.38</v>
      </c>
      <c r="M5379" s="346"/>
    </row>
    <row r="5380" spans="2:13" ht="25.5" outlineLevel="1" x14ac:dyDescent="0.2">
      <c r="B5380" s="345"/>
      <c r="C5380" s="493" t="s">
        <v>1991</v>
      </c>
      <c r="D5380" s="472" t="s">
        <v>2957</v>
      </c>
      <c r="E5380" s="444" t="s">
        <v>14</v>
      </c>
      <c r="F5380" s="444" t="s">
        <v>1490</v>
      </c>
      <c r="G5380" s="473" t="s">
        <v>1994</v>
      </c>
      <c r="H5380" s="473"/>
      <c r="I5380" s="339" t="s">
        <v>29</v>
      </c>
      <c r="J5380" s="340">
        <v>6.4300000000000004E-5</v>
      </c>
      <c r="K5380" s="341">
        <v>1188000</v>
      </c>
      <c r="L5380" s="341">
        <v>76.38</v>
      </c>
      <c r="M5380" s="346"/>
    </row>
    <row r="5381" spans="2:13" outlineLevel="1" x14ac:dyDescent="0.2">
      <c r="B5381" s="345"/>
      <c r="C5381" s="491"/>
      <c r="D5381" s="469"/>
      <c r="E5381" s="469"/>
      <c r="F5381" s="469"/>
      <c r="G5381" s="469" t="s">
        <v>1917</v>
      </c>
      <c r="H5381" s="470">
        <v>0</v>
      </c>
      <c r="I5381" s="469" t="s">
        <v>1918</v>
      </c>
      <c r="J5381" s="470">
        <v>0</v>
      </c>
      <c r="K5381" s="469" t="s">
        <v>1919</v>
      </c>
      <c r="L5381" s="470">
        <v>0</v>
      </c>
      <c r="M5381" s="346"/>
    </row>
    <row r="5382" spans="2:13" ht="13.5" outlineLevel="1" thickBot="1" x14ac:dyDescent="0.25">
      <c r="B5382" s="345"/>
      <c r="C5382" s="491"/>
      <c r="D5382" s="469"/>
      <c r="E5382" s="469"/>
      <c r="F5382" s="469"/>
      <c r="G5382" s="469" t="s">
        <v>1920</v>
      </c>
      <c r="H5382" s="470">
        <v>16.97</v>
      </c>
      <c r="I5382" s="469"/>
      <c r="J5382" s="471" t="s">
        <v>1921</v>
      </c>
      <c r="K5382" s="471"/>
      <c r="L5382" s="470">
        <v>93.35</v>
      </c>
      <c r="M5382" s="346"/>
    </row>
    <row r="5383" spans="2:13" ht="13.5" outlineLevel="1" thickTop="1" x14ac:dyDescent="0.2">
      <c r="B5383" s="345"/>
      <c r="C5383" s="492"/>
      <c r="D5383" s="338"/>
      <c r="E5383" s="338"/>
      <c r="F5383" s="338"/>
      <c r="G5383" s="338"/>
      <c r="H5383" s="338"/>
      <c r="I5383" s="338"/>
      <c r="J5383" s="338"/>
      <c r="K5383" s="338"/>
      <c r="L5383" s="338"/>
      <c r="M5383" s="346"/>
    </row>
    <row r="5384" spans="2:13" ht="15" outlineLevel="1" x14ac:dyDescent="0.2">
      <c r="B5384" s="345"/>
      <c r="C5384" s="488"/>
      <c r="D5384" s="462" t="s">
        <v>1</v>
      </c>
      <c r="E5384" s="461" t="s">
        <v>2</v>
      </c>
      <c r="F5384" s="461" t="s">
        <v>3</v>
      </c>
      <c r="G5384" s="463" t="s">
        <v>1900</v>
      </c>
      <c r="H5384" s="463"/>
      <c r="I5384" s="464" t="s">
        <v>4</v>
      </c>
      <c r="J5384" s="462" t="s">
        <v>5</v>
      </c>
      <c r="K5384" s="462" t="s">
        <v>6</v>
      </c>
      <c r="L5384" s="462" t="s">
        <v>7</v>
      </c>
      <c r="M5384" s="346"/>
    </row>
    <row r="5385" spans="2:13" ht="51" outlineLevel="1" x14ac:dyDescent="0.2">
      <c r="B5385" s="345"/>
      <c r="C5385" s="489" t="s">
        <v>1901</v>
      </c>
      <c r="D5385" s="465" t="s">
        <v>2955</v>
      </c>
      <c r="E5385" s="443" t="s">
        <v>14</v>
      </c>
      <c r="F5385" s="443" t="s">
        <v>2956</v>
      </c>
      <c r="G5385" s="466" t="s">
        <v>1902</v>
      </c>
      <c r="H5385" s="466"/>
      <c r="I5385" s="332" t="s">
        <v>1050</v>
      </c>
      <c r="J5385" s="333">
        <v>1</v>
      </c>
      <c r="K5385" s="334">
        <v>92.75</v>
      </c>
      <c r="L5385" s="334">
        <v>92.75</v>
      </c>
      <c r="M5385" s="346"/>
    </row>
    <row r="5386" spans="2:13" outlineLevel="1" x14ac:dyDescent="0.2">
      <c r="B5386" s="345"/>
      <c r="C5386" s="493" t="s">
        <v>1991</v>
      </c>
      <c r="D5386" s="472" t="s">
        <v>2716</v>
      </c>
      <c r="E5386" s="444" t="s">
        <v>14</v>
      </c>
      <c r="F5386" s="444" t="s">
        <v>1241</v>
      </c>
      <c r="G5386" s="473" t="s">
        <v>1993</v>
      </c>
      <c r="H5386" s="473"/>
      <c r="I5386" s="339" t="s">
        <v>1892</v>
      </c>
      <c r="J5386" s="340">
        <v>13.99</v>
      </c>
      <c r="K5386" s="341">
        <v>6.63</v>
      </c>
      <c r="L5386" s="341">
        <v>92.75</v>
      </c>
      <c r="M5386" s="346"/>
    </row>
    <row r="5387" spans="2:13" outlineLevel="1" x14ac:dyDescent="0.2">
      <c r="B5387" s="345"/>
      <c r="C5387" s="491"/>
      <c r="D5387" s="469"/>
      <c r="E5387" s="469"/>
      <c r="F5387" s="469"/>
      <c r="G5387" s="469" t="s">
        <v>1917</v>
      </c>
      <c r="H5387" s="470">
        <v>0</v>
      </c>
      <c r="I5387" s="469" t="s">
        <v>1918</v>
      </c>
      <c r="J5387" s="470">
        <v>0</v>
      </c>
      <c r="K5387" s="469" t="s">
        <v>1919</v>
      </c>
      <c r="L5387" s="470">
        <v>0</v>
      </c>
      <c r="M5387" s="346"/>
    </row>
    <row r="5388" spans="2:13" ht="13.5" outlineLevel="1" thickBot="1" x14ac:dyDescent="0.25">
      <c r="B5388" s="345"/>
      <c r="C5388" s="491"/>
      <c r="D5388" s="469"/>
      <c r="E5388" s="469"/>
      <c r="F5388" s="469"/>
      <c r="G5388" s="469" t="s">
        <v>1920</v>
      </c>
      <c r="H5388" s="470">
        <v>20.61</v>
      </c>
      <c r="I5388" s="469"/>
      <c r="J5388" s="471" t="s">
        <v>1921</v>
      </c>
      <c r="K5388" s="471"/>
      <c r="L5388" s="470">
        <v>113.36</v>
      </c>
      <c r="M5388" s="346"/>
    </row>
    <row r="5389" spans="2:13" ht="13.5" outlineLevel="1" thickTop="1" x14ac:dyDescent="0.2">
      <c r="B5389" s="345"/>
      <c r="C5389" s="492"/>
      <c r="D5389" s="338"/>
      <c r="E5389" s="338"/>
      <c r="F5389" s="338"/>
      <c r="G5389" s="338"/>
      <c r="H5389" s="338"/>
      <c r="I5389" s="338"/>
      <c r="J5389" s="338"/>
      <c r="K5389" s="338"/>
      <c r="L5389" s="338"/>
      <c r="M5389" s="346"/>
    </row>
    <row r="5390" spans="2:13" ht="15" outlineLevel="1" x14ac:dyDescent="0.2">
      <c r="B5390" s="345"/>
      <c r="C5390" s="488"/>
      <c r="D5390" s="462" t="s">
        <v>1</v>
      </c>
      <c r="E5390" s="461" t="s">
        <v>2</v>
      </c>
      <c r="F5390" s="461" t="s">
        <v>3</v>
      </c>
      <c r="G5390" s="463" t="s">
        <v>1900</v>
      </c>
      <c r="H5390" s="463"/>
      <c r="I5390" s="464" t="s">
        <v>4</v>
      </c>
      <c r="J5390" s="462" t="s">
        <v>5</v>
      </c>
      <c r="K5390" s="462" t="s">
        <v>6</v>
      </c>
      <c r="L5390" s="462" t="s">
        <v>7</v>
      </c>
      <c r="M5390" s="346"/>
    </row>
    <row r="5391" spans="2:13" ht="25.5" outlineLevel="1" x14ac:dyDescent="0.2">
      <c r="B5391" s="345"/>
      <c r="C5391" s="489" t="s">
        <v>1901</v>
      </c>
      <c r="D5391" s="465" t="s">
        <v>2708</v>
      </c>
      <c r="E5391" s="443" t="s">
        <v>14</v>
      </c>
      <c r="F5391" s="443" t="s">
        <v>2709</v>
      </c>
      <c r="G5391" s="466" t="s">
        <v>1916</v>
      </c>
      <c r="H5391" s="466"/>
      <c r="I5391" s="332" t="s">
        <v>1050</v>
      </c>
      <c r="J5391" s="333">
        <v>1</v>
      </c>
      <c r="K5391" s="334">
        <v>22.35</v>
      </c>
      <c r="L5391" s="334">
        <v>22.35</v>
      </c>
      <c r="M5391" s="346"/>
    </row>
    <row r="5392" spans="2:13" ht="25.5" outlineLevel="1" x14ac:dyDescent="0.2">
      <c r="B5392" s="345"/>
      <c r="C5392" s="490" t="s">
        <v>1903</v>
      </c>
      <c r="D5392" s="467" t="s">
        <v>2784</v>
      </c>
      <c r="E5392" s="442" t="s">
        <v>14</v>
      </c>
      <c r="F5392" s="442" t="s">
        <v>2785</v>
      </c>
      <c r="G5392" s="468" t="s">
        <v>1916</v>
      </c>
      <c r="H5392" s="468"/>
      <c r="I5392" s="335" t="s">
        <v>1050</v>
      </c>
      <c r="J5392" s="336">
        <v>1</v>
      </c>
      <c r="K5392" s="337">
        <v>0.06</v>
      </c>
      <c r="L5392" s="337">
        <v>0.06</v>
      </c>
      <c r="M5392" s="346"/>
    </row>
    <row r="5393" spans="2:13" outlineLevel="1" x14ac:dyDescent="0.2">
      <c r="B5393" s="345"/>
      <c r="C5393" s="493" t="s">
        <v>1991</v>
      </c>
      <c r="D5393" s="472" t="s">
        <v>2610</v>
      </c>
      <c r="E5393" s="444" t="s">
        <v>14</v>
      </c>
      <c r="F5393" s="444" t="s">
        <v>1213</v>
      </c>
      <c r="G5393" s="473" t="s">
        <v>2596</v>
      </c>
      <c r="H5393" s="473"/>
      <c r="I5393" s="339" t="s">
        <v>1050</v>
      </c>
      <c r="J5393" s="340">
        <v>1</v>
      </c>
      <c r="K5393" s="341">
        <v>3.29</v>
      </c>
      <c r="L5393" s="341">
        <v>3.29</v>
      </c>
      <c r="M5393" s="346"/>
    </row>
    <row r="5394" spans="2:13" ht="25.5" outlineLevel="1" x14ac:dyDescent="0.2">
      <c r="B5394" s="345"/>
      <c r="C5394" s="493" t="s">
        <v>1991</v>
      </c>
      <c r="D5394" s="472" t="s">
        <v>2623</v>
      </c>
      <c r="E5394" s="444" t="s">
        <v>14</v>
      </c>
      <c r="F5394" s="444" t="s">
        <v>1330</v>
      </c>
      <c r="G5394" s="473" t="s">
        <v>1994</v>
      </c>
      <c r="H5394" s="473"/>
      <c r="I5394" s="339" t="s">
        <v>1050</v>
      </c>
      <c r="J5394" s="340">
        <v>1</v>
      </c>
      <c r="K5394" s="341">
        <v>0.82</v>
      </c>
      <c r="L5394" s="341">
        <v>0.82</v>
      </c>
      <c r="M5394" s="346"/>
    </row>
    <row r="5395" spans="2:13" ht="25.5" outlineLevel="1" x14ac:dyDescent="0.2">
      <c r="B5395" s="345"/>
      <c r="C5395" s="493" t="s">
        <v>1991</v>
      </c>
      <c r="D5395" s="472" t="s">
        <v>1755</v>
      </c>
      <c r="E5395" s="444" t="s">
        <v>14</v>
      </c>
      <c r="F5395" s="444" t="s">
        <v>1756</v>
      </c>
      <c r="G5395" s="473" t="s">
        <v>1994</v>
      </c>
      <c r="H5395" s="473"/>
      <c r="I5395" s="339" t="s">
        <v>1050</v>
      </c>
      <c r="J5395" s="340">
        <v>1</v>
      </c>
      <c r="K5395" s="341">
        <v>0.01</v>
      </c>
      <c r="L5395" s="341">
        <v>0.01</v>
      </c>
      <c r="M5395" s="346"/>
    </row>
    <row r="5396" spans="2:13" outlineLevel="1" x14ac:dyDescent="0.2">
      <c r="B5396" s="345"/>
      <c r="C5396" s="493" t="s">
        <v>1991</v>
      </c>
      <c r="D5396" s="472" t="s">
        <v>2595</v>
      </c>
      <c r="E5396" s="444" t="s">
        <v>14</v>
      </c>
      <c r="F5396" s="444" t="s">
        <v>1237</v>
      </c>
      <c r="G5396" s="473" t="s">
        <v>2596</v>
      </c>
      <c r="H5396" s="473"/>
      <c r="I5396" s="339" t="s">
        <v>1050</v>
      </c>
      <c r="J5396" s="340">
        <v>1</v>
      </c>
      <c r="K5396" s="341">
        <v>1.05</v>
      </c>
      <c r="L5396" s="341">
        <v>1.05</v>
      </c>
      <c r="M5396" s="346"/>
    </row>
    <row r="5397" spans="2:13" outlineLevel="1" x14ac:dyDescent="0.2">
      <c r="B5397" s="345"/>
      <c r="C5397" s="493" t="s">
        <v>1991</v>
      </c>
      <c r="D5397" s="472" t="s">
        <v>2786</v>
      </c>
      <c r="E5397" s="444" t="s">
        <v>14</v>
      </c>
      <c r="F5397" s="444" t="s">
        <v>1351</v>
      </c>
      <c r="G5397" s="473" t="s">
        <v>2019</v>
      </c>
      <c r="H5397" s="473"/>
      <c r="I5397" s="339" t="s">
        <v>1050</v>
      </c>
      <c r="J5397" s="340">
        <v>1</v>
      </c>
      <c r="K5397" s="341">
        <v>15.56</v>
      </c>
      <c r="L5397" s="341">
        <v>15.56</v>
      </c>
      <c r="M5397" s="346"/>
    </row>
    <row r="5398" spans="2:13" outlineLevel="1" x14ac:dyDescent="0.2">
      <c r="B5398" s="345"/>
      <c r="C5398" s="493" t="s">
        <v>1991</v>
      </c>
      <c r="D5398" s="472" t="s">
        <v>2597</v>
      </c>
      <c r="E5398" s="444" t="s">
        <v>14</v>
      </c>
      <c r="F5398" s="444" t="s">
        <v>1373</v>
      </c>
      <c r="G5398" s="473" t="s">
        <v>2010</v>
      </c>
      <c r="H5398" s="473"/>
      <c r="I5398" s="339" t="s">
        <v>1050</v>
      </c>
      <c r="J5398" s="340">
        <v>1</v>
      </c>
      <c r="K5398" s="341">
        <v>0.06</v>
      </c>
      <c r="L5398" s="341">
        <v>0.06</v>
      </c>
      <c r="M5398" s="346"/>
    </row>
    <row r="5399" spans="2:13" outlineLevel="1" x14ac:dyDescent="0.2">
      <c r="B5399" s="345"/>
      <c r="C5399" s="493" t="s">
        <v>1991</v>
      </c>
      <c r="D5399" s="472" t="s">
        <v>2614</v>
      </c>
      <c r="E5399" s="444" t="s">
        <v>14</v>
      </c>
      <c r="F5399" s="444" t="s">
        <v>1227</v>
      </c>
      <c r="G5399" s="473" t="s">
        <v>2271</v>
      </c>
      <c r="H5399" s="473"/>
      <c r="I5399" s="339" t="s">
        <v>1050</v>
      </c>
      <c r="J5399" s="340">
        <v>1</v>
      </c>
      <c r="K5399" s="341">
        <v>1.5</v>
      </c>
      <c r="L5399" s="341">
        <v>1.5</v>
      </c>
      <c r="M5399" s="346"/>
    </row>
    <row r="5400" spans="2:13" outlineLevel="1" x14ac:dyDescent="0.2">
      <c r="B5400" s="345"/>
      <c r="C5400" s="491"/>
      <c r="D5400" s="469"/>
      <c r="E5400" s="469"/>
      <c r="F5400" s="469"/>
      <c r="G5400" s="469" t="s">
        <v>1917</v>
      </c>
      <c r="H5400" s="470">
        <v>7.4331398000000002</v>
      </c>
      <c r="I5400" s="469" t="s">
        <v>1918</v>
      </c>
      <c r="J5400" s="470">
        <v>8.19</v>
      </c>
      <c r="K5400" s="469" t="s">
        <v>1919</v>
      </c>
      <c r="L5400" s="470">
        <v>15.62</v>
      </c>
      <c r="M5400" s="346"/>
    </row>
    <row r="5401" spans="2:13" ht="13.5" outlineLevel="1" thickBot="1" x14ac:dyDescent="0.25">
      <c r="B5401" s="345"/>
      <c r="C5401" s="491"/>
      <c r="D5401" s="469"/>
      <c r="E5401" s="469"/>
      <c r="F5401" s="469"/>
      <c r="G5401" s="469" t="s">
        <v>1920</v>
      </c>
      <c r="H5401" s="470">
        <v>4.96</v>
      </c>
      <c r="I5401" s="469"/>
      <c r="J5401" s="471" t="s">
        <v>1921</v>
      </c>
      <c r="K5401" s="471"/>
      <c r="L5401" s="470">
        <v>27.31</v>
      </c>
      <c r="M5401" s="346"/>
    </row>
    <row r="5402" spans="2:13" ht="13.5" outlineLevel="1" thickTop="1" x14ac:dyDescent="0.2">
      <c r="B5402" s="345"/>
      <c r="C5402" s="492"/>
      <c r="D5402" s="338"/>
      <c r="E5402" s="338"/>
      <c r="F5402" s="338"/>
      <c r="G5402" s="338"/>
      <c r="H5402" s="338"/>
      <c r="I5402" s="338"/>
      <c r="J5402" s="338"/>
      <c r="K5402" s="338"/>
      <c r="L5402" s="338"/>
      <c r="M5402" s="346"/>
    </row>
    <row r="5403" spans="2:13" ht="15" outlineLevel="1" x14ac:dyDescent="0.2">
      <c r="B5403" s="345"/>
      <c r="C5403" s="488"/>
      <c r="D5403" s="462" t="s">
        <v>1</v>
      </c>
      <c r="E5403" s="461" t="s">
        <v>2</v>
      </c>
      <c r="F5403" s="461" t="s">
        <v>3</v>
      </c>
      <c r="G5403" s="463" t="s">
        <v>1900</v>
      </c>
      <c r="H5403" s="463"/>
      <c r="I5403" s="464" t="s">
        <v>4</v>
      </c>
      <c r="J5403" s="462" t="s">
        <v>5</v>
      </c>
      <c r="K5403" s="462" t="s">
        <v>6</v>
      </c>
      <c r="L5403" s="462" t="s">
        <v>7</v>
      </c>
      <c r="M5403" s="346"/>
    </row>
    <row r="5404" spans="2:13" ht="25.5" outlineLevel="1" x14ac:dyDescent="0.2">
      <c r="B5404" s="345"/>
      <c r="C5404" s="489" t="s">
        <v>1901</v>
      </c>
      <c r="D5404" s="465" t="s">
        <v>2723</v>
      </c>
      <c r="E5404" s="443" t="s">
        <v>14</v>
      </c>
      <c r="F5404" s="443" t="s">
        <v>2724</v>
      </c>
      <c r="G5404" s="466" t="s">
        <v>1916</v>
      </c>
      <c r="H5404" s="466"/>
      <c r="I5404" s="332" t="s">
        <v>1050</v>
      </c>
      <c r="J5404" s="333">
        <v>1</v>
      </c>
      <c r="K5404" s="334">
        <v>23.3</v>
      </c>
      <c r="L5404" s="334">
        <v>23.3</v>
      </c>
      <c r="M5404" s="346"/>
    </row>
    <row r="5405" spans="2:13" ht="25.5" outlineLevel="1" x14ac:dyDescent="0.2">
      <c r="B5405" s="345"/>
      <c r="C5405" s="490" t="s">
        <v>1903</v>
      </c>
      <c r="D5405" s="467" t="s">
        <v>2787</v>
      </c>
      <c r="E5405" s="442" t="s">
        <v>14</v>
      </c>
      <c r="F5405" s="442" t="s">
        <v>2788</v>
      </c>
      <c r="G5405" s="468" t="s">
        <v>1916</v>
      </c>
      <c r="H5405" s="468"/>
      <c r="I5405" s="335" t="s">
        <v>1050</v>
      </c>
      <c r="J5405" s="336">
        <v>1</v>
      </c>
      <c r="K5405" s="337">
        <v>0.06</v>
      </c>
      <c r="L5405" s="337">
        <v>0.06</v>
      </c>
      <c r="M5405" s="346"/>
    </row>
    <row r="5406" spans="2:13" outlineLevel="1" x14ac:dyDescent="0.2">
      <c r="B5406" s="345"/>
      <c r="C5406" s="493" t="s">
        <v>1991</v>
      </c>
      <c r="D5406" s="472" t="s">
        <v>2610</v>
      </c>
      <c r="E5406" s="444" t="s">
        <v>14</v>
      </c>
      <c r="F5406" s="444" t="s">
        <v>1213</v>
      </c>
      <c r="G5406" s="473" t="s">
        <v>2596</v>
      </c>
      <c r="H5406" s="473"/>
      <c r="I5406" s="339" t="s">
        <v>1050</v>
      </c>
      <c r="J5406" s="340">
        <v>1</v>
      </c>
      <c r="K5406" s="341">
        <v>3.29</v>
      </c>
      <c r="L5406" s="341">
        <v>3.29</v>
      </c>
      <c r="M5406" s="346"/>
    </row>
    <row r="5407" spans="2:13" ht="25.5" outlineLevel="1" x14ac:dyDescent="0.2">
      <c r="B5407" s="345"/>
      <c r="C5407" s="493" t="s">
        <v>1991</v>
      </c>
      <c r="D5407" s="472" t="s">
        <v>2623</v>
      </c>
      <c r="E5407" s="444" t="s">
        <v>14</v>
      </c>
      <c r="F5407" s="444" t="s">
        <v>1330</v>
      </c>
      <c r="G5407" s="473" t="s">
        <v>1994</v>
      </c>
      <c r="H5407" s="473"/>
      <c r="I5407" s="339" t="s">
        <v>1050</v>
      </c>
      <c r="J5407" s="340">
        <v>1</v>
      </c>
      <c r="K5407" s="341">
        <v>0.82</v>
      </c>
      <c r="L5407" s="341">
        <v>0.82</v>
      </c>
      <c r="M5407" s="346"/>
    </row>
    <row r="5408" spans="2:13" ht="25.5" outlineLevel="1" x14ac:dyDescent="0.2">
      <c r="B5408" s="345"/>
      <c r="C5408" s="493" t="s">
        <v>1991</v>
      </c>
      <c r="D5408" s="472" t="s">
        <v>1755</v>
      </c>
      <c r="E5408" s="444" t="s">
        <v>14</v>
      </c>
      <c r="F5408" s="444" t="s">
        <v>1756</v>
      </c>
      <c r="G5408" s="473" t="s">
        <v>1994</v>
      </c>
      <c r="H5408" s="473"/>
      <c r="I5408" s="339" t="s">
        <v>1050</v>
      </c>
      <c r="J5408" s="340">
        <v>1</v>
      </c>
      <c r="K5408" s="341">
        <v>0.01</v>
      </c>
      <c r="L5408" s="341">
        <v>0.01</v>
      </c>
      <c r="M5408" s="346"/>
    </row>
    <row r="5409" spans="2:13" outlineLevel="1" x14ac:dyDescent="0.2">
      <c r="B5409" s="345"/>
      <c r="C5409" s="493" t="s">
        <v>1991</v>
      </c>
      <c r="D5409" s="472" t="s">
        <v>2595</v>
      </c>
      <c r="E5409" s="444" t="s">
        <v>14</v>
      </c>
      <c r="F5409" s="444" t="s">
        <v>1237</v>
      </c>
      <c r="G5409" s="473" t="s">
        <v>2596</v>
      </c>
      <c r="H5409" s="473"/>
      <c r="I5409" s="339" t="s">
        <v>1050</v>
      </c>
      <c r="J5409" s="340">
        <v>1</v>
      </c>
      <c r="K5409" s="341">
        <v>1.05</v>
      </c>
      <c r="L5409" s="341">
        <v>1.05</v>
      </c>
      <c r="M5409" s="346"/>
    </row>
    <row r="5410" spans="2:13" outlineLevel="1" x14ac:dyDescent="0.2">
      <c r="B5410" s="345"/>
      <c r="C5410" s="493" t="s">
        <v>1991</v>
      </c>
      <c r="D5410" s="472" t="s">
        <v>1603</v>
      </c>
      <c r="E5410" s="444" t="s">
        <v>14</v>
      </c>
      <c r="F5410" s="444" t="s">
        <v>1604</v>
      </c>
      <c r="G5410" s="473" t="s">
        <v>2019</v>
      </c>
      <c r="H5410" s="473"/>
      <c r="I5410" s="339" t="s">
        <v>1050</v>
      </c>
      <c r="J5410" s="340">
        <v>1</v>
      </c>
      <c r="K5410" s="341">
        <v>16.510000000000002</v>
      </c>
      <c r="L5410" s="341">
        <v>16.510000000000002</v>
      </c>
      <c r="M5410" s="346"/>
    </row>
    <row r="5411" spans="2:13" outlineLevel="1" x14ac:dyDescent="0.2">
      <c r="B5411" s="345"/>
      <c r="C5411" s="493" t="s">
        <v>1991</v>
      </c>
      <c r="D5411" s="472" t="s">
        <v>2597</v>
      </c>
      <c r="E5411" s="444" t="s">
        <v>14</v>
      </c>
      <c r="F5411" s="444" t="s">
        <v>1373</v>
      </c>
      <c r="G5411" s="473" t="s">
        <v>2010</v>
      </c>
      <c r="H5411" s="473"/>
      <c r="I5411" s="339" t="s">
        <v>1050</v>
      </c>
      <c r="J5411" s="340">
        <v>1</v>
      </c>
      <c r="K5411" s="341">
        <v>0.06</v>
      </c>
      <c r="L5411" s="341">
        <v>0.06</v>
      </c>
      <c r="M5411" s="346"/>
    </row>
    <row r="5412" spans="2:13" outlineLevel="1" x14ac:dyDescent="0.2">
      <c r="B5412" s="345"/>
      <c r="C5412" s="493" t="s">
        <v>1991</v>
      </c>
      <c r="D5412" s="472" t="s">
        <v>2614</v>
      </c>
      <c r="E5412" s="444" t="s">
        <v>14</v>
      </c>
      <c r="F5412" s="444" t="s">
        <v>1227</v>
      </c>
      <c r="G5412" s="473" t="s">
        <v>2271</v>
      </c>
      <c r="H5412" s="473"/>
      <c r="I5412" s="339" t="s">
        <v>1050</v>
      </c>
      <c r="J5412" s="340">
        <v>1</v>
      </c>
      <c r="K5412" s="341">
        <v>1.5</v>
      </c>
      <c r="L5412" s="341">
        <v>1.5</v>
      </c>
      <c r="M5412" s="346"/>
    </row>
    <row r="5413" spans="2:13" outlineLevel="1" x14ac:dyDescent="0.2">
      <c r="B5413" s="345"/>
      <c r="C5413" s="491"/>
      <c r="D5413" s="469"/>
      <c r="E5413" s="469"/>
      <c r="F5413" s="469"/>
      <c r="G5413" s="469" t="s">
        <v>1917</v>
      </c>
      <c r="H5413" s="470">
        <v>7.8852194000000004</v>
      </c>
      <c r="I5413" s="469" t="s">
        <v>1918</v>
      </c>
      <c r="J5413" s="470">
        <v>8.68</v>
      </c>
      <c r="K5413" s="469" t="s">
        <v>1919</v>
      </c>
      <c r="L5413" s="470">
        <v>16.57</v>
      </c>
      <c r="M5413" s="346"/>
    </row>
    <row r="5414" spans="2:13" ht="13.5" outlineLevel="1" thickBot="1" x14ac:dyDescent="0.25">
      <c r="B5414" s="345"/>
      <c r="C5414" s="491"/>
      <c r="D5414" s="469"/>
      <c r="E5414" s="469"/>
      <c r="F5414" s="469"/>
      <c r="G5414" s="469" t="s">
        <v>1920</v>
      </c>
      <c r="H5414" s="470">
        <v>5.17</v>
      </c>
      <c r="I5414" s="469"/>
      <c r="J5414" s="471" t="s">
        <v>1921</v>
      </c>
      <c r="K5414" s="471"/>
      <c r="L5414" s="470">
        <v>28.47</v>
      </c>
      <c r="M5414" s="346"/>
    </row>
    <row r="5415" spans="2:13" ht="13.5" outlineLevel="1" thickTop="1" x14ac:dyDescent="0.2">
      <c r="B5415" s="345"/>
      <c r="C5415" s="492"/>
      <c r="D5415" s="338"/>
      <c r="E5415" s="338"/>
      <c r="F5415" s="338"/>
      <c r="G5415" s="338"/>
      <c r="H5415" s="338"/>
      <c r="I5415" s="338"/>
      <c r="J5415" s="338"/>
      <c r="K5415" s="338"/>
      <c r="L5415" s="338"/>
      <c r="M5415" s="346"/>
    </row>
    <row r="5416" spans="2:13" ht="15" outlineLevel="1" x14ac:dyDescent="0.2">
      <c r="B5416" s="345"/>
      <c r="C5416" s="488"/>
      <c r="D5416" s="462" t="s">
        <v>1</v>
      </c>
      <c r="E5416" s="461" t="s">
        <v>2</v>
      </c>
      <c r="F5416" s="461" t="s">
        <v>3</v>
      </c>
      <c r="G5416" s="463" t="s">
        <v>1900</v>
      </c>
      <c r="H5416" s="463"/>
      <c r="I5416" s="464" t="s">
        <v>4</v>
      </c>
      <c r="J5416" s="462" t="s">
        <v>5</v>
      </c>
      <c r="K5416" s="462" t="s">
        <v>6</v>
      </c>
      <c r="L5416" s="462" t="s">
        <v>7</v>
      </c>
      <c r="M5416" s="346"/>
    </row>
    <row r="5417" spans="2:13" ht="25.5" outlineLevel="1" x14ac:dyDescent="0.2">
      <c r="B5417" s="345"/>
      <c r="C5417" s="489" t="s">
        <v>1901</v>
      </c>
      <c r="D5417" s="465" t="s">
        <v>1914</v>
      </c>
      <c r="E5417" s="443" t="s">
        <v>14</v>
      </c>
      <c r="F5417" s="443" t="s">
        <v>1915</v>
      </c>
      <c r="G5417" s="466" t="s">
        <v>1916</v>
      </c>
      <c r="H5417" s="466"/>
      <c r="I5417" s="332" t="s">
        <v>1050</v>
      </c>
      <c r="J5417" s="333">
        <v>1</v>
      </c>
      <c r="K5417" s="334">
        <v>22.16</v>
      </c>
      <c r="L5417" s="334">
        <v>22.16</v>
      </c>
      <c r="M5417" s="346"/>
    </row>
    <row r="5418" spans="2:13" ht="25.5" outlineLevel="1" x14ac:dyDescent="0.2">
      <c r="B5418" s="345"/>
      <c r="C5418" s="490" t="s">
        <v>1903</v>
      </c>
      <c r="D5418" s="467" t="s">
        <v>2789</v>
      </c>
      <c r="E5418" s="442" t="s">
        <v>14</v>
      </c>
      <c r="F5418" s="442" t="s">
        <v>2790</v>
      </c>
      <c r="G5418" s="468" t="s">
        <v>1916</v>
      </c>
      <c r="H5418" s="468"/>
      <c r="I5418" s="335" t="s">
        <v>1050</v>
      </c>
      <c r="J5418" s="336">
        <v>1</v>
      </c>
      <c r="K5418" s="337">
        <v>0.2</v>
      </c>
      <c r="L5418" s="337">
        <v>0.2</v>
      </c>
      <c r="M5418" s="346"/>
    </row>
    <row r="5419" spans="2:13" outlineLevel="1" x14ac:dyDescent="0.2">
      <c r="B5419" s="345"/>
      <c r="C5419" s="493" t="s">
        <v>1991</v>
      </c>
      <c r="D5419" s="472" t="s">
        <v>2610</v>
      </c>
      <c r="E5419" s="444" t="s">
        <v>14</v>
      </c>
      <c r="F5419" s="444" t="s">
        <v>1213</v>
      </c>
      <c r="G5419" s="473" t="s">
        <v>2596</v>
      </c>
      <c r="H5419" s="473"/>
      <c r="I5419" s="339" t="s">
        <v>1050</v>
      </c>
      <c r="J5419" s="340">
        <v>1</v>
      </c>
      <c r="K5419" s="341">
        <v>3.29</v>
      </c>
      <c r="L5419" s="341">
        <v>3.29</v>
      </c>
      <c r="M5419" s="346"/>
    </row>
    <row r="5420" spans="2:13" ht="25.5" outlineLevel="1" x14ac:dyDescent="0.2">
      <c r="B5420" s="345"/>
      <c r="C5420" s="493" t="s">
        <v>1991</v>
      </c>
      <c r="D5420" s="472" t="s">
        <v>2623</v>
      </c>
      <c r="E5420" s="444" t="s">
        <v>14</v>
      </c>
      <c r="F5420" s="444" t="s">
        <v>1330</v>
      </c>
      <c r="G5420" s="473" t="s">
        <v>1994</v>
      </c>
      <c r="H5420" s="473"/>
      <c r="I5420" s="339" t="s">
        <v>1050</v>
      </c>
      <c r="J5420" s="340">
        <v>1</v>
      </c>
      <c r="K5420" s="341">
        <v>0.82</v>
      </c>
      <c r="L5420" s="341">
        <v>0.82</v>
      </c>
      <c r="M5420" s="346"/>
    </row>
    <row r="5421" spans="2:13" ht="25.5" outlineLevel="1" x14ac:dyDescent="0.2">
      <c r="B5421" s="345"/>
      <c r="C5421" s="493" t="s">
        <v>1991</v>
      </c>
      <c r="D5421" s="472" t="s">
        <v>1755</v>
      </c>
      <c r="E5421" s="444" t="s">
        <v>14</v>
      </c>
      <c r="F5421" s="444" t="s">
        <v>1756</v>
      </c>
      <c r="G5421" s="473" t="s">
        <v>1994</v>
      </c>
      <c r="H5421" s="473"/>
      <c r="I5421" s="339" t="s">
        <v>1050</v>
      </c>
      <c r="J5421" s="340">
        <v>1</v>
      </c>
      <c r="K5421" s="341">
        <v>0.01</v>
      </c>
      <c r="L5421" s="341">
        <v>0.01</v>
      </c>
      <c r="M5421" s="346"/>
    </row>
    <row r="5422" spans="2:13" outlineLevel="1" x14ac:dyDescent="0.2">
      <c r="B5422" s="345"/>
      <c r="C5422" s="493" t="s">
        <v>1991</v>
      </c>
      <c r="D5422" s="472" t="s">
        <v>2595</v>
      </c>
      <c r="E5422" s="444" t="s">
        <v>14</v>
      </c>
      <c r="F5422" s="444" t="s">
        <v>1237</v>
      </c>
      <c r="G5422" s="473" t="s">
        <v>2596</v>
      </c>
      <c r="H5422" s="473"/>
      <c r="I5422" s="339" t="s">
        <v>1050</v>
      </c>
      <c r="J5422" s="340">
        <v>1</v>
      </c>
      <c r="K5422" s="341">
        <v>1.05</v>
      </c>
      <c r="L5422" s="341">
        <v>1.05</v>
      </c>
      <c r="M5422" s="346"/>
    </row>
    <row r="5423" spans="2:13" outlineLevel="1" x14ac:dyDescent="0.2">
      <c r="B5423" s="345"/>
      <c r="C5423" s="493" t="s">
        <v>1991</v>
      </c>
      <c r="D5423" s="472" t="s">
        <v>2791</v>
      </c>
      <c r="E5423" s="444" t="s">
        <v>14</v>
      </c>
      <c r="F5423" s="444" t="s">
        <v>1497</v>
      </c>
      <c r="G5423" s="473" t="s">
        <v>2019</v>
      </c>
      <c r="H5423" s="473"/>
      <c r="I5423" s="339" t="s">
        <v>1050</v>
      </c>
      <c r="J5423" s="340">
        <v>1</v>
      </c>
      <c r="K5423" s="341">
        <v>15.23</v>
      </c>
      <c r="L5423" s="341">
        <v>15.23</v>
      </c>
      <c r="M5423" s="346"/>
    </row>
    <row r="5424" spans="2:13" outlineLevel="1" x14ac:dyDescent="0.2">
      <c r="B5424" s="345"/>
      <c r="C5424" s="493" t="s">
        <v>1991</v>
      </c>
      <c r="D5424" s="472" t="s">
        <v>2597</v>
      </c>
      <c r="E5424" s="444" t="s">
        <v>14</v>
      </c>
      <c r="F5424" s="444" t="s">
        <v>1373</v>
      </c>
      <c r="G5424" s="473" t="s">
        <v>2010</v>
      </c>
      <c r="H5424" s="473"/>
      <c r="I5424" s="339" t="s">
        <v>1050</v>
      </c>
      <c r="J5424" s="340">
        <v>1</v>
      </c>
      <c r="K5424" s="341">
        <v>0.06</v>
      </c>
      <c r="L5424" s="341">
        <v>0.06</v>
      </c>
      <c r="M5424" s="346"/>
    </row>
    <row r="5425" spans="2:13" outlineLevel="1" x14ac:dyDescent="0.2">
      <c r="B5425" s="345"/>
      <c r="C5425" s="493" t="s">
        <v>1991</v>
      </c>
      <c r="D5425" s="472" t="s">
        <v>2614</v>
      </c>
      <c r="E5425" s="444" t="s">
        <v>14</v>
      </c>
      <c r="F5425" s="444" t="s">
        <v>1227</v>
      </c>
      <c r="G5425" s="473" t="s">
        <v>2271</v>
      </c>
      <c r="H5425" s="473"/>
      <c r="I5425" s="339" t="s">
        <v>1050</v>
      </c>
      <c r="J5425" s="340">
        <v>1</v>
      </c>
      <c r="K5425" s="341">
        <v>1.5</v>
      </c>
      <c r="L5425" s="341">
        <v>1.5</v>
      </c>
      <c r="M5425" s="346"/>
    </row>
    <row r="5426" spans="2:13" outlineLevel="1" x14ac:dyDescent="0.2">
      <c r="B5426" s="345"/>
      <c r="C5426" s="491"/>
      <c r="D5426" s="469"/>
      <c r="E5426" s="469"/>
      <c r="F5426" s="469"/>
      <c r="G5426" s="469" t="s">
        <v>1917</v>
      </c>
      <c r="H5426" s="470">
        <v>7.3427239000000002</v>
      </c>
      <c r="I5426" s="469" t="s">
        <v>1918</v>
      </c>
      <c r="J5426" s="470">
        <v>8.09</v>
      </c>
      <c r="K5426" s="469" t="s">
        <v>1919</v>
      </c>
      <c r="L5426" s="470">
        <v>15.43</v>
      </c>
      <c r="M5426" s="346"/>
    </row>
    <row r="5427" spans="2:13" ht="13.5" outlineLevel="1" thickBot="1" x14ac:dyDescent="0.25">
      <c r="B5427" s="345"/>
      <c r="C5427" s="491"/>
      <c r="D5427" s="469"/>
      <c r="E5427" s="469"/>
      <c r="F5427" s="469"/>
      <c r="G5427" s="469" t="s">
        <v>1920</v>
      </c>
      <c r="H5427" s="470">
        <v>4.92</v>
      </c>
      <c r="I5427" s="469"/>
      <c r="J5427" s="471" t="s">
        <v>1921</v>
      </c>
      <c r="K5427" s="471"/>
      <c r="L5427" s="470">
        <v>27.08</v>
      </c>
      <c r="M5427" s="346"/>
    </row>
    <row r="5428" spans="2:13" ht="13.5" outlineLevel="1" thickTop="1" x14ac:dyDescent="0.2">
      <c r="B5428" s="345"/>
      <c r="C5428" s="492"/>
      <c r="D5428" s="338"/>
      <c r="E5428" s="338"/>
      <c r="F5428" s="338"/>
      <c r="G5428" s="338"/>
      <c r="H5428" s="338"/>
      <c r="I5428" s="338"/>
      <c r="J5428" s="338"/>
      <c r="K5428" s="338"/>
      <c r="L5428" s="338"/>
      <c r="M5428" s="346"/>
    </row>
    <row r="5429" spans="2:13" ht="15" outlineLevel="1" x14ac:dyDescent="0.2">
      <c r="B5429" s="345"/>
      <c r="C5429" s="488"/>
      <c r="D5429" s="462" t="s">
        <v>1</v>
      </c>
      <c r="E5429" s="461" t="s">
        <v>2</v>
      </c>
      <c r="F5429" s="461" t="s">
        <v>3</v>
      </c>
      <c r="G5429" s="463" t="s">
        <v>1900</v>
      </c>
      <c r="H5429" s="463"/>
      <c r="I5429" s="464" t="s">
        <v>4</v>
      </c>
      <c r="J5429" s="462" t="s">
        <v>5</v>
      </c>
      <c r="K5429" s="462" t="s">
        <v>6</v>
      </c>
      <c r="L5429" s="462" t="s">
        <v>7</v>
      </c>
      <c r="M5429" s="346"/>
    </row>
    <row r="5430" spans="2:13" ht="51" outlineLevel="1" x14ac:dyDescent="0.2">
      <c r="B5430" s="345"/>
      <c r="C5430" s="489" t="s">
        <v>1901</v>
      </c>
      <c r="D5430" s="465" t="s">
        <v>2914</v>
      </c>
      <c r="E5430" s="443" t="s">
        <v>14</v>
      </c>
      <c r="F5430" s="443" t="s">
        <v>2915</v>
      </c>
      <c r="G5430" s="466" t="s">
        <v>1902</v>
      </c>
      <c r="H5430" s="466"/>
      <c r="I5430" s="332" t="s">
        <v>2026</v>
      </c>
      <c r="J5430" s="333">
        <v>1</v>
      </c>
      <c r="K5430" s="334">
        <v>32.64</v>
      </c>
      <c r="L5430" s="334">
        <v>32.64</v>
      </c>
      <c r="M5430" s="346"/>
    </row>
    <row r="5431" spans="2:13" ht="51" outlineLevel="1" x14ac:dyDescent="0.2">
      <c r="B5431" s="345"/>
      <c r="C5431" s="490" t="s">
        <v>1903</v>
      </c>
      <c r="D5431" s="467" t="s">
        <v>2958</v>
      </c>
      <c r="E5431" s="442" t="s">
        <v>14</v>
      </c>
      <c r="F5431" s="442" t="s">
        <v>2959</v>
      </c>
      <c r="G5431" s="468" t="s">
        <v>1902</v>
      </c>
      <c r="H5431" s="468"/>
      <c r="I5431" s="335" t="s">
        <v>1050</v>
      </c>
      <c r="J5431" s="336">
        <v>1</v>
      </c>
      <c r="K5431" s="337">
        <v>0.94</v>
      </c>
      <c r="L5431" s="337">
        <v>0.94</v>
      </c>
      <c r="M5431" s="346"/>
    </row>
    <row r="5432" spans="2:13" ht="51" outlineLevel="1" x14ac:dyDescent="0.2">
      <c r="B5432" s="345"/>
      <c r="C5432" s="490" t="s">
        <v>1903</v>
      </c>
      <c r="D5432" s="467" t="s">
        <v>2960</v>
      </c>
      <c r="E5432" s="442" t="s">
        <v>14</v>
      </c>
      <c r="F5432" s="442" t="s">
        <v>2961</v>
      </c>
      <c r="G5432" s="468" t="s">
        <v>1902</v>
      </c>
      <c r="H5432" s="468"/>
      <c r="I5432" s="335" t="s">
        <v>1050</v>
      </c>
      <c r="J5432" s="336">
        <v>1</v>
      </c>
      <c r="K5432" s="337">
        <v>6.85</v>
      </c>
      <c r="L5432" s="337">
        <v>6.85</v>
      </c>
      <c r="M5432" s="346"/>
    </row>
    <row r="5433" spans="2:13" ht="25.5" outlineLevel="1" x14ac:dyDescent="0.2">
      <c r="B5433" s="345"/>
      <c r="C5433" s="490" t="s">
        <v>1903</v>
      </c>
      <c r="D5433" s="467" t="s">
        <v>2918</v>
      </c>
      <c r="E5433" s="442" t="s">
        <v>14</v>
      </c>
      <c r="F5433" s="442" t="s">
        <v>2919</v>
      </c>
      <c r="G5433" s="468" t="s">
        <v>1916</v>
      </c>
      <c r="H5433" s="468"/>
      <c r="I5433" s="335" t="s">
        <v>1050</v>
      </c>
      <c r="J5433" s="336">
        <v>1</v>
      </c>
      <c r="K5433" s="337">
        <v>24.85</v>
      </c>
      <c r="L5433" s="337">
        <v>24.85</v>
      </c>
      <c r="M5433" s="346"/>
    </row>
    <row r="5434" spans="2:13" outlineLevel="1" x14ac:dyDescent="0.2">
      <c r="B5434" s="345"/>
      <c r="C5434" s="491"/>
      <c r="D5434" s="469"/>
      <c r="E5434" s="469"/>
      <c r="F5434" s="469"/>
      <c r="G5434" s="469" t="s">
        <v>1917</v>
      </c>
      <c r="H5434" s="470">
        <v>8.6228228999999992</v>
      </c>
      <c r="I5434" s="469" t="s">
        <v>1918</v>
      </c>
      <c r="J5434" s="470">
        <v>9.5</v>
      </c>
      <c r="K5434" s="469" t="s">
        <v>1919</v>
      </c>
      <c r="L5434" s="470">
        <v>18.12</v>
      </c>
      <c r="M5434" s="346"/>
    </row>
    <row r="5435" spans="2:13" ht="13.5" outlineLevel="1" thickBot="1" x14ac:dyDescent="0.25">
      <c r="B5435" s="345"/>
      <c r="C5435" s="491"/>
      <c r="D5435" s="469"/>
      <c r="E5435" s="469"/>
      <c r="F5435" s="469"/>
      <c r="G5435" s="469" t="s">
        <v>1920</v>
      </c>
      <c r="H5435" s="470">
        <v>7.25</v>
      </c>
      <c r="I5435" s="469"/>
      <c r="J5435" s="471" t="s">
        <v>1921</v>
      </c>
      <c r="K5435" s="471"/>
      <c r="L5435" s="470">
        <v>39.89</v>
      </c>
      <c r="M5435" s="346"/>
    </row>
    <row r="5436" spans="2:13" ht="13.5" outlineLevel="1" thickTop="1" x14ac:dyDescent="0.2">
      <c r="B5436" s="345"/>
      <c r="C5436" s="492"/>
      <c r="D5436" s="338"/>
      <c r="E5436" s="338"/>
      <c r="F5436" s="338"/>
      <c r="G5436" s="338"/>
      <c r="H5436" s="338"/>
      <c r="I5436" s="338"/>
      <c r="J5436" s="338"/>
      <c r="K5436" s="338"/>
      <c r="L5436" s="338"/>
      <c r="M5436" s="346"/>
    </row>
    <row r="5437" spans="2:13" ht="15" outlineLevel="1" x14ac:dyDescent="0.2">
      <c r="B5437" s="345"/>
      <c r="C5437" s="488"/>
      <c r="D5437" s="462" t="s">
        <v>1</v>
      </c>
      <c r="E5437" s="461" t="s">
        <v>2</v>
      </c>
      <c r="F5437" s="461" t="s">
        <v>3</v>
      </c>
      <c r="G5437" s="463" t="s">
        <v>1900</v>
      </c>
      <c r="H5437" s="463"/>
      <c r="I5437" s="464" t="s">
        <v>4</v>
      </c>
      <c r="J5437" s="462" t="s">
        <v>5</v>
      </c>
      <c r="K5437" s="462" t="s">
        <v>6</v>
      </c>
      <c r="L5437" s="462" t="s">
        <v>7</v>
      </c>
      <c r="M5437" s="346"/>
    </row>
    <row r="5438" spans="2:13" ht="51" outlineLevel="1" x14ac:dyDescent="0.2">
      <c r="B5438" s="345"/>
      <c r="C5438" s="489" t="s">
        <v>1901</v>
      </c>
      <c r="D5438" s="465" t="s">
        <v>2916</v>
      </c>
      <c r="E5438" s="443" t="s">
        <v>14</v>
      </c>
      <c r="F5438" s="443" t="s">
        <v>2917</v>
      </c>
      <c r="G5438" s="466" t="s">
        <v>1902</v>
      </c>
      <c r="H5438" s="466"/>
      <c r="I5438" s="332" t="s">
        <v>16</v>
      </c>
      <c r="J5438" s="333">
        <v>1</v>
      </c>
      <c r="K5438" s="334">
        <v>93.44</v>
      </c>
      <c r="L5438" s="334">
        <v>93.44</v>
      </c>
      <c r="M5438" s="346"/>
    </row>
    <row r="5439" spans="2:13" ht="51" outlineLevel="1" x14ac:dyDescent="0.2">
      <c r="B5439" s="345"/>
      <c r="C5439" s="490" t="s">
        <v>1903</v>
      </c>
      <c r="D5439" s="467" t="s">
        <v>2958</v>
      </c>
      <c r="E5439" s="442" t="s">
        <v>14</v>
      </c>
      <c r="F5439" s="442" t="s">
        <v>2959</v>
      </c>
      <c r="G5439" s="468" t="s">
        <v>1902</v>
      </c>
      <c r="H5439" s="468"/>
      <c r="I5439" s="335" t="s">
        <v>1050</v>
      </c>
      <c r="J5439" s="336">
        <v>1</v>
      </c>
      <c r="K5439" s="337">
        <v>0.94</v>
      </c>
      <c r="L5439" s="337">
        <v>0.94</v>
      </c>
      <c r="M5439" s="346"/>
    </row>
    <row r="5440" spans="2:13" ht="51" outlineLevel="1" x14ac:dyDescent="0.2">
      <c r="B5440" s="345"/>
      <c r="C5440" s="490" t="s">
        <v>1903</v>
      </c>
      <c r="D5440" s="467" t="s">
        <v>2960</v>
      </c>
      <c r="E5440" s="442" t="s">
        <v>14</v>
      </c>
      <c r="F5440" s="442" t="s">
        <v>2961</v>
      </c>
      <c r="G5440" s="468" t="s">
        <v>1902</v>
      </c>
      <c r="H5440" s="468"/>
      <c r="I5440" s="335" t="s">
        <v>1050</v>
      </c>
      <c r="J5440" s="336">
        <v>1</v>
      </c>
      <c r="K5440" s="337">
        <v>6.85</v>
      </c>
      <c r="L5440" s="337">
        <v>6.85</v>
      </c>
      <c r="M5440" s="346"/>
    </row>
    <row r="5441" spans="2:13" ht="51" outlineLevel="1" x14ac:dyDescent="0.2">
      <c r="B5441" s="345"/>
      <c r="C5441" s="490" t="s">
        <v>1903</v>
      </c>
      <c r="D5441" s="467" t="s">
        <v>2962</v>
      </c>
      <c r="E5441" s="442" t="s">
        <v>14</v>
      </c>
      <c r="F5441" s="442" t="s">
        <v>2963</v>
      </c>
      <c r="G5441" s="468" t="s">
        <v>1902</v>
      </c>
      <c r="H5441" s="468"/>
      <c r="I5441" s="335" t="s">
        <v>1050</v>
      </c>
      <c r="J5441" s="336">
        <v>1</v>
      </c>
      <c r="K5441" s="337">
        <v>52.24</v>
      </c>
      <c r="L5441" s="337">
        <v>52.24</v>
      </c>
      <c r="M5441" s="346"/>
    </row>
    <row r="5442" spans="2:13" ht="51" outlineLevel="1" x14ac:dyDescent="0.2">
      <c r="B5442" s="345"/>
      <c r="C5442" s="490" t="s">
        <v>1903</v>
      </c>
      <c r="D5442" s="467" t="s">
        <v>2964</v>
      </c>
      <c r="E5442" s="442" t="s">
        <v>14</v>
      </c>
      <c r="F5442" s="442" t="s">
        <v>2965</v>
      </c>
      <c r="G5442" s="468" t="s">
        <v>1902</v>
      </c>
      <c r="H5442" s="468"/>
      <c r="I5442" s="335" t="s">
        <v>1050</v>
      </c>
      <c r="J5442" s="336">
        <v>1</v>
      </c>
      <c r="K5442" s="337">
        <v>8.56</v>
      </c>
      <c r="L5442" s="337">
        <v>8.56</v>
      </c>
      <c r="M5442" s="346"/>
    </row>
    <row r="5443" spans="2:13" ht="25.5" outlineLevel="1" x14ac:dyDescent="0.2">
      <c r="B5443" s="345"/>
      <c r="C5443" s="490" t="s">
        <v>1903</v>
      </c>
      <c r="D5443" s="467" t="s">
        <v>2918</v>
      </c>
      <c r="E5443" s="442" t="s">
        <v>14</v>
      </c>
      <c r="F5443" s="442" t="s">
        <v>2919</v>
      </c>
      <c r="G5443" s="468" t="s">
        <v>1916</v>
      </c>
      <c r="H5443" s="468"/>
      <c r="I5443" s="335" t="s">
        <v>1050</v>
      </c>
      <c r="J5443" s="336">
        <v>1</v>
      </c>
      <c r="K5443" s="337">
        <v>24.85</v>
      </c>
      <c r="L5443" s="337">
        <v>24.85</v>
      </c>
      <c r="M5443" s="346"/>
    </row>
    <row r="5444" spans="2:13" outlineLevel="1" x14ac:dyDescent="0.2">
      <c r="B5444" s="345"/>
      <c r="C5444" s="491"/>
      <c r="D5444" s="469"/>
      <c r="E5444" s="469"/>
      <c r="F5444" s="469"/>
      <c r="G5444" s="469" t="s">
        <v>1917</v>
      </c>
      <c r="H5444" s="470">
        <v>8.6228228999999992</v>
      </c>
      <c r="I5444" s="469" t="s">
        <v>1918</v>
      </c>
      <c r="J5444" s="470">
        <v>9.5</v>
      </c>
      <c r="K5444" s="469" t="s">
        <v>1919</v>
      </c>
      <c r="L5444" s="470">
        <v>18.12</v>
      </c>
      <c r="M5444" s="346"/>
    </row>
    <row r="5445" spans="2:13" ht="13.5" outlineLevel="1" thickBot="1" x14ac:dyDescent="0.25">
      <c r="B5445" s="345"/>
      <c r="C5445" s="491"/>
      <c r="D5445" s="469"/>
      <c r="E5445" s="469"/>
      <c r="F5445" s="469"/>
      <c r="G5445" s="469" t="s">
        <v>1920</v>
      </c>
      <c r="H5445" s="470">
        <v>20.77</v>
      </c>
      <c r="I5445" s="469"/>
      <c r="J5445" s="471" t="s">
        <v>1921</v>
      </c>
      <c r="K5445" s="471"/>
      <c r="L5445" s="470">
        <v>114.21</v>
      </c>
      <c r="M5445" s="346"/>
    </row>
    <row r="5446" spans="2:13" ht="13.5" outlineLevel="1" thickTop="1" x14ac:dyDescent="0.2">
      <c r="B5446" s="345"/>
      <c r="C5446" s="492"/>
      <c r="D5446" s="338"/>
      <c r="E5446" s="338"/>
      <c r="F5446" s="338"/>
      <c r="G5446" s="338"/>
      <c r="H5446" s="338"/>
      <c r="I5446" s="338"/>
      <c r="J5446" s="338"/>
      <c r="K5446" s="338"/>
      <c r="L5446" s="338"/>
      <c r="M5446" s="346"/>
    </row>
    <row r="5447" spans="2:13" ht="15" outlineLevel="1" x14ac:dyDescent="0.2">
      <c r="B5447" s="345"/>
      <c r="C5447" s="488"/>
      <c r="D5447" s="462" t="s">
        <v>1</v>
      </c>
      <c r="E5447" s="461" t="s">
        <v>2</v>
      </c>
      <c r="F5447" s="461" t="s">
        <v>3</v>
      </c>
      <c r="G5447" s="463" t="s">
        <v>1900</v>
      </c>
      <c r="H5447" s="463"/>
      <c r="I5447" s="464" t="s">
        <v>4</v>
      </c>
      <c r="J5447" s="462" t="s">
        <v>5</v>
      </c>
      <c r="K5447" s="462" t="s">
        <v>6</v>
      </c>
      <c r="L5447" s="462" t="s">
        <v>7</v>
      </c>
      <c r="M5447" s="346"/>
    </row>
    <row r="5448" spans="2:13" ht="51" outlineLevel="1" x14ac:dyDescent="0.2">
      <c r="B5448" s="345"/>
      <c r="C5448" s="489" t="s">
        <v>1901</v>
      </c>
      <c r="D5448" s="465" t="s">
        <v>2960</v>
      </c>
      <c r="E5448" s="443" t="s">
        <v>14</v>
      </c>
      <c r="F5448" s="443" t="s">
        <v>2961</v>
      </c>
      <c r="G5448" s="466" t="s">
        <v>1902</v>
      </c>
      <c r="H5448" s="466"/>
      <c r="I5448" s="332" t="s">
        <v>1050</v>
      </c>
      <c r="J5448" s="333">
        <v>1</v>
      </c>
      <c r="K5448" s="334">
        <v>6.85</v>
      </c>
      <c r="L5448" s="334">
        <v>6.85</v>
      </c>
      <c r="M5448" s="346"/>
    </row>
    <row r="5449" spans="2:13" ht="25.5" outlineLevel="1" x14ac:dyDescent="0.2">
      <c r="B5449" s="345"/>
      <c r="C5449" s="493" t="s">
        <v>1991</v>
      </c>
      <c r="D5449" s="472" t="s">
        <v>1709</v>
      </c>
      <c r="E5449" s="444" t="s">
        <v>14</v>
      </c>
      <c r="F5449" s="444" t="s">
        <v>1710</v>
      </c>
      <c r="G5449" s="473" t="s">
        <v>1993</v>
      </c>
      <c r="H5449" s="473"/>
      <c r="I5449" s="339" t="s">
        <v>29</v>
      </c>
      <c r="J5449" s="340">
        <v>5.3300000000000001E-5</v>
      </c>
      <c r="K5449" s="341">
        <v>92222.61</v>
      </c>
      <c r="L5449" s="341">
        <v>4.91</v>
      </c>
      <c r="M5449" s="346"/>
    </row>
    <row r="5450" spans="2:13" ht="51" outlineLevel="1" x14ac:dyDescent="0.2">
      <c r="B5450" s="345"/>
      <c r="C5450" s="493" t="s">
        <v>1991</v>
      </c>
      <c r="D5450" s="472" t="s">
        <v>1801</v>
      </c>
      <c r="E5450" s="444" t="s">
        <v>14</v>
      </c>
      <c r="F5450" s="444" t="s">
        <v>1802</v>
      </c>
      <c r="G5450" s="473" t="s">
        <v>1994</v>
      </c>
      <c r="H5450" s="473"/>
      <c r="I5450" s="339" t="s">
        <v>29</v>
      </c>
      <c r="J5450" s="340">
        <v>5.3300000000000001E-5</v>
      </c>
      <c r="K5450" s="341">
        <v>36425.879999999997</v>
      </c>
      <c r="L5450" s="341">
        <v>1.94</v>
      </c>
      <c r="M5450" s="346"/>
    </row>
    <row r="5451" spans="2:13" outlineLevel="1" x14ac:dyDescent="0.2">
      <c r="B5451" s="345"/>
      <c r="C5451" s="491"/>
      <c r="D5451" s="469"/>
      <c r="E5451" s="469"/>
      <c r="F5451" s="469"/>
      <c r="G5451" s="469" t="s">
        <v>1917</v>
      </c>
      <c r="H5451" s="470">
        <v>0</v>
      </c>
      <c r="I5451" s="469" t="s">
        <v>1918</v>
      </c>
      <c r="J5451" s="470">
        <v>0</v>
      </c>
      <c r="K5451" s="469" t="s">
        <v>1919</v>
      </c>
      <c r="L5451" s="470">
        <v>0</v>
      </c>
      <c r="M5451" s="346"/>
    </row>
    <row r="5452" spans="2:13" ht="13.5" outlineLevel="1" thickBot="1" x14ac:dyDescent="0.25">
      <c r="B5452" s="345"/>
      <c r="C5452" s="491"/>
      <c r="D5452" s="469"/>
      <c r="E5452" s="469"/>
      <c r="F5452" s="469"/>
      <c r="G5452" s="469" t="s">
        <v>1920</v>
      </c>
      <c r="H5452" s="470">
        <v>1.52</v>
      </c>
      <c r="I5452" s="469"/>
      <c r="J5452" s="471" t="s">
        <v>1921</v>
      </c>
      <c r="K5452" s="471"/>
      <c r="L5452" s="470">
        <v>8.3699999999999992</v>
      </c>
      <c r="M5452" s="346"/>
    </row>
    <row r="5453" spans="2:13" ht="13.5" outlineLevel="1" thickTop="1" x14ac:dyDescent="0.2">
      <c r="B5453" s="345"/>
      <c r="C5453" s="492"/>
      <c r="D5453" s="338"/>
      <c r="E5453" s="338"/>
      <c r="F5453" s="338"/>
      <c r="G5453" s="338"/>
      <c r="H5453" s="338"/>
      <c r="I5453" s="338"/>
      <c r="J5453" s="338"/>
      <c r="K5453" s="338"/>
      <c r="L5453" s="338"/>
      <c r="M5453" s="346"/>
    </row>
    <row r="5454" spans="2:13" ht="15" outlineLevel="1" x14ac:dyDescent="0.2">
      <c r="B5454" s="345"/>
      <c r="C5454" s="488"/>
      <c r="D5454" s="462" t="s">
        <v>1</v>
      </c>
      <c r="E5454" s="461" t="s">
        <v>2</v>
      </c>
      <c r="F5454" s="461" t="s">
        <v>3</v>
      </c>
      <c r="G5454" s="463" t="s">
        <v>1900</v>
      </c>
      <c r="H5454" s="463"/>
      <c r="I5454" s="464" t="s">
        <v>4</v>
      </c>
      <c r="J5454" s="462" t="s">
        <v>5</v>
      </c>
      <c r="K5454" s="462" t="s">
        <v>6</v>
      </c>
      <c r="L5454" s="462" t="s">
        <v>7</v>
      </c>
      <c r="M5454" s="346"/>
    </row>
    <row r="5455" spans="2:13" ht="51" outlineLevel="1" x14ac:dyDescent="0.2">
      <c r="B5455" s="345"/>
      <c r="C5455" s="489" t="s">
        <v>1901</v>
      </c>
      <c r="D5455" s="465" t="s">
        <v>2958</v>
      </c>
      <c r="E5455" s="443" t="s">
        <v>14</v>
      </c>
      <c r="F5455" s="443" t="s">
        <v>2959</v>
      </c>
      <c r="G5455" s="466" t="s">
        <v>1902</v>
      </c>
      <c r="H5455" s="466"/>
      <c r="I5455" s="332" t="s">
        <v>1050</v>
      </c>
      <c r="J5455" s="333">
        <v>1</v>
      </c>
      <c r="K5455" s="334">
        <v>0.94</v>
      </c>
      <c r="L5455" s="334">
        <v>0.94</v>
      </c>
      <c r="M5455" s="346"/>
    </row>
    <row r="5456" spans="2:13" ht="25.5" outlineLevel="1" x14ac:dyDescent="0.2">
      <c r="B5456" s="345"/>
      <c r="C5456" s="493" t="s">
        <v>1991</v>
      </c>
      <c r="D5456" s="472" t="s">
        <v>1709</v>
      </c>
      <c r="E5456" s="444" t="s">
        <v>14</v>
      </c>
      <c r="F5456" s="444" t="s">
        <v>1710</v>
      </c>
      <c r="G5456" s="473" t="s">
        <v>1993</v>
      </c>
      <c r="H5456" s="473"/>
      <c r="I5456" s="339" t="s">
        <v>29</v>
      </c>
      <c r="J5456" s="340">
        <v>7.4000000000000003E-6</v>
      </c>
      <c r="K5456" s="341">
        <v>92222.61</v>
      </c>
      <c r="L5456" s="341">
        <v>0.68</v>
      </c>
      <c r="M5456" s="346"/>
    </row>
    <row r="5457" spans="2:13" ht="51" outlineLevel="1" x14ac:dyDescent="0.2">
      <c r="B5457" s="345"/>
      <c r="C5457" s="493" t="s">
        <v>1991</v>
      </c>
      <c r="D5457" s="472" t="s">
        <v>1801</v>
      </c>
      <c r="E5457" s="444" t="s">
        <v>14</v>
      </c>
      <c r="F5457" s="444" t="s">
        <v>1802</v>
      </c>
      <c r="G5457" s="473" t="s">
        <v>1994</v>
      </c>
      <c r="H5457" s="473"/>
      <c r="I5457" s="339" t="s">
        <v>29</v>
      </c>
      <c r="J5457" s="340">
        <v>7.4000000000000003E-6</v>
      </c>
      <c r="K5457" s="341">
        <v>36425.879999999997</v>
      </c>
      <c r="L5457" s="341">
        <v>0.26</v>
      </c>
      <c r="M5457" s="346"/>
    </row>
    <row r="5458" spans="2:13" outlineLevel="1" x14ac:dyDescent="0.2">
      <c r="B5458" s="345"/>
      <c r="C5458" s="491"/>
      <c r="D5458" s="469"/>
      <c r="E5458" s="469"/>
      <c r="F5458" s="469"/>
      <c r="G5458" s="469" t="s">
        <v>1917</v>
      </c>
      <c r="H5458" s="470">
        <v>0</v>
      </c>
      <c r="I5458" s="469" t="s">
        <v>1918</v>
      </c>
      <c r="J5458" s="470">
        <v>0</v>
      </c>
      <c r="K5458" s="469" t="s">
        <v>1919</v>
      </c>
      <c r="L5458" s="470">
        <v>0</v>
      </c>
      <c r="M5458" s="346"/>
    </row>
    <row r="5459" spans="2:13" ht="13.5" outlineLevel="1" thickBot="1" x14ac:dyDescent="0.25">
      <c r="B5459" s="345"/>
      <c r="C5459" s="491"/>
      <c r="D5459" s="469"/>
      <c r="E5459" s="469"/>
      <c r="F5459" s="469"/>
      <c r="G5459" s="469" t="s">
        <v>1920</v>
      </c>
      <c r="H5459" s="470">
        <v>0.2</v>
      </c>
      <c r="I5459" s="469"/>
      <c r="J5459" s="471" t="s">
        <v>1921</v>
      </c>
      <c r="K5459" s="471"/>
      <c r="L5459" s="470">
        <v>1.1399999999999999</v>
      </c>
      <c r="M5459" s="346"/>
    </row>
    <row r="5460" spans="2:13" ht="13.5" outlineLevel="1" thickTop="1" x14ac:dyDescent="0.2">
      <c r="B5460" s="345"/>
      <c r="C5460" s="492"/>
      <c r="D5460" s="338"/>
      <c r="E5460" s="338"/>
      <c r="F5460" s="338"/>
      <c r="G5460" s="338"/>
      <c r="H5460" s="338"/>
      <c r="I5460" s="338"/>
      <c r="J5460" s="338"/>
      <c r="K5460" s="338"/>
      <c r="L5460" s="338"/>
      <c r="M5460" s="346"/>
    </row>
    <row r="5461" spans="2:13" ht="15" outlineLevel="1" x14ac:dyDescent="0.2">
      <c r="B5461" s="345"/>
      <c r="C5461" s="488"/>
      <c r="D5461" s="462" t="s">
        <v>1</v>
      </c>
      <c r="E5461" s="461" t="s">
        <v>2</v>
      </c>
      <c r="F5461" s="461" t="s">
        <v>3</v>
      </c>
      <c r="G5461" s="463" t="s">
        <v>1900</v>
      </c>
      <c r="H5461" s="463"/>
      <c r="I5461" s="464" t="s">
        <v>4</v>
      </c>
      <c r="J5461" s="462" t="s">
        <v>5</v>
      </c>
      <c r="K5461" s="462" t="s">
        <v>6</v>
      </c>
      <c r="L5461" s="462" t="s">
        <v>7</v>
      </c>
      <c r="M5461" s="346"/>
    </row>
    <row r="5462" spans="2:13" ht="51" outlineLevel="1" x14ac:dyDescent="0.2">
      <c r="B5462" s="345"/>
      <c r="C5462" s="489" t="s">
        <v>1901</v>
      </c>
      <c r="D5462" s="465" t="s">
        <v>2964</v>
      </c>
      <c r="E5462" s="443" t="s">
        <v>14</v>
      </c>
      <c r="F5462" s="443" t="s">
        <v>2965</v>
      </c>
      <c r="G5462" s="466" t="s">
        <v>1902</v>
      </c>
      <c r="H5462" s="466"/>
      <c r="I5462" s="332" t="s">
        <v>1050</v>
      </c>
      <c r="J5462" s="333">
        <v>1</v>
      </c>
      <c r="K5462" s="334">
        <v>8.56</v>
      </c>
      <c r="L5462" s="334">
        <v>8.56</v>
      </c>
      <c r="M5462" s="346"/>
    </row>
    <row r="5463" spans="2:13" ht="25.5" outlineLevel="1" x14ac:dyDescent="0.2">
      <c r="B5463" s="345"/>
      <c r="C5463" s="493" t="s">
        <v>1991</v>
      </c>
      <c r="D5463" s="472" t="s">
        <v>1709</v>
      </c>
      <c r="E5463" s="444" t="s">
        <v>14</v>
      </c>
      <c r="F5463" s="444" t="s">
        <v>1710</v>
      </c>
      <c r="G5463" s="473" t="s">
        <v>1993</v>
      </c>
      <c r="H5463" s="473"/>
      <c r="I5463" s="339" t="s">
        <v>29</v>
      </c>
      <c r="J5463" s="340">
        <v>6.6600000000000006E-5</v>
      </c>
      <c r="K5463" s="341">
        <v>92222.61</v>
      </c>
      <c r="L5463" s="341">
        <v>6.14</v>
      </c>
      <c r="M5463" s="346"/>
    </row>
    <row r="5464" spans="2:13" ht="51" outlineLevel="1" x14ac:dyDescent="0.2">
      <c r="B5464" s="345"/>
      <c r="C5464" s="493" t="s">
        <v>1991</v>
      </c>
      <c r="D5464" s="472" t="s">
        <v>1801</v>
      </c>
      <c r="E5464" s="444" t="s">
        <v>14</v>
      </c>
      <c r="F5464" s="444" t="s">
        <v>1802</v>
      </c>
      <c r="G5464" s="473" t="s">
        <v>1994</v>
      </c>
      <c r="H5464" s="473"/>
      <c r="I5464" s="339" t="s">
        <v>29</v>
      </c>
      <c r="J5464" s="340">
        <v>6.6600000000000006E-5</v>
      </c>
      <c r="K5464" s="341">
        <v>36425.879999999997</v>
      </c>
      <c r="L5464" s="341">
        <v>2.42</v>
      </c>
      <c r="M5464" s="346"/>
    </row>
    <row r="5465" spans="2:13" outlineLevel="1" x14ac:dyDescent="0.2">
      <c r="B5465" s="345"/>
      <c r="C5465" s="491"/>
      <c r="D5465" s="469"/>
      <c r="E5465" s="469"/>
      <c r="F5465" s="469"/>
      <c r="G5465" s="469" t="s">
        <v>1917</v>
      </c>
      <c r="H5465" s="470">
        <v>0</v>
      </c>
      <c r="I5465" s="469" t="s">
        <v>1918</v>
      </c>
      <c r="J5465" s="470">
        <v>0</v>
      </c>
      <c r="K5465" s="469" t="s">
        <v>1919</v>
      </c>
      <c r="L5465" s="470">
        <v>0</v>
      </c>
      <c r="M5465" s="346"/>
    </row>
    <row r="5466" spans="2:13" ht="13.5" outlineLevel="1" thickBot="1" x14ac:dyDescent="0.25">
      <c r="B5466" s="345"/>
      <c r="C5466" s="491"/>
      <c r="D5466" s="469"/>
      <c r="E5466" s="469"/>
      <c r="F5466" s="469"/>
      <c r="G5466" s="469" t="s">
        <v>1920</v>
      </c>
      <c r="H5466" s="470">
        <v>1.9</v>
      </c>
      <c r="I5466" s="469"/>
      <c r="J5466" s="471" t="s">
        <v>1921</v>
      </c>
      <c r="K5466" s="471"/>
      <c r="L5466" s="470">
        <v>10.46</v>
      </c>
      <c r="M5466" s="346"/>
    </row>
    <row r="5467" spans="2:13" ht="13.5" outlineLevel="1" thickTop="1" x14ac:dyDescent="0.2">
      <c r="B5467" s="345"/>
      <c r="C5467" s="492"/>
      <c r="D5467" s="338"/>
      <c r="E5467" s="338"/>
      <c r="F5467" s="338"/>
      <c r="G5467" s="338"/>
      <c r="H5467" s="338"/>
      <c r="I5467" s="338"/>
      <c r="J5467" s="338"/>
      <c r="K5467" s="338"/>
      <c r="L5467" s="338"/>
      <c r="M5467" s="346"/>
    </row>
    <row r="5468" spans="2:13" ht="15" outlineLevel="1" x14ac:dyDescent="0.2">
      <c r="B5468" s="345"/>
      <c r="C5468" s="488"/>
      <c r="D5468" s="462" t="s">
        <v>1</v>
      </c>
      <c r="E5468" s="461" t="s">
        <v>2</v>
      </c>
      <c r="F5468" s="461" t="s">
        <v>3</v>
      </c>
      <c r="G5468" s="463" t="s">
        <v>1900</v>
      </c>
      <c r="H5468" s="463"/>
      <c r="I5468" s="464" t="s">
        <v>4</v>
      </c>
      <c r="J5468" s="462" t="s">
        <v>5</v>
      </c>
      <c r="K5468" s="462" t="s">
        <v>6</v>
      </c>
      <c r="L5468" s="462" t="s">
        <v>7</v>
      </c>
      <c r="M5468" s="346"/>
    </row>
    <row r="5469" spans="2:13" ht="51" outlineLevel="1" x14ac:dyDescent="0.2">
      <c r="B5469" s="345"/>
      <c r="C5469" s="489" t="s">
        <v>1901</v>
      </c>
      <c r="D5469" s="465" t="s">
        <v>2962</v>
      </c>
      <c r="E5469" s="443" t="s">
        <v>14</v>
      </c>
      <c r="F5469" s="443" t="s">
        <v>2963</v>
      </c>
      <c r="G5469" s="466" t="s">
        <v>1902</v>
      </c>
      <c r="H5469" s="466"/>
      <c r="I5469" s="332" t="s">
        <v>1050</v>
      </c>
      <c r="J5469" s="333">
        <v>1</v>
      </c>
      <c r="K5469" s="334">
        <v>52.24</v>
      </c>
      <c r="L5469" s="334">
        <v>52.24</v>
      </c>
      <c r="M5469" s="346"/>
    </row>
    <row r="5470" spans="2:13" outlineLevel="1" x14ac:dyDescent="0.2">
      <c r="B5470" s="345"/>
      <c r="C5470" s="493" t="s">
        <v>1991</v>
      </c>
      <c r="D5470" s="472" t="s">
        <v>2716</v>
      </c>
      <c r="E5470" s="444" t="s">
        <v>14</v>
      </c>
      <c r="F5470" s="444" t="s">
        <v>1241</v>
      </c>
      <c r="G5470" s="473" t="s">
        <v>1993</v>
      </c>
      <c r="H5470" s="473"/>
      <c r="I5470" s="339" t="s">
        <v>1892</v>
      </c>
      <c r="J5470" s="340">
        <v>7.88</v>
      </c>
      <c r="K5470" s="341">
        <v>6.63</v>
      </c>
      <c r="L5470" s="341">
        <v>52.24</v>
      </c>
      <c r="M5470" s="346"/>
    </row>
    <row r="5471" spans="2:13" outlineLevel="1" x14ac:dyDescent="0.2">
      <c r="B5471" s="345"/>
      <c r="C5471" s="491"/>
      <c r="D5471" s="469"/>
      <c r="E5471" s="469"/>
      <c r="F5471" s="469"/>
      <c r="G5471" s="469" t="s">
        <v>1917</v>
      </c>
      <c r="H5471" s="470">
        <v>0</v>
      </c>
      <c r="I5471" s="469" t="s">
        <v>1918</v>
      </c>
      <c r="J5471" s="470">
        <v>0</v>
      </c>
      <c r="K5471" s="469" t="s">
        <v>1919</v>
      </c>
      <c r="L5471" s="470">
        <v>0</v>
      </c>
      <c r="M5471" s="346"/>
    </row>
    <row r="5472" spans="2:13" ht="13.5" outlineLevel="1" thickBot="1" x14ac:dyDescent="0.25">
      <c r="B5472" s="345"/>
      <c r="C5472" s="491"/>
      <c r="D5472" s="469"/>
      <c r="E5472" s="469"/>
      <c r="F5472" s="469"/>
      <c r="G5472" s="469" t="s">
        <v>1920</v>
      </c>
      <c r="H5472" s="470">
        <v>11.61</v>
      </c>
      <c r="I5472" s="469"/>
      <c r="J5472" s="471" t="s">
        <v>1921</v>
      </c>
      <c r="K5472" s="471"/>
      <c r="L5472" s="470">
        <v>63.85</v>
      </c>
      <c r="M5472" s="346"/>
    </row>
    <row r="5473" spans="2:13" ht="13.5" outlineLevel="1" thickTop="1" x14ac:dyDescent="0.2">
      <c r="B5473" s="345"/>
      <c r="C5473" s="492"/>
      <c r="D5473" s="338"/>
      <c r="E5473" s="338"/>
      <c r="F5473" s="338"/>
      <c r="G5473" s="338"/>
      <c r="H5473" s="338"/>
      <c r="I5473" s="338"/>
      <c r="J5473" s="338"/>
      <c r="K5473" s="338"/>
      <c r="L5473" s="338"/>
      <c r="M5473" s="346"/>
    </row>
    <row r="5474" spans="2:13" ht="15" outlineLevel="1" x14ac:dyDescent="0.2">
      <c r="B5474" s="345"/>
      <c r="C5474" s="488"/>
      <c r="D5474" s="462" t="s">
        <v>1</v>
      </c>
      <c r="E5474" s="461" t="s">
        <v>2</v>
      </c>
      <c r="F5474" s="461" t="s">
        <v>3</v>
      </c>
      <c r="G5474" s="463" t="s">
        <v>1900</v>
      </c>
      <c r="H5474" s="463"/>
      <c r="I5474" s="464" t="s">
        <v>4</v>
      </c>
      <c r="J5474" s="462" t="s">
        <v>5</v>
      </c>
      <c r="K5474" s="462" t="s">
        <v>6</v>
      </c>
      <c r="L5474" s="462" t="s">
        <v>7</v>
      </c>
      <c r="M5474" s="346"/>
    </row>
    <row r="5475" spans="2:13" ht="25.5" outlineLevel="1" x14ac:dyDescent="0.2">
      <c r="B5475" s="345"/>
      <c r="C5475" s="489" t="s">
        <v>1901</v>
      </c>
      <c r="D5475" s="465" t="s">
        <v>2181</v>
      </c>
      <c r="E5475" s="443" t="s">
        <v>14</v>
      </c>
      <c r="F5475" s="443" t="s">
        <v>2182</v>
      </c>
      <c r="G5475" s="466" t="s">
        <v>1916</v>
      </c>
      <c r="H5475" s="466"/>
      <c r="I5475" s="332" t="s">
        <v>1050</v>
      </c>
      <c r="J5475" s="333">
        <v>1</v>
      </c>
      <c r="K5475" s="334">
        <v>21.19</v>
      </c>
      <c r="L5475" s="334">
        <v>21.19</v>
      </c>
      <c r="M5475" s="346"/>
    </row>
    <row r="5476" spans="2:13" ht="25.5" outlineLevel="1" x14ac:dyDescent="0.2">
      <c r="B5476" s="345"/>
      <c r="C5476" s="490" t="s">
        <v>1903</v>
      </c>
      <c r="D5476" s="467" t="s">
        <v>2792</v>
      </c>
      <c r="E5476" s="442" t="s">
        <v>14</v>
      </c>
      <c r="F5476" s="442" t="s">
        <v>2793</v>
      </c>
      <c r="G5476" s="468" t="s">
        <v>1916</v>
      </c>
      <c r="H5476" s="468"/>
      <c r="I5476" s="335" t="s">
        <v>1050</v>
      </c>
      <c r="J5476" s="336">
        <v>1</v>
      </c>
      <c r="K5476" s="337">
        <v>0.09</v>
      </c>
      <c r="L5476" s="337">
        <v>0.09</v>
      </c>
      <c r="M5476" s="346"/>
    </row>
    <row r="5477" spans="2:13" outlineLevel="1" x14ac:dyDescent="0.2">
      <c r="B5477" s="345"/>
      <c r="C5477" s="493" t="s">
        <v>1991</v>
      </c>
      <c r="D5477" s="472" t="s">
        <v>2610</v>
      </c>
      <c r="E5477" s="444" t="s">
        <v>14</v>
      </c>
      <c r="F5477" s="444" t="s">
        <v>1213</v>
      </c>
      <c r="G5477" s="473" t="s">
        <v>2596</v>
      </c>
      <c r="H5477" s="473"/>
      <c r="I5477" s="339" t="s">
        <v>1050</v>
      </c>
      <c r="J5477" s="340">
        <v>1</v>
      </c>
      <c r="K5477" s="341">
        <v>3.29</v>
      </c>
      <c r="L5477" s="341">
        <v>3.29</v>
      </c>
      <c r="M5477" s="346"/>
    </row>
    <row r="5478" spans="2:13" ht="25.5" outlineLevel="1" x14ac:dyDescent="0.2">
      <c r="B5478" s="345"/>
      <c r="C5478" s="493" t="s">
        <v>1991</v>
      </c>
      <c r="D5478" s="472" t="s">
        <v>2623</v>
      </c>
      <c r="E5478" s="444" t="s">
        <v>14</v>
      </c>
      <c r="F5478" s="444" t="s">
        <v>1330</v>
      </c>
      <c r="G5478" s="473" t="s">
        <v>1994</v>
      </c>
      <c r="H5478" s="473"/>
      <c r="I5478" s="339" t="s">
        <v>1050</v>
      </c>
      <c r="J5478" s="340">
        <v>1</v>
      </c>
      <c r="K5478" s="341">
        <v>0.82</v>
      </c>
      <c r="L5478" s="341">
        <v>0.82</v>
      </c>
      <c r="M5478" s="346"/>
    </row>
    <row r="5479" spans="2:13" ht="25.5" outlineLevel="1" x14ac:dyDescent="0.2">
      <c r="B5479" s="345"/>
      <c r="C5479" s="493" t="s">
        <v>1991</v>
      </c>
      <c r="D5479" s="472" t="s">
        <v>1755</v>
      </c>
      <c r="E5479" s="444" t="s">
        <v>14</v>
      </c>
      <c r="F5479" s="444" t="s">
        <v>1756</v>
      </c>
      <c r="G5479" s="473" t="s">
        <v>1994</v>
      </c>
      <c r="H5479" s="473"/>
      <c r="I5479" s="339" t="s">
        <v>1050</v>
      </c>
      <c r="J5479" s="340">
        <v>1</v>
      </c>
      <c r="K5479" s="341">
        <v>0.01</v>
      </c>
      <c r="L5479" s="341">
        <v>0.01</v>
      </c>
      <c r="M5479" s="346"/>
    </row>
    <row r="5480" spans="2:13" outlineLevel="1" x14ac:dyDescent="0.2">
      <c r="B5480" s="345"/>
      <c r="C5480" s="493" t="s">
        <v>1991</v>
      </c>
      <c r="D5480" s="472" t="s">
        <v>2595</v>
      </c>
      <c r="E5480" s="444" t="s">
        <v>14</v>
      </c>
      <c r="F5480" s="444" t="s">
        <v>1237</v>
      </c>
      <c r="G5480" s="473" t="s">
        <v>2596</v>
      </c>
      <c r="H5480" s="473"/>
      <c r="I5480" s="339" t="s">
        <v>1050</v>
      </c>
      <c r="J5480" s="340">
        <v>1</v>
      </c>
      <c r="K5480" s="341">
        <v>1.05</v>
      </c>
      <c r="L5480" s="341">
        <v>1.05</v>
      </c>
      <c r="M5480" s="346"/>
    </row>
    <row r="5481" spans="2:13" outlineLevel="1" x14ac:dyDescent="0.2">
      <c r="B5481" s="345"/>
      <c r="C5481" s="493" t="s">
        <v>1991</v>
      </c>
      <c r="D5481" s="472" t="s">
        <v>2794</v>
      </c>
      <c r="E5481" s="444" t="s">
        <v>14</v>
      </c>
      <c r="F5481" s="444" t="s">
        <v>1262</v>
      </c>
      <c r="G5481" s="473" t="s">
        <v>2019</v>
      </c>
      <c r="H5481" s="473"/>
      <c r="I5481" s="339" t="s">
        <v>1050</v>
      </c>
      <c r="J5481" s="340">
        <v>1</v>
      </c>
      <c r="K5481" s="341">
        <v>14.37</v>
      </c>
      <c r="L5481" s="341">
        <v>14.37</v>
      </c>
      <c r="M5481" s="346"/>
    </row>
    <row r="5482" spans="2:13" outlineLevel="1" x14ac:dyDescent="0.2">
      <c r="B5482" s="345"/>
      <c r="C5482" s="493" t="s">
        <v>1991</v>
      </c>
      <c r="D5482" s="472" t="s">
        <v>2597</v>
      </c>
      <c r="E5482" s="444" t="s">
        <v>14</v>
      </c>
      <c r="F5482" s="444" t="s">
        <v>1373</v>
      </c>
      <c r="G5482" s="473" t="s">
        <v>2010</v>
      </c>
      <c r="H5482" s="473"/>
      <c r="I5482" s="339" t="s">
        <v>1050</v>
      </c>
      <c r="J5482" s="340">
        <v>1</v>
      </c>
      <c r="K5482" s="341">
        <v>0.06</v>
      </c>
      <c r="L5482" s="341">
        <v>0.06</v>
      </c>
      <c r="M5482" s="346"/>
    </row>
    <row r="5483" spans="2:13" outlineLevel="1" x14ac:dyDescent="0.2">
      <c r="B5483" s="345"/>
      <c r="C5483" s="493" t="s">
        <v>1991</v>
      </c>
      <c r="D5483" s="472" t="s">
        <v>2614</v>
      </c>
      <c r="E5483" s="444" t="s">
        <v>14</v>
      </c>
      <c r="F5483" s="444" t="s">
        <v>1227</v>
      </c>
      <c r="G5483" s="473" t="s">
        <v>2271</v>
      </c>
      <c r="H5483" s="473"/>
      <c r="I5483" s="339" t="s">
        <v>1050</v>
      </c>
      <c r="J5483" s="340">
        <v>1</v>
      </c>
      <c r="K5483" s="341">
        <v>1.5</v>
      </c>
      <c r="L5483" s="341">
        <v>1.5</v>
      </c>
      <c r="M5483" s="346"/>
    </row>
    <row r="5484" spans="2:13" outlineLevel="1" x14ac:dyDescent="0.2">
      <c r="B5484" s="345"/>
      <c r="C5484" s="491"/>
      <c r="D5484" s="469"/>
      <c r="E5484" s="469"/>
      <c r="F5484" s="469"/>
      <c r="G5484" s="469" t="s">
        <v>1917</v>
      </c>
      <c r="H5484" s="470">
        <v>6.8811268999999999</v>
      </c>
      <c r="I5484" s="469" t="s">
        <v>1918</v>
      </c>
      <c r="J5484" s="470">
        <v>7.58</v>
      </c>
      <c r="K5484" s="469" t="s">
        <v>1919</v>
      </c>
      <c r="L5484" s="470">
        <v>14.46</v>
      </c>
      <c r="M5484" s="346"/>
    </row>
    <row r="5485" spans="2:13" ht="13.5" outlineLevel="1" thickBot="1" x14ac:dyDescent="0.25">
      <c r="B5485" s="345"/>
      <c r="C5485" s="491"/>
      <c r="D5485" s="469"/>
      <c r="E5485" s="469"/>
      <c r="F5485" s="469"/>
      <c r="G5485" s="469" t="s">
        <v>1920</v>
      </c>
      <c r="H5485" s="470">
        <v>4.71</v>
      </c>
      <c r="I5485" s="469"/>
      <c r="J5485" s="471" t="s">
        <v>1921</v>
      </c>
      <c r="K5485" s="471"/>
      <c r="L5485" s="470">
        <v>25.9</v>
      </c>
      <c r="M5485" s="346"/>
    </row>
    <row r="5486" spans="2:13" ht="13.5" outlineLevel="1" thickTop="1" x14ac:dyDescent="0.2">
      <c r="B5486" s="345"/>
      <c r="C5486" s="492"/>
      <c r="D5486" s="338"/>
      <c r="E5486" s="338"/>
      <c r="F5486" s="338"/>
      <c r="G5486" s="338"/>
      <c r="H5486" s="338"/>
      <c r="I5486" s="338"/>
      <c r="J5486" s="338"/>
      <c r="K5486" s="338"/>
      <c r="L5486" s="338"/>
      <c r="M5486" s="346"/>
    </row>
    <row r="5487" spans="2:13" ht="15" outlineLevel="1" x14ac:dyDescent="0.2">
      <c r="B5487" s="345"/>
      <c r="C5487" s="488"/>
      <c r="D5487" s="462" t="s">
        <v>1</v>
      </c>
      <c r="E5487" s="461" t="s">
        <v>2</v>
      </c>
      <c r="F5487" s="461" t="s">
        <v>3</v>
      </c>
      <c r="G5487" s="463" t="s">
        <v>1900</v>
      </c>
      <c r="H5487" s="463"/>
      <c r="I5487" s="464" t="s">
        <v>4</v>
      </c>
      <c r="J5487" s="462" t="s">
        <v>5</v>
      </c>
      <c r="K5487" s="462" t="s">
        <v>6</v>
      </c>
      <c r="L5487" s="462" t="s">
        <v>7</v>
      </c>
      <c r="M5487" s="346"/>
    </row>
    <row r="5488" spans="2:13" ht="25.5" outlineLevel="1" x14ac:dyDescent="0.2">
      <c r="B5488" s="345"/>
      <c r="C5488" s="489" t="s">
        <v>1901</v>
      </c>
      <c r="D5488" s="465" t="s">
        <v>2854</v>
      </c>
      <c r="E5488" s="443" t="s">
        <v>14</v>
      </c>
      <c r="F5488" s="443" t="s">
        <v>2855</v>
      </c>
      <c r="G5488" s="466" t="s">
        <v>1916</v>
      </c>
      <c r="H5488" s="466"/>
      <c r="I5488" s="332" t="s">
        <v>1050</v>
      </c>
      <c r="J5488" s="333">
        <v>1</v>
      </c>
      <c r="K5488" s="334">
        <v>26.99</v>
      </c>
      <c r="L5488" s="334">
        <v>26.99</v>
      </c>
      <c r="M5488" s="346"/>
    </row>
    <row r="5489" spans="2:13" ht="25.5" outlineLevel="1" x14ac:dyDescent="0.2">
      <c r="B5489" s="345"/>
      <c r="C5489" s="490" t="s">
        <v>1903</v>
      </c>
      <c r="D5489" s="467" t="s">
        <v>2795</v>
      </c>
      <c r="E5489" s="442" t="s">
        <v>14</v>
      </c>
      <c r="F5489" s="442" t="s">
        <v>2796</v>
      </c>
      <c r="G5489" s="468" t="s">
        <v>1916</v>
      </c>
      <c r="H5489" s="468"/>
      <c r="I5489" s="335" t="s">
        <v>1050</v>
      </c>
      <c r="J5489" s="336">
        <v>1</v>
      </c>
      <c r="K5489" s="337">
        <v>0.18</v>
      </c>
      <c r="L5489" s="337">
        <v>0.18</v>
      </c>
      <c r="M5489" s="346"/>
    </row>
    <row r="5490" spans="2:13" outlineLevel="1" x14ac:dyDescent="0.2">
      <c r="B5490" s="345"/>
      <c r="C5490" s="493" t="s">
        <v>1991</v>
      </c>
      <c r="D5490" s="472" t="s">
        <v>2610</v>
      </c>
      <c r="E5490" s="444" t="s">
        <v>14</v>
      </c>
      <c r="F5490" s="444" t="s">
        <v>1213</v>
      </c>
      <c r="G5490" s="473" t="s">
        <v>2596</v>
      </c>
      <c r="H5490" s="473"/>
      <c r="I5490" s="339" t="s">
        <v>1050</v>
      </c>
      <c r="J5490" s="340">
        <v>1</v>
      </c>
      <c r="K5490" s="341">
        <v>3.29</v>
      </c>
      <c r="L5490" s="341">
        <v>3.29</v>
      </c>
      <c r="M5490" s="346"/>
    </row>
    <row r="5491" spans="2:13" ht="25.5" outlineLevel="1" x14ac:dyDescent="0.2">
      <c r="B5491" s="345"/>
      <c r="C5491" s="493" t="s">
        <v>1991</v>
      </c>
      <c r="D5491" s="472" t="s">
        <v>2623</v>
      </c>
      <c r="E5491" s="444" t="s">
        <v>14</v>
      </c>
      <c r="F5491" s="444" t="s">
        <v>1330</v>
      </c>
      <c r="G5491" s="473" t="s">
        <v>1994</v>
      </c>
      <c r="H5491" s="473"/>
      <c r="I5491" s="339" t="s">
        <v>1050</v>
      </c>
      <c r="J5491" s="340">
        <v>1</v>
      </c>
      <c r="K5491" s="341">
        <v>0.82</v>
      </c>
      <c r="L5491" s="341">
        <v>0.82</v>
      </c>
      <c r="M5491" s="346"/>
    </row>
    <row r="5492" spans="2:13" ht="25.5" outlineLevel="1" x14ac:dyDescent="0.2">
      <c r="B5492" s="345"/>
      <c r="C5492" s="493" t="s">
        <v>1991</v>
      </c>
      <c r="D5492" s="472" t="s">
        <v>1755</v>
      </c>
      <c r="E5492" s="444" t="s">
        <v>14</v>
      </c>
      <c r="F5492" s="444" t="s">
        <v>1756</v>
      </c>
      <c r="G5492" s="473" t="s">
        <v>1994</v>
      </c>
      <c r="H5492" s="473"/>
      <c r="I5492" s="339" t="s">
        <v>1050</v>
      </c>
      <c r="J5492" s="340">
        <v>1</v>
      </c>
      <c r="K5492" s="341">
        <v>0.01</v>
      </c>
      <c r="L5492" s="341">
        <v>0.01</v>
      </c>
      <c r="M5492" s="346"/>
    </row>
    <row r="5493" spans="2:13" outlineLevel="1" x14ac:dyDescent="0.2">
      <c r="B5493" s="345"/>
      <c r="C5493" s="493" t="s">
        <v>1991</v>
      </c>
      <c r="D5493" s="472" t="s">
        <v>2595</v>
      </c>
      <c r="E5493" s="444" t="s">
        <v>14</v>
      </c>
      <c r="F5493" s="444" t="s">
        <v>1237</v>
      </c>
      <c r="G5493" s="473" t="s">
        <v>2596</v>
      </c>
      <c r="H5493" s="473"/>
      <c r="I5493" s="339" t="s">
        <v>1050</v>
      </c>
      <c r="J5493" s="340">
        <v>1</v>
      </c>
      <c r="K5493" s="341">
        <v>1.05</v>
      </c>
      <c r="L5493" s="341">
        <v>1.05</v>
      </c>
      <c r="M5493" s="346"/>
    </row>
    <row r="5494" spans="2:13" outlineLevel="1" x14ac:dyDescent="0.2">
      <c r="B5494" s="345"/>
      <c r="C5494" s="493" t="s">
        <v>1991</v>
      </c>
      <c r="D5494" s="472" t="s">
        <v>2797</v>
      </c>
      <c r="E5494" s="444" t="s">
        <v>14</v>
      </c>
      <c r="F5494" s="444" t="s">
        <v>1424</v>
      </c>
      <c r="G5494" s="473" t="s">
        <v>2019</v>
      </c>
      <c r="H5494" s="473"/>
      <c r="I5494" s="339" t="s">
        <v>1050</v>
      </c>
      <c r="J5494" s="340">
        <v>1</v>
      </c>
      <c r="K5494" s="341">
        <v>20.079999999999998</v>
      </c>
      <c r="L5494" s="341">
        <v>20.079999999999998</v>
      </c>
      <c r="M5494" s="346"/>
    </row>
    <row r="5495" spans="2:13" outlineLevel="1" x14ac:dyDescent="0.2">
      <c r="B5495" s="345"/>
      <c r="C5495" s="493" t="s">
        <v>1991</v>
      </c>
      <c r="D5495" s="472" t="s">
        <v>2597</v>
      </c>
      <c r="E5495" s="444" t="s">
        <v>14</v>
      </c>
      <c r="F5495" s="444" t="s">
        <v>1373</v>
      </c>
      <c r="G5495" s="473" t="s">
        <v>2010</v>
      </c>
      <c r="H5495" s="473"/>
      <c r="I5495" s="339" t="s">
        <v>1050</v>
      </c>
      <c r="J5495" s="340">
        <v>1</v>
      </c>
      <c r="K5495" s="341">
        <v>0.06</v>
      </c>
      <c r="L5495" s="341">
        <v>0.06</v>
      </c>
      <c r="M5495" s="346"/>
    </row>
    <row r="5496" spans="2:13" outlineLevel="1" x14ac:dyDescent="0.2">
      <c r="B5496" s="345"/>
      <c r="C5496" s="493" t="s">
        <v>1991</v>
      </c>
      <c r="D5496" s="472" t="s">
        <v>2614</v>
      </c>
      <c r="E5496" s="444" t="s">
        <v>14</v>
      </c>
      <c r="F5496" s="444" t="s">
        <v>1227</v>
      </c>
      <c r="G5496" s="473" t="s">
        <v>2271</v>
      </c>
      <c r="H5496" s="473"/>
      <c r="I5496" s="339" t="s">
        <v>1050</v>
      </c>
      <c r="J5496" s="340">
        <v>1</v>
      </c>
      <c r="K5496" s="341">
        <v>1.5</v>
      </c>
      <c r="L5496" s="341">
        <v>1.5</v>
      </c>
      <c r="M5496" s="346"/>
    </row>
    <row r="5497" spans="2:13" outlineLevel="1" x14ac:dyDescent="0.2">
      <c r="B5497" s="345"/>
      <c r="C5497" s="491"/>
      <c r="D5497" s="469"/>
      <c r="E5497" s="469"/>
      <c r="F5497" s="469"/>
      <c r="G5497" s="469" t="s">
        <v>1917</v>
      </c>
      <c r="H5497" s="470">
        <v>9.6411916000000009</v>
      </c>
      <c r="I5497" s="469" t="s">
        <v>1918</v>
      </c>
      <c r="J5497" s="470">
        <v>10.62</v>
      </c>
      <c r="K5497" s="469" t="s">
        <v>1919</v>
      </c>
      <c r="L5497" s="470">
        <v>20.260000000000002</v>
      </c>
      <c r="M5497" s="346"/>
    </row>
    <row r="5498" spans="2:13" ht="13.5" outlineLevel="1" thickBot="1" x14ac:dyDescent="0.25">
      <c r="B5498" s="345"/>
      <c r="C5498" s="491"/>
      <c r="D5498" s="469"/>
      <c r="E5498" s="469"/>
      <c r="F5498" s="469"/>
      <c r="G5498" s="469" t="s">
        <v>1920</v>
      </c>
      <c r="H5498" s="470">
        <v>5.99</v>
      </c>
      <c r="I5498" s="469"/>
      <c r="J5498" s="471" t="s">
        <v>1921</v>
      </c>
      <c r="K5498" s="471"/>
      <c r="L5498" s="470">
        <v>32.979999999999997</v>
      </c>
      <c r="M5498" s="346"/>
    </row>
    <row r="5499" spans="2:13" ht="13.5" outlineLevel="1" thickTop="1" x14ac:dyDescent="0.2">
      <c r="B5499" s="345"/>
      <c r="C5499" s="492"/>
      <c r="D5499" s="338"/>
      <c r="E5499" s="338"/>
      <c r="F5499" s="338"/>
      <c r="G5499" s="338"/>
      <c r="H5499" s="338"/>
      <c r="I5499" s="338"/>
      <c r="J5499" s="338"/>
      <c r="K5499" s="338"/>
      <c r="L5499" s="338"/>
      <c r="M5499" s="346"/>
    </row>
    <row r="5500" spans="2:13" ht="15" outlineLevel="1" x14ac:dyDescent="0.2">
      <c r="B5500" s="345"/>
      <c r="C5500" s="488"/>
      <c r="D5500" s="462" t="s">
        <v>1</v>
      </c>
      <c r="E5500" s="461" t="s">
        <v>2</v>
      </c>
      <c r="F5500" s="461" t="s">
        <v>3</v>
      </c>
      <c r="G5500" s="463" t="s">
        <v>1900</v>
      </c>
      <c r="H5500" s="463"/>
      <c r="I5500" s="464" t="s">
        <v>4</v>
      </c>
      <c r="J5500" s="462" t="s">
        <v>5</v>
      </c>
      <c r="K5500" s="462" t="s">
        <v>6</v>
      </c>
      <c r="L5500" s="462" t="s">
        <v>7</v>
      </c>
      <c r="M5500" s="346"/>
    </row>
    <row r="5501" spans="2:13" ht="25.5" outlineLevel="1" x14ac:dyDescent="0.2">
      <c r="B5501" s="345"/>
      <c r="C5501" s="489" t="s">
        <v>1901</v>
      </c>
      <c r="D5501" s="465" t="s">
        <v>2882</v>
      </c>
      <c r="E5501" s="443" t="s">
        <v>14</v>
      </c>
      <c r="F5501" s="443" t="s">
        <v>2883</v>
      </c>
      <c r="G5501" s="466" t="s">
        <v>1916</v>
      </c>
      <c r="H5501" s="466"/>
      <c r="I5501" s="332" t="s">
        <v>1050</v>
      </c>
      <c r="J5501" s="333">
        <v>1</v>
      </c>
      <c r="K5501" s="334">
        <v>22.16</v>
      </c>
      <c r="L5501" s="334">
        <v>22.16</v>
      </c>
      <c r="M5501" s="346"/>
    </row>
    <row r="5502" spans="2:13" ht="25.5" outlineLevel="1" x14ac:dyDescent="0.2">
      <c r="B5502" s="345"/>
      <c r="C5502" s="490" t="s">
        <v>1903</v>
      </c>
      <c r="D5502" s="467" t="s">
        <v>2798</v>
      </c>
      <c r="E5502" s="442" t="s">
        <v>14</v>
      </c>
      <c r="F5502" s="442" t="s">
        <v>2799</v>
      </c>
      <c r="G5502" s="468" t="s">
        <v>1916</v>
      </c>
      <c r="H5502" s="468"/>
      <c r="I5502" s="335" t="s">
        <v>1050</v>
      </c>
      <c r="J5502" s="336">
        <v>1</v>
      </c>
      <c r="K5502" s="337">
        <v>0.2</v>
      </c>
      <c r="L5502" s="337">
        <v>0.2</v>
      </c>
      <c r="M5502" s="346"/>
    </row>
    <row r="5503" spans="2:13" outlineLevel="1" x14ac:dyDescent="0.2">
      <c r="B5503" s="345"/>
      <c r="C5503" s="493" t="s">
        <v>1991</v>
      </c>
      <c r="D5503" s="472" t="s">
        <v>2610</v>
      </c>
      <c r="E5503" s="444" t="s">
        <v>14</v>
      </c>
      <c r="F5503" s="444" t="s">
        <v>1213</v>
      </c>
      <c r="G5503" s="473" t="s">
        <v>2596</v>
      </c>
      <c r="H5503" s="473"/>
      <c r="I5503" s="339" t="s">
        <v>1050</v>
      </c>
      <c r="J5503" s="340">
        <v>1</v>
      </c>
      <c r="K5503" s="341">
        <v>3.29</v>
      </c>
      <c r="L5503" s="341">
        <v>3.29</v>
      </c>
      <c r="M5503" s="346"/>
    </row>
    <row r="5504" spans="2:13" ht="25.5" outlineLevel="1" x14ac:dyDescent="0.2">
      <c r="B5504" s="345"/>
      <c r="C5504" s="493" t="s">
        <v>1991</v>
      </c>
      <c r="D5504" s="472" t="s">
        <v>2623</v>
      </c>
      <c r="E5504" s="444" t="s">
        <v>14</v>
      </c>
      <c r="F5504" s="444" t="s">
        <v>1330</v>
      </c>
      <c r="G5504" s="473" t="s">
        <v>1994</v>
      </c>
      <c r="H5504" s="473"/>
      <c r="I5504" s="339" t="s">
        <v>1050</v>
      </c>
      <c r="J5504" s="340">
        <v>1</v>
      </c>
      <c r="K5504" s="341">
        <v>0.82</v>
      </c>
      <c r="L5504" s="341">
        <v>0.82</v>
      </c>
      <c r="M5504" s="346"/>
    </row>
    <row r="5505" spans="2:13" ht="25.5" outlineLevel="1" x14ac:dyDescent="0.2">
      <c r="B5505" s="345"/>
      <c r="C5505" s="493" t="s">
        <v>1991</v>
      </c>
      <c r="D5505" s="472" t="s">
        <v>1755</v>
      </c>
      <c r="E5505" s="444" t="s">
        <v>14</v>
      </c>
      <c r="F5505" s="444" t="s">
        <v>1756</v>
      </c>
      <c r="G5505" s="473" t="s">
        <v>1994</v>
      </c>
      <c r="H5505" s="473"/>
      <c r="I5505" s="339" t="s">
        <v>1050</v>
      </c>
      <c r="J5505" s="340">
        <v>1</v>
      </c>
      <c r="K5505" s="341">
        <v>0.01</v>
      </c>
      <c r="L5505" s="341">
        <v>0.01</v>
      </c>
      <c r="M5505" s="346"/>
    </row>
    <row r="5506" spans="2:13" outlineLevel="1" x14ac:dyDescent="0.2">
      <c r="B5506" s="345"/>
      <c r="C5506" s="493" t="s">
        <v>1991</v>
      </c>
      <c r="D5506" s="472" t="s">
        <v>2595</v>
      </c>
      <c r="E5506" s="444" t="s">
        <v>14</v>
      </c>
      <c r="F5506" s="444" t="s">
        <v>1237</v>
      </c>
      <c r="G5506" s="473" t="s">
        <v>2596</v>
      </c>
      <c r="H5506" s="473"/>
      <c r="I5506" s="339" t="s">
        <v>1050</v>
      </c>
      <c r="J5506" s="340">
        <v>1</v>
      </c>
      <c r="K5506" s="341">
        <v>1.05</v>
      </c>
      <c r="L5506" s="341">
        <v>1.05</v>
      </c>
      <c r="M5506" s="346"/>
    </row>
    <row r="5507" spans="2:13" outlineLevel="1" x14ac:dyDescent="0.2">
      <c r="B5507" s="345"/>
      <c r="C5507" s="493" t="s">
        <v>1991</v>
      </c>
      <c r="D5507" s="472" t="s">
        <v>1725</v>
      </c>
      <c r="E5507" s="444" t="s">
        <v>14</v>
      </c>
      <c r="F5507" s="444" t="s">
        <v>1726</v>
      </c>
      <c r="G5507" s="473" t="s">
        <v>2019</v>
      </c>
      <c r="H5507" s="473"/>
      <c r="I5507" s="339" t="s">
        <v>1050</v>
      </c>
      <c r="J5507" s="340">
        <v>1</v>
      </c>
      <c r="K5507" s="341">
        <v>15.23</v>
      </c>
      <c r="L5507" s="341">
        <v>15.23</v>
      </c>
      <c r="M5507" s="346"/>
    </row>
    <row r="5508" spans="2:13" outlineLevel="1" x14ac:dyDescent="0.2">
      <c r="B5508" s="345"/>
      <c r="C5508" s="493" t="s">
        <v>1991</v>
      </c>
      <c r="D5508" s="472" t="s">
        <v>2597</v>
      </c>
      <c r="E5508" s="444" t="s">
        <v>14</v>
      </c>
      <c r="F5508" s="444" t="s">
        <v>1373</v>
      </c>
      <c r="G5508" s="473" t="s">
        <v>2010</v>
      </c>
      <c r="H5508" s="473"/>
      <c r="I5508" s="339" t="s">
        <v>1050</v>
      </c>
      <c r="J5508" s="340">
        <v>1</v>
      </c>
      <c r="K5508" s="341">
        <v>0.06</v>
      </c>
      <c r="L5508" s="341">
        <v>0.06</v>
      </c>
      <c r="M5508" s="346"/>
    </row>
    <row r="5509" spans="2:13" outlineLevel="1" x14ac:dyDescent="0.2">
      <c r="B5509" s="345"/>
      <c r="C5509" s="493" t="s">
        <v>1991</v>
      </c>
      <c r="D5509" s="472" t="s">
        <v>2614</v>
      </c>
      <c r="E5509" s="444" t="s">
        <v>14</v>
      </c>
      <c r="F5509" s="444" t="s">
        <v>1227</v>
      </c>
      <c r="G5509" s="473" t="s">
        <v>2271</v>
      </c>
      <c r="H5509" s="473"/>
      <c r="I5509" s="339" t="s">
        <v>1050</v>
      </c>
      <c r="J5509" s="340">
        <v>1</v>
      </c>
      <c r="K5509" s="341">
        <v>1.5</v>
      </c>
      <c r="L5509" s="341">
        <v>1.5</v>
      </c>
      <c r="M5509" s="346"/>
    </row>
    <row r="5510" spans="2:13" outlineLevel="1" x14ac:dyDescent="0.2">
      <c r="B5510" s="345"/>
      <c r="C5510" s="491"/>
      <c r="D5510" s="469"/>
      <c r="E5510" s="469"/>
      <c r="F5510" s="469"/>
      <c r="G5510" s="469" t="s">
        <v>1917</v>
      </c>
      <c r="H5510" s="470">
        <v>7.3427239000000002</v>
      </c>
      <c r="I5510" s="469" t="s">
        <v>1918</v>
      </c>
      <c r="J5510" s="470">
        <v>8.09</v>
      </c>
      <c r="K5510" s="469" t="s">
        <v>1919</v>
      </c>
      <c r="L5510" s="470">
        <v>15.43</v>
      </c>
      <c r="M5510" s="346"/>
    </row>
    <row r="5511" spans="2:13" ht="13.5" outlineLevel="1" thickBot="1" x14ac:dyDescent="0.25">
      <c r="B5511" s="345"/>
      <c r="C5511" s="491"/>
      <c r="D5511" s="469"/>
      <c r="E5511" s="469"/>
      <c r="F5511" s="469"/>
      <c r="G5511" s="469" t="s">
        <v>1920</v>
      </c>
      <c r="H5511" s="470">
        <v>4.92</v>
      </c>
      <c r="I5511" s="469"/>
      <c r="J5511" s="471" t="s">
        <v>1921</v>
      </c>
      <c r="K5511" s="471"/>
      <c r="L5511" s="470">
        <v>27.08</v>
      </c>
      <c r="M5511" s="346"/>
    </row>
    <row r="5512" spans="2:13" ht="13.5" outlineLevel="1" thickTop="1" x14ac:dyDescent="0.2">
      <c r="B5512" s="345"/>
      <c r="C5512" s="492"/>
      <c r="D5512" s="338"/>
      <c r="E5512" s="338"/>
      <c r="F5512" s="338"/>
      <c r="G5512" s="338"/>
      <c r="H5512" s="338"/>
      <c r="I5512" s="338"/>
      <c r="J5512" s="338"/>
      <c r="K5512" s="338"/>
      <c r="L5512" s="338"/>
      <c r="M5512" s="346"/>
    </row>
    <row r="5513" spans="2:13" ht="15" outlineLevel="1" x14ac:dyDescent="0.2">
      <c r="B5513" s="345"/>
      <c r="C5513" s="488"/>
      <c r="D5513" s="462" t="s">
        <v>1</v>
      </c>
      <c r="E5513" s="461" t="s">
        <v>2</v>
      </c>
      <c r="F5513" s="461" t="s">
        <v>3</v>
      </c>
      <c r="G5513" s="463" t="s">
        <v>1900</v>
      </c>
      <c r="H5513" s="463"/>
      <c r="I5513" s="464" t="s">
        <v>4</v>
      </c>
      <c r="J5513" s="462" t="s">
        <v>5</v>
      </c>
      <c r="K5513" s="462" t="s">
        <v>6</v>
      </c>
      <c r="L5513" s="462" t="s">
        <v>7</v>
      </c>
      <c r="M5513" s="346"/>
    </row>
    <row r="5514" spans="2:13" ht="25.5" outlineLevel="1" x14ac:dyDescent="0.2">
      <c r="B5514" s="345"/>
      <c r="C5514" s="489" t="s">
        <v>1901</v>
      </c>
      <c r="D5514" s="465" t="s">
        <v>2894</v>
      </c>
      <c r="E5514" s="443" t="s">
        <v>14</v>
      </c>
      <c r="F5514" s="443" t="s">
        <v>2895</v>
      </c>
      <c r="G5514" s="466" t="s">
        <v>1916</v>
      </c>
      <c r="H5514" s="466"/>
      <c r="I5514" s="332" t="s">
        <v>1050</v>
      </c>
      <c r="J5514" s="333">
        <v>1</v>
      </c>
      <c r="K5514" s="334">
        <v>22.16</v>
      </c>
      <c r="L5514" s="334">
        <v>22.16</v>
      </c>
      <c r="M5514" s="346"/>
    </row>
    <row r="5515" spans="2:13" ht="25.5" outlineLevel="1" x14ac:dyDescent="0.2">
      <c r="B5515" s="345"/>
      <c r="C5515" s="490" t="s">
        <v>1903</v>
      </c>
      <c r="D5515" s="467" t="s">
        <v>2800</v>
      </c>
      <c r="E5515" s="442" t="s">
        <v>14</v>
      </c>
      <c r="F5515" s="442" t="s">
        <v>2801</v>
      </c>
      <c r="G5515" s="468" t="s">
        <v>1916</v>
      </c>
      <c r="H5515" s="468"/>
      <c r="I5515" s="335" t="s">
        <v>1050</v>
      </c>
      <c r="J5515" s="336">
        <v>1</v>
      </c>
      <c r="K5515" s="337">
        <v>0.2</v>
      </c>
      <c r="L5515" s="337">
        <v>0.2</v>
      </c>
      <c r="M5515" s="346"/>
    </row>
    <row r="5516" spans="2:13" outlineLevel="1" x14ac:dyDescent="0.2">
      <c r="B5516" s="345"/>
      <c r="C5516" s="493" t="s">
        <v>1991</v>
      </c>
      <c r="D5516" s="472" t="s">
        <v>2610</v>
      </c>
      <c r="E5516" s="444" t="s">
        <v>14</v>
      </c>
      <c r="F5516" s="444" t="s">
        <v>1213</v>
      </c>
      <c r="G5516" s="473" t="s">
        <v>2596</v>
      </c>
      <c r="H5516" s="473"/>
      <c r="I5516" s="339" t="s">
        <v>1050</v>
      </c>
      <c r="J5516" s="340">
        <v>1</v>
      </c>
      <c r="K5516" s="341">
        <v>3.29</v>
      </c>
      <c r="L5516" s="341">
        <v>3.29</v>
      </c>
      <c r="M5516" s="346"/>
    </row>
    <row r="5517" spans="2:13" ht="25.5" outlineLevel="1" x14ac:dyDescent="0.2">
      <c r="B5517" s="345"/>
      <c r="C5517" s="493" t="s">
        <v>1991</v>
      </c>
      <c r="D5517" s="472" t="s">
        <v>2623</v>
      </c>
      <c r="E5517" s="444" t="s">
        <v>14</v>
      </c>
      <c r="F5517" s="444" t="s">
        <v>1330</v>
      </c>
      <c r="G5517" s="473" t="s">
        <v>1994</v>
      </c>
      <c r="H5517" s="473"/>
      <c r="I5517" s="339" t="s">
        <v>1050</v>
      </c>
      <c r="J5517" s="340">
        <v>1</v>
      </c>
      <c r="K5517" s="341">
        <v>0.82</v>
      </c>
      <c r="L5517" s="341">
        <v>0.82</v>
      </c>
      <c r="M5517" s="346"/>
    </row>
    <row r="5518" spans="2:13" ht="25.5" outlineLevel="1" x14ac:dyDescent="0.2">
      <c r="B5518" s="345"/>
      <c r="C5518" s="493" t="s">
        <v>1991</v>
      </c>
      <c r="D5518" s="472" t="s">
        <v>1755</v>
      </c>
      <c r="E5518" s="444" t="s">
        <v>14</v>
      </c>
      <c r="F5518" s="444" t="s">
        <v>1756</v>
      </c>
      <c r="G5518" s="473" t="s">
        <v>1994</v>
      </c>
      <c r="H5518" s="473"/>
      <c r="I5518" s="339" t="s">
        <v>1050</v>
      </c>
      <c r="J5518" s="340">
        <v>1</v>
      </c>
      <c r="K5518" s="341">
        <v>0.01</v>
      </c>
      <c r="L5518" s="341">
        <v>0.01</v>
      </c>
      <c r="M5518" s="346"/>
    </row>
    <row r="5519" spans="2:13" outlineLevel="1" x14ac:dyDescent="0.2">
      <c r="B5519" s="345"/>
      <c r="C5519" s="493" t="s">
        <v>1991</v>
      </c>
      <c r="D5519" s="472" t="s">
        <v>2595</v>
      </c>
      <c r="E5519" s="444" t="s">
        <v>14</v>
      </c>
      <c r="F5519" s="444" t="s">
        <v>1237</v>
      </c>
      <c r="G5519" s="473" t="s">
        <v>2596</v>
      </c>
      <c r="H5519" s="473"/>
      <c r="I5519" s="339" t="s">
        <v>1050</v>
      </c>
      <c r="J5519" s="340">
        <v>1</v>
      </c>
      <c r="K5519" s="341">
        <v>1.05</v>
      </c>
      <c r="L5519" s="341">
        <v>1.05</v>
      </c>
      <c r="M5519" s="346"/>
    </row>
    <row r="5520" spans="2:13" outlineLevel="1" x14ac:dyDescent="0.2">
      <c r="B5520" s="345"/>
      <c r="C5520" s="493" t="s">
        <v>1991</v>
      </c>
      <c r="D5520" s="472" t="s">
        <v>2802</v>
      </c>
      <c r="E5520" s="444" t="s">
        <v>14</v>
      </c>
      <c r="F5520" s="444" t="s">
        <v>1440</v>
      </c>
      <c r="G5520" s="473" t="s">
        <v>2019</v>
      </c>
      <c r="H5520" s="473"/>
      <c r="I5520" s="339" t="s">
        <v>1050</v>
      </c>
      <c r="J5520" s="340">
        <v>1</v>
      </c>
      <c r="K5520" s="341">
        <v>15.23</v>
      </c>
      <c r="L5520" s="341">
        <v>15.23</v>
      </c>
      <c r="M5520" s="346"/>
    </row>
    <row r="5521" spans="2:13" outlineLevel="1" x14ac:dyDescent="0.2">
      <c r="B5521" s="345"/>
      <c r="C5521" s="493" t="s">
        <v>1991</v>
      </c>
      <c r="D5521" s="472" t="s">
        <v>2597</v>
      </c>
      <c r="E5521" s="444" t="s">
        <v>14</v>
      </c>
      <c r="F5521" s="444" t="s">
        <v>1373</v>
      </c>
      <c r="G5521" s="473" t="s">
        <v>2010</v>
      </c>
      <c r="H5521" s="473"/>
      <c r="I5521" s="339" t="s">
        <v>1050</v>
      </c>
      <c r="J5521" s="340">
        <v>1</v>
      </c>
      <c r="K5521" s="341">
        <v>0.06</v>
      </c>
      <c r="L5521" s="341">
        <v>0.06</v>
      </c>
      <c r="M5521" s="346"/>
    </row>
    <row r="5522" spans="2:13" outlineLevel="1" x14ac:dyDescent="0.2">
      <c r="B5522" s="345"/>
      <c r="C5522" s="493" t="s">
        <v>1991</v>
      </c>
      <c r="D5522" s="472" t="s">
        <v>2614</v>
      </c>
      <c r="E5522" s="444" t="s">
        <v>14</v>
      </c>
      <c r="F5522" s="444" t="s">
        <v>1227</v>
      </c>
      <c r="G5522" s="473" t="s">
        <v>2271</v>
      </c>
      <c r="H5522" s="473"/>
      <c r="I5522" s="339" t="s">
        <v>1050</v>
      </c>
      <c r="J5522" s="340">
        <v>1</v>
      </c>
      <c r="K5522" s="341">
        <v>1.5</v>
      </c>
      <c r="L5522" s="341">
        <v>1.5</v>
      </c>
      <c r="M5522" s="346"/>
    </row>
    <row r="5523" spans="2:13" outlineLevel="1" x14ac:dyDescent="0.2">
      <c r="B5523" s="345"/>
      <c r="C5523" s="491"/>
      <c r="D5523" s="469"/>
      <c r="E5523" s="469"/>
      <c r="F5523" s="469"/>
      <c r="G5523" s="469" t="s">
        <v>1917</v>
      </c>
      <c r="H5523" s="470">
        <v>7.3427239000000002</v>
      </c>
      <c r="I5523" s="469" t="s">
        <v>1918</v>
      </c>
      <c r="J5523" s="470">
        <v>8.09</v>
      </c>
      <c r="K5523" s="469" t="s">
        <v>1919</v>
      </c>
      <c r="L5523" s="470">
        <v>15.43</v>
      </c>
      <c r="M5523" s="346"/>
    </row>
    <row r="5524" spans="2:13" ht="13.5" outlineLevel="1" thickBot="1" x14ac:dyDescent="0.25">
      <c r="B5524" s="345"/>
      <c r="C5524" s="491"/>
      <c r="D5524" s="469"/>
      <c r="E5524" s="469"/>
      <c r="F5524" s="469"/>
      <c r="G5524" s="469" t="s">
        <v>1920</v>
      </c>
      <c r="H5524" s="470">
        <v>4.92</v>
      </c>
      <c r="I5524" s="469"/>
      <c r="J5524" s="471" t="s">
        <v>1921</v>
      </c>
      <c r="K5524" s="471"/>
      <c r="L5524" s="470">
        <v>27.08</v>
      </c>
      <c r="M5524" s="346"/>
    </row>
    <row r="5525" spans="2:13" ht="13.5" outlineLevel="1" thickTop="1" x14ac:dyDescent="0.2">
      <c r="B5525" s="345"/>
      <c r="C5525" s="492"/>
      <c r="D5525" s="338"/>
      <c r="E5525" s="338"/>
      <c r="F5525" s="338"/>
      <c r="G5525" s="338"/>
      <c r="H5525" s="338"/>
      <c r="I5525" s="338"/>
      <c r="J5525" s="338"/>
      <c r="K5525" s="338"/>
      <c r="L5525" s="338"/>
      <c r="M5525" s="346"/>
    </row>
    <row r="5526" spans="2:13" ht="15" outlineLevel="1" x14ac:dyDescent="0.2">
      <c r="B5526" s="345"/>
      <c r="C5526" s="488"/>
      <c r="D5526" s="462" t="s">
        <v>1</v>
      </c>
      <c r="E5526" s="461" t="s">
        <v>2</v>
      </c>
      <c r="F5526" s="461" t="s">
        <v>3</v>
      </c>
      <c r="G5526" s="463" t="s">
        <v>1900</v>
      </c>
      <c r="H5526" s="463"/>
      <c r="I5526" s="464" t="s">
        <v>4</v>
      </c>
      <c r="J5526" s="462" t="s">
        <v>5</v>
      </c>
      <c r="K5526" s="462" t="s">
        <v>6</v>
      </c>
      <c r="L5526" s="462" t="s">
        <v>7</v>
      </c>
      <c r="M5526" s="346"/>
    </row>
    <row r="5527" spans="2:13" ht="25.5" outlineLevel="1" x14ac:dyDescent="0.2">
      <c r="B5527" s="345"/>
      <c r="C5527" s="489" t="s">
        <v>1901</v>
      </c>
      <c r="D5527" s="465" t="s">
        <v>2933</v>
      </c>
      <c r="E5527" s="443" t="s">
        <v>14</v>
      </c>
      <c r="F5527" s="443" t="s">
        <v>2934</v>
      </c>
      <c r="G5527" s="466" t="s">
        <v>1916</v>
      </c>
      <c r="H5527" s="466"/>
      <c r="I5527" s="332" t="s">
        <v>1050</v>
      </c>
      <c r="J5527" s="333">
        <v>1</v>
      </c>
      <c r="K5527" s="334">
        <v>22.5</v>
      </c>
      <c r="L5527" s="334">
        <v>22.5</v>
      </c>
      <c r="M5527" s="346"/>
    </row>
    <row r="5528" spans="2:13" ht="25.5" outlineLevel="1" x14ac:dyDescent="0.2">
      <c r="B5528" s="345"/>
      <c r="C5528" s="490" t="s">
        <v>1903</v>
      </c>
      <c r="D5528" s="467" t="s">
        <v>2803</v>
      </c>
      <c r="E5528" s="442" t="s">
        <v>14</v>
      </c>
      <c r="F5528" s="442" t="s">
        <v>2804</v>
      </c>
      <c r="G5528" s="468" t="s">
        <v>1916</v>
      </c>
      <c r="H5528" s="468"/>
      <c r="I5528" s="335" t="s">
        <v>1050</v>
      </c>
      <c r="J5528" s="336">
        <v>1</v>
      </c>
      <c r="K5528" s="337">
        <v>0.1</v>
      </c>
      <c r="L5528" s="337">
        <v>0.1</v>
      </c>
      <c r="M5528" s="346"/>
    </row>
    <row r="5529" spans="2:13" outlineLevel="1" x14ac:dyDescent="0.2">
      <c r="B5529" s="345"/>
      <c r="C5529" s="493" t="s">
        <v>1991</v>
      </c>
      <c r="D5529" s="472" t="s">
        <v>2610</v>
      </c>
      <c r="E5529" s="444" t="s">
        <v>14</v>
      </c>
      <c r="F5529" s="444" t="s">
        <v>1213</v>
      </c>
      <c r="G5529" s="473" t="s">
        <v>2596</v>
      </c>
      <c r="H5529" s="473"/>
      <c r="I5529" s="339" t="s">
        <v>1050</v>
      </c>
      <c r="J5529" s="340">
        <v>1</v>
      </c>
      <c r="K5529" s="341">
        <v>3.29</v>
      </c>
      <c r="L5529" s="341">
        <v>3.29</v>
      </c>
      <c r="M5529" s="346"/>
    </row>
    <row r="5530" spans="2:13" ht="25.5" outlineLevel="1" x14ac:dyDescent="0.2">
      <c r="B5530" s="345"/>
      <c r="C5530" s="493" t="s">
        <v>1991</v>
      </c>
      <c r="D5530" s="472" t="s">
        <v>2623</v>
      </c>
      <c r="E5530" s="444" t="s">
        <v>14</v>
      </c>
      <c r="F5530" s="444" t="s">
        <v>1330</v>
      </c>
      <c r="G5530" s="473" t="s">
        <v>1994</v>
      </c>
      <c r="H5530" s="473"/>
      <c r="I5530" s="339" t="s">
        <v>1050</v>
      </c>
      <c r="J5530" s="340">
        <v>1</v>
      </c>
      <c r="K5530" s="341">
        <v>0.82</v>
      </c>
      <c r="L5530" s="341">
        <v>0.82</v>
      </c>
      <c r="M5530" s="346"/>
    </row>
    <row r="5531" spans="2:13" ht="25.5" outlineLevel="1" x14ac:dyDescent="0.2">
      <c r="B5531" s="345"/>
      <c r="C5531" s="493" t="s">
        <v>1991</v>
      </c>
      <c r="D5531" s="472" t="s">
        <v>1755</v>
      </c>
      <c r="E5531" s="444" t="s">
        <v>14</v>
      </c>
      <c r="F5531" s="444" t="s">
        <v>1756</v>
      </c>
      <c r="G5531" s="473" t="s">
        <v>1994</v>
      </c>
      <c r="H5531" s="473"/>
      <c r="I5531" s="339" t="s">
        <v>1050</v>
      </c>
      <c r="J5531" s="340">
        <v>1</v>
      </c>
      <c r="K5531" s="341">
        <v>0.01</v>
      </c>
      <c r="L5531" s="341">
        <v>0.01</v>
      </c>
      <c r="M5531" s="346"/>
    </row>
    <row r="5532" spans="2:13" outlineLevel="1" x14ac:dyDescent="0.2">
      <c r="B5532" s="345"/>
      <c r="C5532" s="493" t="s">
        <v>1991</v>
      </c>
      <c r="D5532" s="472" t="s">
        <v>2595</v>
      </c>
      <c r="E5532" s="444" t="s">
        <v>14</v>
      </c>
      <c r="F5532" s="444" t="s">
        <v>1237</v>
      </c>
      <c r="G5532" s="473" t="s">
        <v>2596</v>
      </c>
      <c r="H5532" s="473"/>
      <c r="I5532" s="339" t="s">
        <v>1050</v>
      </c>
      <c r="J5532" s="340">
        <v>1</v>
      </c>
      <c r="K5532" s="341">
        <v>1.05</v>
      </c>
      <c r="L5532" s="341">
        <v>1.05</v>
      </c>
      <c r="M5532" s="346"/>
    </row>
    <row r="5533" spans="2:13" outlineLevel="1" x14ac:dyDescent="0.2">
      <c r="B5533" s="345"/>
      <c r="C5533" s="493" t="s">
        <v>1991</v>
      </c>
      <c r="D5533" s="472" t="s">
        <v>2805</v>
      </c>
      <c r="E5533" s="444" t="s">
        <v>14</v>
      </c>
      <c r="F5533" s="444" t="s">
        <v>1368</v>
      </c>
      <c r="G5533" s="473" t="s">
        <v>2019</v>
      </c>
      <c r="H5533" s="473"/>
      <c r="I5533" s="339" t="s">
        <v>1050</v>
      </c>
      <c r="J5533" s="340">
        <v>1</v>
      </c>
      <c r="K5533" s="341">
        <v>15.67</v>
      </c>
      <c r="L5533" s="341">
        <v>15.67</v>
      </c>
      <c r="M5533" s="346"/>
    </row>
    <row r="5534" spans="2:13" outlineLevel="1" x14ac:dyDescent="0.2">
      <c r="B5534" s="345"/>
      <c r="C5534" s="493" t="s">
        <v>1991</v>
      </c>
      <c r="D5534" s="472" t="s">
        <v>2597</v>
      </c>
      <c r="E5534" s="444" t="s">
        <v>14</v>
      </c>
      <c r="F5534" s="444" t="s">
        <v>1373</v>
      </c>
      <c r="G5534" s="473" t="s">
        <v>2010</v>
      </c>
      <c r="H5534" s="473"/>
      <c r="I5534" s="339" t="s">
        <v>1050</v>
      </c>
      <c r="J5534" s="340">
        <v>1</v>
      </c>
      <c r="K5534" s="341">
        <v>0.06</v>
      </c>
      <c r="L5534" s="341">
        <v>0.06</v>
      </c>
      <c r="M5534" s="346"/>
    </row>
    <row r="5535" spans="2:13" outlineLevel="1" x14ac:dyDescent="0.2">
      <c r="B5535" s="345"/>
      <c r="C5535" s="493" t="s">
        <v>1991</v>
      </c>
      <c r="D5535" s="472" t="s">
        <v>2614</v>
      </c>
      <c r="E5535" s="444" t="s">
        <v>14</v>
      </c>
      <c r="F5535" s="444" t="s">
        <v>1227</v>
      </c>
      <c r="G5535" s="473" t="s">
        <v>2271</v>
      </c>
      <c r="H5535" s="473"/>
      <c r="I5535" s="339" t="s">
        <v>1050</v>
      </c>
      <c r="J5535" s="340">
        <v>1</v>
      </c>
      <c r="K5535" s="341">
        <v>1.5</v>
      </c>
      <c r="L5535" s="341">
        <v>1.5</v>
      </c>
      <c r="M5535" s="346"/>
    </row>
    <row r="5536" spans="2:13" outlineLevel="1" x14ac:dyDescent="0.2">
      <c r="B5536" s="345"/>
      <c r="C5536" s="491"/>
      <c r="D5536" s="469"/>
      <c r="E5536" s="469"/>
      <c r="F5536" s="469"/>
      <c r="G5536" s="469" t="s">
        <v>1917</v>
      </c>
      <c r="H5536" s="470">
        <v>7.5045207999999999</v>
      </c>
      <c r="I5536" s="469" t="s">
        <v>1918</v>
      </c>
      <c r="J5536" s="470">
        <v>8.27</v>
      </c>
      <c r="K5536" s="469" t="s">
        <v>1919</v>
      </c>
      <c r="L5536" s="470">
        <v>15.77</v>
      </c>
      <c r="M5536" s="346"/>
    </row>
    <row r="5537" spans="2:13" ht="13.5" outlineLevel="1" thickBot="1" x14ac:dyDescent="0.25">
      <c r="B5537" s="345"/>
      <c r="C5537" s="491"/>
      <c r="D5537" s="469"/>
      <c r="E5537" s="469"/>
      <c r="F5537" s="469"/>
      <c r="G5537" s="469" t="s">
        <v>1920</v>
      </c>
      <c r="H5537" s="470">
        <v>5</v>
      </c>
      <c r="I5537" s="469"/>
      <c r="J5537" s="471" t="s">
        <v>1921</v>
      </c>
      <c r="K5537" s="471"/>
      <c r="L5537" s="470">
        <v>27.5</v>
      </c>
      <c r="M5537" s="346"/>
    </row>
    <row r="5538" spans="2:13" ht="13.5" outlineLevel="1" thickTop="1" x14ac:dyDescent="0.2">
      <c r="B5538" s="345"/>
      <c r="C5538" s="492"/>
      <c r="D5538" s="338"/>
      <c r="E5538" s="338"/>
      <c r="F5538" s="338"/>
      <c r="G5538" s="338"/>
      <c r="H5538" s="338"/>
      <c r="I5538" s="338"/>
      <c r="J5538" s="338"/>
      <c r="K5538" s="338"/>
      <c r="L5538" s="338"/>
      <c r="M5538" s="346"/>
    </row>
    <row r="5539" spans="2:13" ht="15" outlineLevel="1" x14ac:dyDescent="0.2">
      <c r="B5539" s="345"/>
      <c r="C5539" s="488"/>
      <c r="D5539" s="462" t="s">
        <v>1</v>
      </c>
      <c r="E5539" s="461" t="s">
        <v>2</v>
      </c>
      <c r="F5539" s="461" t="s">
        <v>3</v>
      </c>
      <c r="G5539" s="463" t="s">
        <v>1900</v>
      </c>
      <c r="H5539" s="463"/>
      <c r="I5539" s="464" t="s">
        <v>4</v>
      </c>
      <c r="J5539" s="462" t="s">
        <v>5</v>
      </c>
      <c r="K5539" s="462" t="s">
        <v>6</v>
      </c>
      <c r="L5539" s="462" t="s">
        <v>7</v>
      </c>
      <c r="M5539" s="346"/>
    </row>
    <row r="5540" spans="2:13" ht="25.5" outlineLevel="1" x14ac:dyDescent="0.2">
      <c r="B5540" s="345"/>
      <c r="C5540" s="489" t="s">
        <v>1901</v>
      </c>
      <c r="D5540" s="465" t="s">
        <v>2951</v>
      </c>
      <c r="E5540" s="443" t="s">
        <v>14</v>
      </c>
      <c r="F5540" s="443" t="s">
        <v>2952</v>
      </c>
      <c r="G5540" s="466" t="s">
        <v>1916</v>
      </c>
      <c r="H5540" s="466"/>
      <c r="I5540" s="332" t="s">
        <v>1050</v>
      </c>
      <c r="J5540" s="333">
        <v>1</v>
      </c>
      <c r="K5540" s="334">
        <v>29.73</v>
      </c>
      <c r="L5540" s="334">
        <v>29.73</v>
      </c>
      <c r="M5540" s="346"/>
    </row>
    <row r="5541" spans="2:13" ht="25.5" outlineLevel="1" x14ac:dyDescent="0.2">
      <c r="B5541" s="345"/>
      <c r="C5541" s="490" t="s">
        <v>1903</v>
      </c>
      <c r="D5541" s="467" t="s">
        <v>2806</v>
      </c>
      <c r="E5541" s="442" t="s">
        <v>14</v>
      </c>
      <c r="F5541" s="442" t="s">
        <v>2807</v>
      </c>
      <c r="G5541" s="468" t="s">
        <v>1916</v>
      </c>
      <c r="H5541" s="468"/>
      <c r="I5541" s="335" t="s">
        <v>1050</v>
      </c>
      <c r="J5541" s="336">
        <v>1</v>
      </c>
      <c r="K5541" s="337">
        <v>0.15</v>
      </c>
      <c r="L5541" s="337">
        <v>0.15</v>
      </c>
      <c r="M5541" s="346"/>
    </row>
    <row r="5542" spans="2:13" outlineLevel="1" x14ac:dyDescent="0.2">
      <c r="B5542" s="345"/>
      <c r="C5542" s="493" t="s">
        <v>1991</v>
      </c>
      <c r="D5542" s="472" t="s">
        <v>2610</v>
      </c>
      <c r="E5542" s="444" t="s">
        <v>14</v>
      </c>
      <c r="F5542" s="444" t="s">
        <v>1213</v>
      </c>
      <c r="G5542" s="473" t="s">
        <v>2596</v>
      </c>
      <c r="H5542" s="473"/>
      <c r="I5542" s="339" t="s">
        <v>1050</v>
      </c>
      <c r="J5542" s="340">
        <v>1</v>
      </c>
      <c r="K5542" s="341">
        <v>3.29</v>
      </c>
      <c r="L5542" s="341">
        <v>3.29</v>
      </c>
      <c r="M5542" s="346"/>
    </row>
    <row r="5543" spans="2:13" ht="25.5" outlineLevel="1" x14ac:dyDescent="0.2">
      <c r="B5543" s="345"/>
      <c r="C5543" s="493" t="s">
        <v>1991</v>
      </c>
      <c r="D5543" s="472" t="s">
        <v>2623</v>
      </c>
      <c r="E5543" s="444" t="s">
        <v>14</v>
      </c>
      <c r="F5543" s="444" t="s">
        <v>1330</v>
      </c>
      <c r="G5543" s="473" t="s">
        <v>1994</v>
      </c>
      <c r="H5543" s="473"/>
      <c r="I5543" s="339" t="s">
        <v>1050</v>
      </c>
      <c r="J5543" s="340">
        <v>1</v>
      </c>
      <c r="K5543" s="341">
        <v>0.82</v>
      </c>
      <c r="L5543" s="341">
        <v>0.82</v>
      </c>
      <c r="M5543" s="346"/>
    </row>
    <row r="5544" spans="2:13" ht="25.5" outlineLevel="1" x14ac:dyDescent="0.2">
      <c r="B5544" s="345"/>
      <c r="C5544" s="493" t="s">
        <v>1991</v>
      </c>
      <c r="D5544" s="472" t="s">
        <v>1755</v>
      </c>
      <c r="E5544" s="444" t="s">
        <v>14</v>
      </c>
      <c r="F5544" s="444" t="s">
        <v>1756</v>
      </c>
      <c r="G5544" s="473" t="s">
        <v>1994</v>
      </c>
      <c r="H5544" s="473"/>
      <c r="I5544" s="339" t="s">
        <v>1050</v>
      </c>
      <c r="J5544" s="340">
        <v>1</v>
      </c>
      <c r="K5544" s="341">
        <v>0.01</v>
      </c>
      <c r="L5544" s="341">
        <v>0.01</v>
      </c>
      <c r="M5544" s="346"/>
    </row>
    <row r="5545" spans="2:13" outlineLevel="1" x14ac:dyDescent="0.2">
      <c r="B5545" s="345"/>
      <c r="C5545" s="493" t="s">
        <v>1991</v>
      </c>
      <c r="D5545" s="472" t="s">
        <v>2595</v>
      </c>
      <c r="E5545" s="444" t="s">
        <v>14</v>
      </c>
      <c r="F5545" s="444" t="s">
        <v>1237</v>
      </c>
      <c r="G5545" s="473" t="s">
        <v>2596</v>
      </c>
      <c r="H5545" s="473"/>
      <c r="I5545" s="339" t="s">
        <v>1050</v>
      </c>
      <c r="J5545" s="340">
        <v>1</v>
      </c>
      <c r="K5545" s="341">
        <v>1.05</v>
      </c>
      <c r="L5545" s="341">
        <v>1.05</v>
      </c>
      <c r="M5545" s="346"/>
    </row>
    <row r="5546" spans="2:13" outlineLevel="1" x14ac:dyDescent="0.2">
      <c r="B5546" s="345"/>
      <c r="C5546" s="493" t="s">
        <v>1991</v>
      </c>
      <c r="D5546" s="472" t="s">
        <v>1567</v>
      </c>
      <c r="E5546" s="444" t="s">
        <v>14</v>
      </c>
      <c r="F5546" s="444" t="s">
        <v>1568</v>
      </c>
      <c r="G5546" s="473" t="s">
        <v>2019</v>
      </c>
      <c r="H5546" s="473"/>
      <c r="I5546" s="339" t="s">
        <v>1050</v>
      </c>
      <c r="J5546" s="340">
        <v>1</v>
      </c>
      <c r="K5546" s="341">
        <v>22.85</v>
      </c>
      <c r="L5546" s="341">
        <v>22.85</v>
      </c>
      <c r="M5546" s="346"/>
    </row>
    <row r="5547" spans="2:13" outlineLevel="1" x14ac:dyDescent="0.2">
      <c r="B5547" s="345"/>
      <c r="C5547" s="493" t="s">
        <v>1991</v>
      </c>
      <c r="D5547" s="472" t="s">
        <v>2597</v>
      </c>
      <c r="E5547" s="444" t="s">
        <v>14</v>
      </c>
      <c r="F5547" s="444" t="s">
        <v>1373</v>
      </c>
      <c r="G5547" s="473" t="s">
        <v>2010</v>
      </c>
      <c r="H5547" s="473"/>
      <c r="I5547" s="339" t="s">
        <v>1050</v>
      </c>
      <c r="J5547" s="340">
        <v>1</v>
      </c>
      <c r="K5547" s="341">
        <v>0.06</v>
      </c>
      <c r="L5547" s="341">
        <v>0.06</v>
      </c>
      <c r="M5547" s="346"/>
    </row>
    <row r="5548" spans="2:13" outlineLevel="1" x14ac:dyDescent="0.2">
      <c r="B5548" s="345"/>
      <c r="C5548" s="493" t="s">
        <v>1991</v>
      </c>
      <c r="D5548" s="472" t="s">
        <v>2614</v>
      </c>
      <c r="E5548" s="444" t="s">
        <v>14</v>
      </c>
      <c r="F5548" s="444" t="s">
        <v>1227</v>
      </c>
      <c r="G5548" s="473" t="s">
        <v>2271</v>
      </c>
      <c r="H5548" s="473"/>
      <c r="I5548" s="339" t="s">
        <v>1050</v>
      </c>
      <c r="J5548" s="340">
        <v>1</v>
      </c>
      <c r="K5548" s="341">
        <v>1.5</v>
      </c>
      <c r="L5548" s="341">
        <v>1.5</v>
      </c>
      <c r="M5548" s="346"/>
    </row>
    <row r="5549" spans="2:13" outlineLevel="1" x14ac:dyDescent="0.2">
      <c r="B5549" s="345"/>
      <c r="C5549" s="491"/>
      <c r="D5549" s="469"/>
      <c r="E5549" s="469"/>
      <c r="F5549" s="469"/>
      <c r="G5549" s="469" t="s">
        <v>1917</v>
      </c>
      <c r="H5549" s="470">
        <v>10.9450842</v>
      </c>
      <c r="I5549" s="469" t="s">
        <v>1918</v>
      </c>
      <c r="J5549" s="470">
        <v>12.05</v>
      </c>
      <c r="K5549" s="469" t="s">
        <v>1919</v>
      </c>
      <c r="L5549" s="470">
        <v>23</v>
      </c>
      <c r="M5549" s="346"/>
    </row>
    <row r="5550" spans="2:13" ht="13.5" outlineLevel="1" thickBot="1" x14ac:dyDescent="0.25">
      <c r="B5550" s="345"/>
      <c r="C5550" s="491"/>
      <c r="D5550" s="469"/>
      <c r="E5550" s="469"/>
      <c r="F5550" s="469"/>
      <c r="G5550" s="469" t="s">
        <v>1920</v>
      </c>
      <c r="H5550" s="470">
        <v>6.6</v>
      </c>
      <c r="I5550" s="469"/>
      <c r="J5550" s="471" t="s">
        <v>1921</v>
      </c>
      <c r="K5550" s="471"/>
      <c r="L5550" s="470">
        <v>36.33</v>
      </c>
      <c r="M5550" s="346"/>
    </row>
    <row r="5551" spans="2:13" ht="13.5" outlineLevel="1" thickTop="1" x14ac:dyDescent="0.2">
      <c r="B5551" s="345"/>
      <c r="C5551" s="492"/>
      <c r="D5551" s="338"/>
      <c r="E5551" s="338"/>
      <c r="F5551" s="338"/>
      <c r="G5551" s="338"/>
      <c r="H5551" s="338"/>
      <c r="I5551" s="338"/>
      <c r="J5551" s="338"/>
      <c r="K5551" s="338"/>
      <c r="L5551" s="338"/>
      <c r="M5551" s="346"/>
    </row>
    <row r="5552" spans="2:13" ht="15" outlineLevel="1" x14ac:dyDescent="0.2">
      <c r="B5552" s="345"/>
      <c r="C5552" s="488"/>
      <c r="D5552" s="462" t="s">
        <v>1</v>
      </c>
      <c r="E5552" s="461" t="s">
        <v>2</v>
      </c>
      <c r="F5552" s="461" t="s">
        <v>3</v>
      </c>
      <c r="G5552" s="463" t="s">
        <v>1900</v>
      </c>
      <c r="H5552" s="463"/>
      <c r="I5552" s="464" t="s">
        <v>4</v>
      </c>
      <c r="J5552" s="462" t="s">
        <v>5</v>
      </c>
      <c r="K5552" s="462" t="s">
        <v>6</v>
      </c>
      <c r="L5552" s="462" t="s">
        <v>7</v>
      </c>
      <c r="M5552" s="346"/>
    </row>
    <row r="5553" spans="2:13" ht="25.5" outlineLevel="1" x14ac:dyDescent="0.2">
      <c r="B5553" s="345"/>
      <c r="C5553" s="489" t="s">
        <v>1901</v>
      </c>
      <c r="D5553" s="465" t="s">
        <v>2740</v>
      </c>
      <c r="E5553" s="443" t="s">
        <v>14</v>
      </c>
      <c r="F5553" s="443" t="s">
        <v>2741</v>
      </c>
      <c r="G5553" s="466" t="s">
        <v>1916</v>
      </c>
      <c r="H5553" s="466"/>
      <c r="I5553" s="332" t="s">
        <v>1050</v>
      </c>
      <c r="J5553" s="333">
        <v>1</v>
      </c>
      <c r="K5553" s="334">
        <v>22.14</v>
      </c>
      <c r="L5553" s="334">
        <v>22.14</v>
      </c>
      <c r="M5553" s="346"/>
    </row>
    <row r="5554" spans="2:13" ht="25.5" outlineLevel="1" x14ac:dyDescent="0.2">
      <c r="B5554" s="345"/>
      <c r="C5554" s="490" t="s">
        <v>1903</v>
      </c>
      <c r="D5554" s="467" t="s">
        <v>2808</v>
      </c>
      <c r="E5554" s="442" t="s">
        <v>14</v>
      </c>
      <c r="F5554" s="442" t="s">
        <v>2809</v>
      </c>
      <c r="G5554" s="468" t="s">
        <v>1916</v>
      </c>
      <c r="H5554" s="468"/>
      <c r="I5554" s="335" t="s">
        <v>1050</v>
      </c>
      <c r="J5554" s="336">
        <v>1</v>
      </c>
      <c r="K5554" s="337">
        <v>0.14000000000000001</v>
      </c>
      <c r="L5554" s="337">
        <v>0.14000000000000001</v>
      </c>
      <c r="M5554" s="346"/>
    </row>
    <row r="5555" spans="2:13" outlineLevel="1" x14ac:dyDescent="0.2">
      <c r="B5555" s="345"/>
      <c r="C5555" s="493" t="s">
        <v>1991</v>
      </c>
      <c r="D5555" s="472" t="s">
        <v>2610</v>
      </c>
      <c r="E5555" s="444" t="s">
        <v>14</v>
      </c>
      <c r="F5555" s="444" t="s">
        <v>1213</v>
      </c>
      <c r="G5555" s="473" t="s">
        <v>2596</v>
      </c>
      <c r="H5555" s="473"/>
      <c r="I5555" s="339" t="s">
        <v>1050</v>
      </c>
      <c r="J5555" s="340">
        <v>1</v>
      </c>
      <c r="K5555" s="341">
        <v>3.29</v>
      </c>
      <c r="L5555" s="341">
        <v>3.29</v>
      </c>
      <c r="M5555" s="346"/>
    </row>
    <row r="5556" spans="2:13" ht="25.5" outlineLevel="1" x14ac:dyDescent="0.2">
      <c r="B5556" s="345"/>
      <c r="C5556" s="493" t="s">
        <v>1991</v>
      </c>
      <c r="D5556" s="472" t="s">
        <v>2623</v>
      </c>
      <c r="E5556" s="444" t="s">
        <v>14</v>
      </c>
      <c r="F5556" s="444" t="s">
        <v>1330</v>
      </c>
      <c r="G5556" s="473" t="s">
        <v>1994</v>
      </c>
      <c r="H5556" s="473"/>
      <c r="I5556" s="339" t="s">
        <v>1050</v>
      </c>
      <c r="J5556" s="340">
        <v>1</v>
      </c>
      <c r="K5556" s="341">
        <v>0.82</v>
      </c>
      <c r="L5556" s="341">
        <v>0.82</v>
      </c>
      <c r="M5556" s="346"/>
    </row>
    <row r="5557" spans="2:13" ht="25.5" outlineLevel="1" x14ac:dyDescent="0.2">
      <c r="B5557" s="345"/>
      <c r="C5557" s="493" t="s">
        <v>1991</v>
      </c>
      <c r="D5557" s="472" t="s">
        <v>1755</v>
      </c>
      <c r="E5557" s="444" t="s">
        <v>14</v>
      </c>
      <c r="F5557" s="444" t="s">
        <v>1756</v>
      </c>
      <c r="G5557" s="473" t="s">
        <v>1994</v>
      </c>
      <c r="H5557" s="473"/>
      <c r="I5557" s="339" t="s">
        <v>1050</v>
      </c>
      <c r="J5557" s="340">
        <v>1</v>
      </c>
      <c r="K5557" s="341">
        <v>0.01</v>
      </c>
      <c r="L5557" s="341">
        <v>0.01</v>
      </c>
      <c r="M5557" s="346"/>
    </row>
    <row r="5558" spans="2:13" outlineLevel="1" x14ac:dyDescent="0.2">
      <c r="B5558" s="345"/>
      <c r="C5558" s="493" t="s">
        <v>1991</v>
      </c>
      <c r="D5558" s="472" t="s">
        <v>2595</v>
      </c>
      <c r="E5558" s="444" t="s">
        <v>14</v>
      </c>
      <c r="F5558" s="444" t="s">
        <v>1237</v>
      </c>
      <c r="G5558" s="473" t="s">
        <v>2596</v>
      </c>
      <c r="H5558" s="473"/>
      <c r="I5558" s="339" t="s">
        <v>1050</v>
      </c>
      <c r="J5558" s="340">
        <v>1</v>
      </c>
      <c r="K5558" s="341">
        <v>1.05</v>
      </c>
      <c r="L5558" s="341">
        <v>1.05</v>
      </c>
      <c r="M5558" s="346"/>
    </row>
    <row r="5559" spans="2:13" outlineLevel="1" x14ac:dyDescent="0.2">
      <c r="B5559" s="345"/>
      <c r="C5559" s="493" t="s">
        <v>1991</v>
      </c>
      <c r="D5559" s="472" t="s">
        <v>2810</v>
      </c>
      <c r="E5559" s="444" t="s">
        <v>14</v>
      </c>
      <c r="F5559" s="444" t="s">
        <v>1355</v>
      </c>
      <c r="G5559" s="473" t="s">
        <v>2019</v>
      </c>
      <c r="H5559" s="473"/>
      <c r="I5559" s="339" t="s">
        <v>1050</v>
      </c>
      <c r="J5559" s="340">
        <v>1</v>
      </c>
      <c r="K5559" s="341">
        <v>15.27</v>
      </c>
      <c r="L5559" s="341">
        <v>15.27</v>
      </c>
      <c r="M5559" s="346"/>
    </row>
    <row r="5560" spans="2:13" outlineLevel="1" x14ac:dyDescent="0.2">
      <c r="B5560" s="345"/>
      <c r="C5560" s="493" t="s">
        <v>1991</v>
      </c>
      <c r="D5560" s="472" t="s">
        <v>2597</v>
      </c>
      <c r="E5560" s="444" t="s">
        <v>14</v>
      </c>
      <c r="F5560" s="444" t="s">
        <v>1373</v>
      </c>
      <c r="G5560" s="473" t="s">
        <v>2010</v>
      </c>
      <c r="H5560" s="473"/>
      <c r="I5560" s="339" t="s">
        <v>1050</v>
      </c>
      <c r="J5560" s="340">
        <v>1</v>
      </c>
      <c r="K5560" s="341">
        <v>0.06</v>
      </c>
      <c r="L5560" s="341">
        <v>0.06</v>
      </c>
      <c r="M5560" s="346"/>
    </row>
    <row r="5561" spans="2:13" outlineLevel="1" x14ac:dyDescent="0.2">
      <c r="B5561" s="345"/>
      <c r="C5561" s="493" t="s">
        <v>1991</v>
      </c>
      <c r="D5561" s="472" t="s">
        <v>2614</v>
      </c>
      <c r="E5561" s="444" t="s">
        <v>14</v>
      </c>
      <c r="F5561" s="444" t="s">
        <v>1227</v>
      </c>
      <c r="G5561" s="473" t="s">
        <v>2271</v>
      </c>
      <c r="H5561" s="473"/>
      <c r="I5561" s="339" t="s">
        <v>1050</v>
      </c>
      <c r="J5561" s="340">
        <v>1</v>
      </c>
      <c r="K5561" s="341">
        <v>1.5</v>
      </c>
      <c r="L5561" s="341">
        <v>1.5</v>
      </c>
      <c r="M5561" s="346"/>
    </row>
    <row r="5562" spans="2:13" outlineLevel="1" x14ac:dyDescent="0.2">
      <c r="B5562" s="345"/>
      <c r="C5562" s="491"/>
      <c r="D5562" s="469"/>
      <c r="E5562" s="469"/>
      <c r="F5562" s="469"/>
      <c r="G5562" s="469" t="s">
        <v>1917</v>
      </c>
      <c r="H5562" s="470">
        <v>7.3332063999999999</v>
      </c>
      <c r="I5562" s="469" t="s">
        <v>1918</v>
      </c>
      <c r="J5562" s="470">
        <v>8.08</v>
      </c>
      <c r="K5562" s="469" t="s">
        <v>1919</v>
      </c>
      <c r="L5562" s="470">
        <v>15.41</v>
      </c>
      <c r="M5562" s="346"/>
    </row>
    <row r="5563" spans="2:13" ht="13.5" outlineLevel="1" thickBot="1" x14ac:dyDescent="0.25">
      <c r="B5563" s="345"/>
      <c r="C5563" s="491"/>
      <c r="D5563" s="469"/>
      <c r="E5563" s="469"/>
      <c r="F5563" s="469"/>
      <c r="G5563" s="469" t="s">
        <v>1920</v>
      </c>
      <c r="H5563" s="470">
        <v>4.92</v>
      </c>
      <c r="I5563" s="469"/>
      <c r="J5563" s="471" t="s">
        <v>1921</v>
      </c>
      <c r="K5563" s="471"/>
      <c r="L5563" s="470">
        <v>27.06</v>
      </c>
      <c r="M5563" s="346"/>
    </row>
    <row r="5564" spans="2:13" ht="13.5" outlineLevel="1" thickTop="1" x14ac:dyDescent="0.2">
      <c r="B5564" s="345"/>
      <c r="C5564" s="492"/>
      <c r="D5564" s="338"/>
      <c r="E5564" s="338"/>
      <c r="F5564" s="338"/>
      <c r="G5564" s="338"/>
      <c r="H5564" s="338"/>
      <c r="I5564" s="338"/>
      <c r="J5564" s="338"/>
      <c r="K5564" s="338"/>
      <c r="L5564" s="338"/>
      <c r="M5564" s="346"/>
    </row>
    <row r="5565" spans="2:13" ht="15" outlineLevel="1" x14ac:dyDescent="0.2">
      <c r="B5565" s="345"/>
      <c r="C5565" s="488"/>
      <c r="D5565" s="462" t="s">
        <v>1</v>
      </c>
      <c r="E5565" s="461" t="s">
        <v>2</v>
      </c>
      <c r="F5565" s="461" t="s">
        <v>3</v>
      </c>
      <c r="G5565" s="463" t="s">
        <v>1900</v>
      </c>
      <c r="H5565" s="463"/>
      <c r="I5565" s="464" t="s">
        <v>4</v>
      </c>
      <c r="J5565" s="462" t="s">
        <v>5</v>
      </c>
      <c r="K5565" s="462" t="s">
        <v>6</v>
      </c>
      <c r="L5565" s="462" t="s">
        <v>7</v>
      </c>
      <c r="M5565" s="346"/>
    </row>
    <row r="5566" spans="2:13" ht="25.5" outlineLevel="1" x14ac:dyDescent="0.2">
      <c r="B5566" s="345"/>
      <c r="C5566" s="489" t="s">
        <v>1901</v>
      </c>
      <c r="D5566" s="465" t="s">
        <v>2966</v>
      </c>
      <c r="E5566" s="443" t="s">
        <v>14</v>
      </c>
      <c r="F5566" s="443" t="s">
        <v>2967</v>
      </c>
      <c r="G5566" s="466" t="s">
        <v>1916</v>
      </c>
      <c r="H5566" s="466"/>
      <c r="I5566" s="332" t="s">
        <v>1050</v>
      </c>
      <c r="J5566" s="333">
        <v>1</v>
      </c>
      <c r="K5566" s="334">
        <v>24.27</v>
      </c>
      <c r="L5566" s="334">
        <v>24.27</v>
      </c>
      <c r="M5566" s="346"/>
    </row>
    <row r="5567" spans="2:13" ht="25.5" outlineLevel="1" x14ac:dyDescent="0.2">
      <c r="B5567" s="345"/>
      <c r="C5567" s="490" t="s">
        <v>1903</v>
      </c>
      <c r="D5567" s="467" t="s">
        <v>2811</v>
      </c>
      <c r="E5567" s="442" t="s">
        <v>14</v>
      </c>
      <c r="F5567" s="442" t="s">
        <v>2812</v>
      </c>
      <c r="G5567" s="468" t="s">
        <v>1916</v>
      </c>
      <c r="H5567" s="468"/>
      <c r="I5567" s="335" t="s">
        <v>1050</v>
      </c>
      <c r="J5567" s="336">
        <v>1</v>
      </c>
      <c r="K5567" s="337">
        <v>0.11</v>
      </c>
      <c r="L5567" s="337">
        <v>0.11</v>
      </c>
      <c r="M5567" s="346"/>
    </row>
    <row r="5568" spans="2:13" outlineLevel="1" x14ac:dyDescent="0.2">
      <c r="B5568" s="345"/>
      <c r="C5568" s="493" t="s">
        <v>1991</v>
      </c>
      <c r="D5568" s="472" t="s">
        <v>2610</v>
      </c>
      <c r="E5568" s="444" t="s">
        <v>14</v>
      </c>
      <c r="F5568" s="444" t="s">
        <v>1213</v>
      </c>
      <c r="G5568" s="473" t="s">
        <v>2596</v>
      </c>
      <c r="H5568" s="473"/>
      <c r="I5568" s="339" t="s">
        <v>1050</v>
      </c>
      <c r="J5568" s="340">
        <v>1</v>
      </c>
      <c r="K5568" s="341">
        <v>3.29</v>
      </c>
      <c r="L5568" s="341">
        <v>3.29</v>
      </c>
      <c r="M5568" s="346"/>
    </row>
    <row r="5569" spans="2:13" ht="25.5" outlineLevel="1" x14ac:dyDescent="0.2">
      <c r="B5569" s="345"/>
      <c r="C5569" s="493" t="s">
        <v>1991</v>
      </c>
      <c r="D5569" s="472" t="s">
        <v>2623</v>
      </c>
      <c r="E5569" s="444" t="s">
        <v>14</v>
      </c>
      <c r="F5569" s="444" t="s">
        <v>1330</v>
      </c>
      <c r="G5569" s="473" t="s">
        <v>1994</v>
      </c>
      <c r="H5569" s="473"/>
      <c r="I5569" s="339" t="s">
        <v>1050</v>
      </c>
      <c r="J5569" s="340">
        <v>1</v>
      </c>
      <c r="K5569" s="341">
        <v>0.82</v>
      </c>
      <c r="L5569" s="341">
        <v>0.82</v>
      </c>
      <c r="M5569" s="346"/>
    </row>
    <row r="5570" spans="2:13" ht="25.5" outlineLevel="1" x14ac:dyDescent="0.2">
      <c r="B5570" s="345"/>
      <c r="C5570" s="493" t="s">
        <v>1991</v>
      </c>
      <c r="D5570" s="472" t="s">
        <v>1755</v>
      </c>
      <c r="E5570" s="444" t="s">
        <v>14</v>
      </c>
      <c r="F5570" s="444" t="s">
        <v>1756</v>
      </c>
      <c r="G5570" s="473" t="s">
        <v>1994</v>
      </c>
      <c r="H5570" s="473"/>
      <c r="I5570" s="339" t="s">
        <v>1050</v>
      </c>
      <c r="J5570" s="340">
        <v>1</v>
      </c>
      <c r="K5570" s="341">
        <v>0.01</v>
      </c>
      <c r="L5570" s="341">
        <v>0.01</v>
      </c>
      <c r="M5570" s="346"/>
    </row>
    <row r="5571" spans="2:13" outlineLevel="1" x14ac:dyDescent="0.2">
      <c r="B5571" s="345"/>
      <c r="C5571" s="493" t="s">
        <v>1991</v>
      </c>
      <c r="D5571" s="472" t="s">
        <v>2595</v>
      </c>
      <c r="E5571" s="444" t="s">
        <v>14</v>
      </c>
      <c r="F5571" s="444" t="s">
        <v>1237</v>
      </c>
      <c r="G5571" s="473" t="s">
        <v>2596</v>
      </c>
      <c r="H5571" s="473"/>
      <c r="I5571" s="339" t="s">
        <v>1050</v>
      </c>
      <c r="J5571" s="340">
        <v>1</v>
      </c>
      <c r="K5571" s="341">
        <v>1.05</v>
      </c>
      <c r="L5571" s="341">
        <v>1.05</v>
      </c>
      <c r="M5571" s="346"/>
    </row>
    <row r="5572" spans="2:13" outlineLevel="1" x14ac:dyDescent="0.2">
      <c r="B5572" s="345"/>
      <c r="C5572" s="493" t="s">
        <v>1991</v>
      </c>
      <c r="D5572" s="472" t="s">
        <v>1761</v>
      </c>
      <c r="E5572" s="444" t="s">
        <v>14</v>
      </c>
      <c r="F5572" s="444" t="s">
        <v>1762</v>
      </c>
      <c r="G5572" s="473" t="s">
        <v>2019</v>
      </c>
      <c r="H5572" s="473"/>
      <c r="I5572" s="339" t="s">
        <v>1050</v>
      </c>
      <c r="J5572" s="340">
        <v>1</v>
      </c>
      <c r="K5572" s="341">
        <v>17.43</v>
      </c>
      <c r="L5572" s="341">
        <v>17.43</v>
      </c>
      <c r="M5572" s="346"/>
    </row>
    <row r="5573" spans="2:13" outlineLevel="1" x14ac:dyDescent="0.2">
      <c r="B5573" s="345"/>
      <c r="C5573" s="493" t="s">
        <v>1991</v>
      </c>
      <c r="D5573" s="472" t="s">
        <v>2597</v>
      </c>
      <c r="E5573" s="444" t="s">
        <v>14</v>
      </c>
      <c r="F5573" s="444" t="s">
        <v>1373</v>
      </c>
      <c r="G5573" s="473" t="s">
        <v>2010</v>
      </c>
      <c r="H5573" s="473"/>
      <c r="I5573" s="339" t="s">
        <v>1050</v>
      </c>
      <c r="J5573" s="340">
        <v>1</v>
      </c>
      <c r="K5573" s="341">
        <v>0.06</v>
      </c>
      <c r="L5573" s="341">
        <v>0.06</v>
      </c>
      <c r="M5573" s="346"/>
    </row>
    <row r="5574" spans="2:13" outlineLevel="1" x14ac:dyDescent="0.2">
      <c r="B5574" s="345"/>
      <c r="C5574" s="493" t="s">
        <v>1991</v>
      </c>
      <c r="D5574" s="472" t="s">
        <v>2614</v>
      </c>
      <c r="E5574" s="444" t="s">
        <v>14</v>
      </c>
      <c r="F5574" s="444" t="s">
        <v>1227</v>
      </c>
      <c r="G5574" s="473" t="s">
        <v>2271</v>
      </c>
      <c r="H5574" s="473"/>
      <c r="I5574" s="339" t="s">
        <v>1050</v>
      </c>
      <c r="J5574" s="340">
        <v>1</v>
      </c>
      <c r="K5574" s="341">
        <v>1.5</v>
      </c>
      <c r="L5574" s="341">
        <v>1.5</v>
      </c>
      <c r="M5574" s="346"/>
    </row>
    <row r="5575" spans="2:13" outlineLevel="1" x14ac:dyDescent="0.2">
      <c r="B5575" s="345"/>
      <c r="C5575" s="491"/>
      <c r="D5575" s="469"/>
      <c r="E5575" s="469"/>
      <c r="F5575" s="469"/>
      <c r="G5575" s="469" t="s">
        <v>1917</v>
      </c>
      <c r="H5575" s="470">
        <v>8.3468163999999998</v>
      </c>
      <c r="I5575" s="469" t="s">
        <v>1918</v>
      </c>
      <c r="J5575" s="470">
        <v>9.19</v>
      </c>
      <c r="K5575" s="469" t="s">
        <v>1919</v>
      </c>
      <c r="L5575" s="470">
        <v>17.54</v>
      </c>
      <c r="M5575" s="346"/>
    </row>
    <row r="5576" spans="2:13" ht="13.5" outlineLevel="1" thickBot="1" x14ac:dyDescent="0.25">
      <c r="B5576" s="345"/>
      <c r="C5576" s="491"/>
      <c r="D5576" s="469"/>
      <c r="E5576" s="469"/>
      <c r="F5576" s="469"/>
      <c r="G5576" s="469" t="s">
        <v>1920</v>
      </c>
      <c r="H5576" s="470">
        <v>5.39</v>
      </c>
      <c r="I5576" s="469"/>
      <c r="J5576" s="471" t="s">
        <v>1921</v>
      </c>
      <c r="K5576" s="471"/>
      <c r="L5576" s="470">
        <v>29.66</v>
      </c>
      <c r="M5576" s="346"/>
    </row>
    <row r="5577" spans="2:13" ht="13.5" outlineLevel="1" thickTop="1" x14ac:dyDescent="0.2">
      <c r="B5577" s="345"/>
      <c r="C5577" s="492"/>
      <c r="D5577" s="338"/>
      <c r="E5577" s="338"/>
      <c r="F5577" s="338"/>
      <c r="G5577" s="338"/>
      <c r="H5577" s="338"/>
      <c r="I5577" s="338"/>
      <c r="J5577" s="338"/>
      <c r="K5577" s="338"/>
      <c r="L5577" s="338"/>
      <c r="M5577" s="346"/>
    </row>
    <row r="5578" spans="2:13" ht="15" outlineLevel="1" x14ac:dyDescent="0.2">
      <c r="B5578" s="345"/>
      <c r="C5578" s="488"/>
      <c r="D5578" s="462" t="s">
        <v>1</v>
      </c>
      <c r="E5578" s="461" t="s">
        <v>2</v>
      </c>
      <c r="F5578" s="461" t="s">
        <v>3</v>
      </c>
      <c r="G5578" s="463" t="s">
        <v>1900</v>
      </c>
      <c r="H5578" s="463"/>
      <c r="I5578" s="464" t="s">
        <v>4</v>
      </c>
      <c r="J5578" s="462" t="s">
        <v>5</v>
      </c>
      <c r="K5578" s="462" t="s">
        <v>6</v>
      </c>
      <c r="L5578" s="462" t="s">
        <v>7</v>
      </c>
      <c r="M5578" s="346"/>
    </row>
    <row r="5579" spans="2:13" ht="25.5" outlineLevel="1" x14ac:dyDescent="0.2">
      <c r="B5579" s="345"/>
      <c r="C5579" s="489" t="s">
        <v>1901</v>
      </c>
      <c r="D5579" s="465" t="s">
        <v>2968</v>
      </c>
      <c r="E5579" s="443" t="s">
        <v>14</v>
      </c>
      <c r="F5579" s="443" t="s">
        <v>2969</v>
      </c>
      <c r="G5579" s="466" t="s">
        <v>1916</v>
      </c>
      <c r="H5579" s="466"/>
      <c r="I5579" s="332" t="s">
        <v>1050</v>
      </c>
      <c r="J5579" s="333">
        <v>1</v>
      </c>
      <c r="K5579" s="334">
        <v>22.18</v>
      </c>
      <c r="L5579" s="334">
        <v>22.18</v>
      </c>
      <c r="M5579" s="346"/>
    </row>
    <row r="5580" spans="2:13" ht="25.5" outlineLevel="1" x14ac:dyDescent="0.2">
      <c r="B5580" s="345"/>
      <c r="C5580" s="490" t="s">
        <v>1903</v>
      </c>
      <c r="D5580" s="467" t="s">
        <v>2813</v>
      </c>
      <c r="E5580" s="442" t="s">
        <v>14</v>
      </c>
      <c r="F5580" s="442" t="s">
        <v>2814</v>
      </c>
      <c r="G5580" s="468" t="s">
        <v>1916</v>
      </c>
      <c r="H5580" s="468"/>
      <c r="I5580" s="335" t="s">
        <v>1050</v>
      </c>
      <c r="J5580" s="336">
        <v>1</v>
      </c>
      <c r="K5580" s="337">
        <v>0.1</v>
      </c>
      <c r="L5580" s="337">
        <v>0.1</v>
      </c>
      <c r="M5580" s="346"/>
    </row>
    <row r="5581" spans="2:13" outlineLevel="1" x14ac:dyDescent="0.2">
      <c r="B5581" s="345"/>
      <c r="C5581" s="493" t="s">
        <v>1991</v>
      </c>
      <c r="D5581" s="472" t="s">
        <v>2610</v>
      </c>
      <c r="E5581" s="444" t="s">
        <v>14</v>
      </c>
      <c r="F5581" s="444" t="s">
        <v>1213</v>
      </c>
      <c r="G5581" s="473" t="s">
        <v>2596</v>
      </c>
      <c r="H5581" s="473"/>
      <c r="I5581" s="339" t="s">
        <v>1050</v>
      </c>
      <c r="J5581" s="340">
        <v>1</v>
      </c>
      <c r="K5581" s="341">
        <v>3.29</v>
      </c>
      <c r="L5581" s="341">
        <v>3.29</v>
      </c>
      <c r="M5581" s="346"/>
    </row>
    <row r="5582" spans="2:13" ht="25.5" outlineLevel="1" x14ac:dyDescent="0.2">
      <c r="B5582" s="345"/>
      <c r="C5582" s="493" t="s">
        <v>1991</v>
      </c>
      <c r="D5582" s="472" t="s">
        <v>2623</v>
      </c>
      <c r="E5582" s="444" t="s">
        <v>14</v>
      </c>
      <c r="F5582" s="444" t="s">
        <v>1330</v>
      </c>
      <c r="G5582" s="473" t="s">
        <v>1994</v>
      </c>
      <c r="H5582" s="473"/>
      <c r="I5582" s="339" t="s">
        <v>1050</v>
      </c>
      <c r="J5582" s="340">
        <v>1</v>
      </c>
      <c r="K5582" s="341">
        <v>0.82</v>
      </c>
      <c r="L5582" s="341">
        <v>0.82</v>
      </c>
      <c r="M5582" s="346"/>
    </row>
    <row r="5583" spans="2:13" ht="25.5" outlineLevel="1" x14ac:dyDescent="0.2">
      <c r="B5583" s="345"/>
      <c r="C5583" s="493" t="s">
        <v>1991</v>
      </c>
      <c r="D5583" s="472" t="s">
        <v>1755</v>
      </c>
      <c r="E5583" s="444" t="s">
        <v>14</v>
      </c>
      <c r="F5583" s="444" t="s">
        <v>1756</v>
      </c>
      <c r="G5583" s="473" t="s">
        <v>1994</v>
      </c>
      <c r="H5583" s="473"/>
      <c r="I5583" s="339" t="s">
        <v>1050</v>
      </c>
      <c r="J5583" s="340">
        <v>1</v>
      </c>
      <c r="K5583" s="341">
        <v>0.01</v>
      </c>
      <c r="L5583" s="341">
        <v>0.01</v>
      </c>
      <c r="M5583" s="346"/>
    </row>
    <row r="5584" spans="2:13" outlineLevel="1" x14ac:dyDescent="0.2">
      <c r="B5584" s="345"/>
      <c r="C5584" s="493" t="s">
        <v>1991</v>
      </c>
      <c r="D5584" s="472" t="s">
        <v>2595</v>
      </c>
      <c r="E5584" s="444" t="s">
        <v>14</v>
      </c>
      <c r="F5584" s="444" t="s">
        <v>1237</v>
      </c>
      <c r="G5584" s="473" t="s">
        <v>2596</v>
      </c>
      <c r="H5584" s="473"/>
      <c r="I5584" s="339" t="s">
        <v>1050</v>
      </c>
      <c r="J5584" s="340">
        <v>1</v>
      </c>
      <c r="K5584" s="341">
        <v>1.05</v>
      </c>
      <c r="L5584" s="341">
        <v>1.05</v>
      </c>
      <c r="M5584" s="346"/>
    </row>
    <row r="5585" spans="2:13" outlineLevel="1" x14ac:dyDescent="0.2">
      <c r="B5585" s="345"/>
      <c r="C5585" s="493" t="s">
        <v>1991</v>
      </c>
      <c r="D5585" s="472" t="s">
        <v>2815</v>
      </c>
      <c r="E5585" s="444" t="s">
        <v>14</v>
      </c>
      <c r="F5585" s="444" t="s">
        <v>1427</v>
      </c>
      <c r="G5585" s="473" t="s">
        <v>2019</v>
      </c>
      <c r="H5585" s="473"/>
      <c r="I5585" s="339" t="s">
        <v>1050</v>
      </c>
      <c r="J5585" s="340">
        <v>1</v>
      </c>
      <c r="K5585" s="341">
        <v>15.35</v>
      </c>
      <c r="L5585" s="341">
        <v>15.35</v>
      </c>
      <c r="M5585" s="346"/>
    </row>
    <row r="5586" spans="2:13" outlineLevel="1" x14ac:dyDescent="0.2">
      <c r="B5586" s="345"/>
      <c r="C5586" s="493" t="s">
        <v>1991</v>
      </c>
      <c r="D5586" s="472" t="s">
        <v>2597</v>
      </c>
      <c r="E5586" s="444" t="s">
        <v>14</v>
      </c>
      <c r="F5586" s="444" t="s">
        <v>1373</v>
      </c>
      <c r="G5586" s="473" t="s">
        <v>2010</v>
      </c>
      <c r="H5586" s="473"/>
      <c r="I5586" s="339" t="s">
        <v>1050</v>
      </c>
      <c r="J5586" s="340">
        <v>1</v>
      </c>
      <c r="K5586" s="341">
        <v>0.06</v>
      </c>
      <c r="L5586" s="341">
        <v>0.06</v>
      </c>
      <c r="M5586" s="346"/>
    </row>
    <row r="5587" spans="2:13" outlineLevel="1" x14ac:dyDescent="0.2">
      <c r="B5587" s="345"/>
      <c r="C5587" s="493" t="s">
        <v>1991</v>
      </c>
      <c r="D5587" s="472" t="s">
        <v>2614</v>
      </c>
      <c r="E5587" s="444" t="s">
        <v>14</v>
      </c>
      <c r="F5587" s="444" t="s">
        <v>1227</v>
      </c>
      <c r="G5587" s="473" t="s">
        <v>2271</v>
      </c>
      <c r="H5587" s="473"/>
      <c r="I5587" s="339" t="s">
        <v>1050</v>
      </c>
      <c r="J5587" s="340">
        <v>1</v>
      </c>
      <c r="K5587" s="341">
        <v>1.5</v>
      </c>
      <c r="L5587" s="341">
        <v>1.5</v>
      </c>
      <c r="M5587" s="346"/>
    </row>
    <row r="5588" spans="2:13" outlineLevel="1" x14ac:dyDescent="0.2">
      <c r="B5588" s="345"/>
      <c r="C5588" s="491"/>
      <c r="D5588" s="469"/>
      <c r="E5588" s="469"/>
      <c r="F5588" s="469"/>
      <c r="G5588" s="469" t="s">
        <v>1917</v>
      </c>
      <c r="H5588" s="470">
        <v>7.3522413999999996</v>
      </c>
      <c r="I5588" s="469" t="s">
        <v>1918</v>
      </c>
      <c r="J5588" s="470">
        <v>8.1</v>
      </c>
      <c r="K5588" s="469" t="s">
        <v>1919</v>
      </c>
      <c r="L5588" s="470">
        <v>15.45</v>
      </c>
      <c r="M5588" s="346"/>
    </row>
    <row r="5589" spans="2:13" ht="13.5" outlineLevel="1" thickBot="1" x14ac:dyDescent="0.25">
      <c r="B5589" s="345"/>
      <c r="C5589" s="491"/>
      <c r="D5589" s="469"/>
      <c r="E5589" s="469"/>
      <c r="F5589" s="469"/>
      <c r="G5589" s="469" t="s">
        <v>1920</v>
      </c>
      <c r="H5589" s="470">
        <v>4.93</v>
      </c>
      <c r="I5589" s="469"/>
      <c r="J5589" s="471" t="s">
        <v>1921</v>
      </c>
      <c r="K5589" s="471"/>
      <c r="L5589" s="470">
        <v>27.11</v>
      </c>
      <c r="M5589" s="346"/>
    </row>
    <row r="5590" spans="2:13" ht="13.5" outlineLevel="1" thickTop="1" x14ac:dyDescent="0.2">
      <c r="B5590" s="345"/>
      <c r="C5590" s="492"/>
      <c r="D5590" s="338"/>
      <c r="E5590" s="338"/>
      <c r="F5590" s="338"/>
      <c r="G5590" s="338"/>
      <c r="H5590" s="338"/>
      <c r="I5590" s="338"/>
      <c r="J5590" s="338"/>
      <c r="K5590" s="338"/>
      <c r="L5590" s="338"/>
      <c r="M5590" s="346"/>
    </row>
    <row r="5591" spans="2:13" ht="15" outlineLevel="1" x14ac:dyDescent="0.2">
      <c r="B5591" s="345"/>
      <c r="C5591" s="488"/>
      <c r="D5591" s="462" t="s">
        <v>1</v>
      </c>
      <c r="E5591" s="461" t="s">
        <v>2</v>
      </c>
      <c r="F5591" s="461" t="s">
        <v>3</v>
      </c>
      <c r="G5591" s="463" t="s">
        <v>1900</v>
      </c>
      <c r="H5591" s="463"/>
      <c r="I5591" s="464" t="s">
        <v>4</v>
      </c>
      <c r="J5591" s="462" t="s">
        <v>5</v>
      </c>
      <c r="K5591" s="462" t="s">
        <v>6</v>
      </c>
      <c r="L5591" s="462" t="s">
        <v>7</v>
      </c>
      <c r="M5591" s="346"/>
    </row>
    <row r="5592" spans="2:13" ht="25.5" outlineLevel="1" x14ac:dyDescent="0.2">
      <c r="B5592" s="345"/>
      <c r="C5592" s="489" t="s">
        <v>1901</v>
      </c>
      <c r="D5592" s="465" t="s">
        <v>2970</v>
      </c>
      <c r="E5592" s="443" t="s">
        <v>14</v>
      </c>
      <c r="F5592" s="443" t="s">
        <v>2971</v>
      </c>
      <c r="G5592" s="466" t="s">
        <v>1916</v>
      </c>
      <c r="H5592" s="466"/>
      <c r="I5592" s="332" t="s">
        <v>1050</v>
      </c>
      <c r="J5592" s="333">
        <v>1</v>
      </c>
      <c r="K5592" s="334">
        <v>23.35</v>
      </c>
      <c r="L5592" s="334">
        <v>23.35</v>
      </c>
      <c r="M5592" s="346"/>
    </row>
    <row r="5593" spans="2:13" ht="25.5" outlineLevel="1" x14ac:dyDescent="0.2">
      <c r="B5593" s="345"/>
      <c r="C5593" s="490" t="s">
        <v>1903</v>
      </c>
      <c r="D5593" s="467" t="s">
        <v>2816</v>
      </c>
      <c r="E5593" s="442" t="s">
        <v>14</v>
      </c>
      <c r="F5593" s="442" t="s">
        <v>2817</v>
      </c>
      <c r="G5593" s="468" t="s">
        <v>1916</v>
      </c>
      <c r="H5593" s="468"/>
      <c r="I5593" s="335" t="s">
        <v>1050</v>
      </c>
      <c r="J5593" s="336">
        <v>1</v>
      </c>
      <c r="K5593" s="337">
        <v>0.11</v>
      </c>
      <c r="L5593" s="337">
        <v>0.11</v>
      </c>
      <c r="M5593" s="346"/>
    </row>
    <row r="5594" spans="2:13" outlineLevel="1" x14ac:dyDescent="0.2">
      <c r="B5594" s="345"/>
      <c r="C5594" s="493" t="s">
        <v>1991</v>
      </c>
      <c r="D5594" s="472" t="s">
        <v>2610</v>
      </c>
      <c r="E5594" s="444" t="s">
        <v>14</v>
      </c>
      <c r="F5594" s="444" t="s">
        <v>1213</v>
      </c>
      <c r="G5594" s="473" t="s">
        <v>2596</v>
      </c>
      <c r="H5594" s="473"/>
      <c r="I5594" s="339" t="s">
        <v>1050</v>
      </c>
      <c r="J5594" s="340">
        <v>1</v>
      </c>
      <c r="K5594" s="341">
        <v>3.29</v>
      </c>
      <c r="L5594" s="341">
        <v>3.29</v>
      </c>
      <c r="M5594" s="346"/>
    </row>
    <row r="5595" spans="2:13" ht="25.5" outlineLevel="1" x14ac:dyDescent="0.2">
      <c r="B5595" s="345"/>
      <c r="C5595" s="493" t="s">
        <v>1991</v>
      </c>
      <c r="D5595" s="472" t="s">
        <v>2623</v>
      </c>
      <c r="E5595" s="444" t="s">
        <v>14</v>
      </c>
      <c r="F5595" s="444" t="s">
        <v>1330</v>
      </c>
      <c r="G5595" s="473" t="s">
        <v>1994</v>
      </c>
      <c r="H5595" s="473"/>
      <c r="I5595" s="339" t="s">
        <v>1050</v>
      </c>
      <c r="J5595" s="340">
        <v>1</v>
      </c>
      <c r="K5595" s="341">
        <v>0.82</v>
      </c>
      <c r="L5595" s="341">
        <v>0.82</v>
      </c>
      <c r="M5595" s="346"/>
    </row>
    <row r="5596" spans="2:13" ht="25.5" outlineLevel="1" x14ac:dyDescent="0.2">
      <c r="B5596" s="345"/>
      <c r="C5596" s="493" t="s">
        <v>1991</v>
      </c>
      <c r="D5596" s="472" t="s">
        <v>1755</v>
      </c>
      <c r="E5596" s="444" t="s">
        <v>14</v>
      </c>
      <c r="F5596" s="444" t="s">
        <v>1756</v>
      </c>
      <c r="G5596" s="473" t="s">
        <v>1994</v>
      </c>
      <c r="H5596" s="473"/>
      <c r="I5596" s="339" t="s">
        <v>1050</v>
      </c>
      <c r="J5596" s="340">
        <v>1</v>
      </c>
      <c r="K5596" s="341">
        <v>0.01</v>
      </c>
      <c r="L5596" s="341">
        <v>0.01</v>
      </c>
      <c r="M5596" s="346"/>
    </row>
    <row r="5597" spans="2:13" outlineLevel="1" x14ac:dyDescent="0.2">
      <c r="B5597" s="345"/>
      <c r="C5597" s="493" t="s">
        <v>1991</v>
      </c>
      <c r="D5597" s="472" t="s">
        <v>2595</v>
      </c>
      <c r="E5597" s="444" t="s">
        <v>14</v>
      </c>
      <c r="F5597" s="444" t="s">
        <v>1237</v>
      </c>
      <c r="G5597" s="473" t="s">
        <v>2596</v>
      </c>
      <c r="H5597" s="473"/>
      <c r="I5597" s="339" t="s">
        <v>1050</v>
      </c>
      <c r="J5597" s="340">
        <v>1</v>
      </c>
      <c r="K5597" s="341">
        <v>1.05</v>
      </c>
      <c r="L5597" s="341">
        <v>1.05</v>
      </c>
      <c r="M5597" s="346"/>
    </row>
    <row r="5598" spans="2:13" outlineLevel="1" x14ac:dyDescent="0.2">
      <c r="B5598" s="345"/>
      <c r="C5598" s="493" t="s">
        <v>1991</v>
      </c>
      <c r="D5598" s="472" t="s">
        <v>1823</v>
      </c>
      <c r="E5598" s="444" t="s">
        <v>14</v>
      </c>
      <c r="F5598" s="444" t="s">
        <v>1824</v>
      </c>
      <c r="G5598" s="473" t="s">
        <v>2019</v>
      </c>
      <c r="H5598" s="473"/>
      <c r="I5598" s="339" t="s">
        <v>1050</v>
      </c>
      <c r="J5598" s="340">
        <v>1</v>
      </c>
      <c r="K5598" s="341">
        <v>16.510000000000002</v>
      </c>
      <c r="L5598" s="341">
        <v>16.510000000000002</v>
      </c>
      <c r="M5598" s="346"/>
    </row>
    <row r="5599" spans="2:13" outlineLevel="1" x14ac:dyDescent="0.2">
      <c r="B5599" s="345"/>
      <c r="C5599" s="493" t="s">
        <v>1991</v>
      </c>
      <c r="D5599" s="472" t="s">
        <v>2597</v>
      </c>
      <c r="E5599" s="444" t="s">
        <v>14</v>
      </c>
      <c r="F5599" s="444" t="s">
        <v>1373</v>
      </c>
      <c r="G5599" s="473" t="s">
        <v>2010</v>
      </c>
      <c r="H5599" s="473"/>
      <c r="I5599" s="339" t="s">
        <v>1050</v>
      </c>
      <c r="J5599" s="340">
        <v>1</v>
      </c>
      <c r="K5599" s="341">
        <v>0.06</v>
      </c>
      <c r="L5599" s="341">
        <v>0.06</v>
      </c>
      <c r="M5599" s="346"/>
    </row>
    <row r="5600" spans="2:13" outlineLevel="1" x14ac:dyDescent="0.2">
      <c r="B5600" s="345"/>
      <c r="C5600" s="493" t="s">
        <v>1991</v>
      </c>
      <c r="D5600" s="472" t="s">
        <v>2614</v>
      </c>
      <c r="E5600" s="444" t="s">
        <v>14</v>
      </c>
      <c r="F5600" s="444" t="s">
        <v>1227</v>
      </c>
      <c r="G5600" s="473" t="s">
        <v>2271</v>
      </c>
      <c r="H5600" s="473"/>
      <c r="I5600" s="339" t="s">
        <v>1050</v>
      </c>
      <c r="J5600" s="340">
        <v>1</v>
      </c>
      <c r="K5600" s="341">
        <v>1.5</v>
      </c>
      <c r="L5600" s="341">
        <v>1.5</v>
      </c>
      <c r="M5600" s="346"/>
    </row>
    <row r="5601" spans="2:13" outlineLevel="1" x14ac:dyDescent="0.2">
      <c r="B5601" s="345"/>
      <c r="C5601" s="491"/>
      <c r="D5601" s="469"/>
      <c r="E5601" s="469"/>
      <c r="F5601" s="469"/>
      <c r="G5601" s="469" t="s">
        <v>1917</v>
      </c>
      <c r="H5601" s="470">
        <v>7.9090129999999998</v>
      </c>
      <c r="I5601" s="469" t="s">
        <v>1918</v>
      </c>
      <c r="J5601" s="470">
        <v>8.7100000000000009</v>
      </c>
      <c r="K5601" s="469" t="s">
        <v>1919</v>
      </c>
      <c r="L5601" s="470">
        <v>16.62</v>
      </c>
      <c r="M5601" s="346"/>
    </row>
    <row r="5602" spans="2:13" ht="13.5" outlineLevel="1" thickBot="1" x14ac:dyDescent="0.25">
      <c r="B5602" s="345"/>
      <c r="C5602" s="491"/>
      <c r="D5602" s="469"/>
      <c r="E5602" s="469"/>
      <c r="F5602" s="469"/>
      <c r="G5602" s="469" t="s">
        <v>1920</v>
      </c>
      <c r="H5602" s="470">
        <v>5.19</v>
      </c>
      <c r="I5602" s="469"/>
      <c r="J5602" s="471" t="s">
        <v>1921</v>
      </c>
      <c r="K5602" s="471"/>
      <c r="L5602" s="470">
        <v>28.54</v>
      </c>
      <c r="M5602" s="346"/>
    </row>
    <row r="5603" spans="2:13" ht="13.5" outlineLevel="1" thickTop="1" x14ac:dyDescent="0.2">
      <c r="B5603" s="345"/>
      <c r="C5603" s="492"/>
      <c r="D5603" s="338"/>
      <c r="E5603" s="338"/>
      <c r="F5603" s="338"/>
      <c r="G5603" s="338"/>
      <c r="H5603" s="338"/>
      <c r="I5603" s="338"/>
      <c r="J5603" s="338"/>
      <c r="K5603" s="338"/>
      <c r="L5603" s="338"/>
      <c r="M5603" s="346"/>
    </row>
    <row r="5604" spans="2:13" ht="15" outlineLevel="1" x14ac:dyDescent="0.2">
      <c r="B5604" s="345"/>
      <c r="C5604" s="488"/>
      <c r="D5604" s="462" t="s">
        <v>1</v>
      </c>
      <c r="E5604" s="461" t="s">
        <v>2</v>
      </c>
      <c r="F5604" s="461" t="s">
        <v>3</v>
      </c>
      <c r="G5604" s="463" t="s">
        <v>1900</v>
      </c>
      <c r="H5604" s="463"/>
      <c r="I5604" s="464" t="s">
        <v>4</v>
      </c>
      <c r="J5604" s="462" t="s">
        <v>5</v>
      </c>
      <c r="K5604" s="462" t="s">
        <v>6</v>
      </c>
      <c r="L5604" s="462" t="s">
        <v>7</v>
      </c>
      <c r="M5604" s="346"/>
    </row>
    <row r="5605" spans="2:13" ht="25.5" outlineLevel="1" x14ac:dyDescent="0.2">
      <c r="B5605" s="345"/>
      <c r="C5605" s="489" t="s">
        <v>1901</v>
      </c>
      <c r="D5605" s="465" t="s">
        <v>2918</v>
      </c>
      <c r="E5605" s="443" t="s">
        <v>14</v>
      </c>
      <c r="F5605" s="443" t="s">
        <v>2919</v>
      </c>
      <c r="G5605" s="466" t="s">
        <v>1916</v>
      </c>
      <c r="H5605" s="466"/>
      <c r="I5605" s="332" t="s">
        <v>1050</v>
      </c>
      <c r="J5605" s="333">
        <v>1</v>
      </c>
      <c r="K5605" s="334">
        <v>24.85</v>
      </c>
      <c r="L5605" s="334">
        <v>24.85</v>
      </c>
      <c r="M5605" s="346"/>
    </row>
    <row r="5606" spans="2:13" ht="25.5" outlineLevel="1" x14ac:dyDescent="0.2">
      <c r="B5606" s="345"/>
      <c r="C5606" s="490" t="s">
        <v>1903</v>
      </c>
      <c r="D5606" s="467" t="s">
        <v>2818</v>
      </c>
      <c r="E5606" s="442" t="s">
        <v>14</v>
      </c>
      <c r="F5606" s="442" t="s">
        <v>2819</v>
      </c>
      <c r="G5606" s="468" t="s">
        <v>1916</v>
      </c>
      <c r="H5606" s="468"/>
      <c r="I5606" s="335" t="s">
        <v>1050</v>
      </c>
      <c r="J5606" s="336">
        <v>1</v>
      </c>
      <c r="K5606" s="337">
        <v>0.16</v>
      </c>
      <c r="L5606" s="337">
        <v>0.16</v>
      </c>
      <c r="M5606" s="346"/>
    </row>
    <row r="5607" spans="2:13" outlineLevel="1" x14ac:dyDescent="0.2">
      <c r="B5607" s="345"/>
      <c r="C5607" s="493" t="s">
        <v>1991</v>
      </c>
      <c r="D5607" s="472" t="s">
        <v>2610</v>
      </c>
      <c r="E5607" s="444" t="s">
        <v>14</v>
      </c>
      <c r="F5607" s="444" t="s">
        <v>1213</v>
      </c>
      <c r="G5607" s="473" t="s">
        <v>2596</v>
      </c>
      <c r="H5607" s="473"/>
      <c r="I5607" s="339" t="s">
        <v>1050</v>
      </c>
      <c r="J5607" s="340">
        <v>1</v>
      </c>
      <c r="K5607" s="341">
        <v>3.29</v>
      </c>
      <c r="L5607" s="341">
        <v>3.29</v>
      </c>
      <c r="M5607" s="346"/>
    </row>
    <row r="5608" spans="2:13" ht="25.5" outlineLevel="1" x14ac:dyDescent="0.2">
      <c r="B5608" s="345"/>
      <c r="C5608" s="493" t="s">
        <v>1991</v>
      </c>
      <c r="D5608" s="472" t="s">
        <v>2623</v>
      </c>
      <c r="E5608" s="444" t="s">
        <v>14</v>
      </c>
      <c r="F5608" s="444" t="s">
        <v>1330</v>
      </c>
      <c r="G5608" s="473" t="s">
        <v>1994</v>
      </c>
      <c r="H5608" s="473"/>
      <c r="I5608" s="339" t="s">
        <v>1050</v>
      </c>
      <c r="J5608" s="340">
        <v>1</v>
      </c>
      <c r="K5608" s="341">
        <v>0.82</v>
      </c>
      <c r="L5608" s="341">
        <v>0.82</v>
      </c>
      <c r="M5608" s="346"/>
    </row>
    <row r="5609" spans="2:13" ht="25.5" outlineLevel="1" x14ac:dyDescent="0.2">
      <c r="B5609" s="345"/>
      <c r="C5609" s="493" t="s">
        <v>1991</v>
      </c>
      <c r="D5609" s="472" t="s">
        <v>1755</v>
      </c>
      <c r="E5609" s="444" t="s">
        <v>14</v>
      </c>
      <c r="F5609" s="444" t="s">
        <v>1756</v>
      </c>
      <c r="G5609" s="473" t="s">
        <v>1994</v>
      </c>
      <c r="H5609" s="473"/>
      <c r="I5609" s="339" t="s">
        <v>1050</v>
      </c>
      <c r="J5609" s="340">
        <v>1</v>
      </c>
      <c r="K5609" s="341">
        <v>0.01</v>
      </c>
      <c r="L5609" s="341">
        <v>0.01</v>
      </c>
      <c r="M5609" s="346"/>
    </row>
    <row r="5610" spans="2:13" outlineLevel="1" x14ac:dyDescent="0.2">
      <c r="B5610" s="345"/>
      <c r="C5610" s="493" t="s">
        <v>1991</v>
      </c>
      <c r="D5610" s="472" t="s">
        <v>2595</v>
      </c>
      <c r="E5610" s="444" t="s">
        <v>14</v>
      </c>
      <c r="F5610" s="444" t="s">
        <v>1237</v>
      </c>
      <c r="G5610" s="473" t="s">
        <v>2596</v>
      </c>
      <c r="H5610" s="473"/>
      <c r="I5610" s="339" t="s">
        <v>1050</v>
      </c>
      <c r="J5610" s="340">
        <v>1</v>
      </c>
      <c r="K5610" s="341">
        <v>1.05</v>
      </c>
      <c r="L5610" s="341">
        <v>1.05</v>
      </c>
      <c r="M5610" s="346"/>
    </row>
    <row r="5611" spans="2:13" outlineLevel="1" x14ac:dyDescent="0.2">
      <c r="B5611" s="345"/>
      <c r="C5611" s="493" t="s">
        <v>1991</v>
      </c>
      <c r="D5611" s="472" t="s">
        <v>2820</v>
      </c>
      <c r="E5611" s="444" t="s">
        <v>14</v>
      </c>
      <c r="F5611" s="444" t="s">
        <v>1505</v>
      </c>
      <c r="G5611" s="473" t="s">
        <v>2019</v>
      </c>
      <c r="H5611" s="473"/>
      <c r="I5611" s="339" t="s">
        <v>1050</v>
      </c>
      <c r="J5611" s="340">
        <v>1</v>
      </c>
      <c r="K5611" s="341">
        <v>17.96</v>
      </c>
      <c r="L5611" s="341">
        <v>17.96</v>
      </c>
      <c r="M5611" s="346"/>
    </row>
    <row r="5612" spans="2:13" outlineLevel="1" x14ac:dyDescent="0.2">
      <c r="B5612" s="345"/>
      <c r="C5612" s="493" t="s">
        <v>1991</v>
      </c>
      <c r="D5612" s="472" t="s">
        <v>2597</v>
      </c>
      <c r="E5612" s="444" t="s">
        <v>14</v>
      </c>
      <c r="F5612" s="444" t="s">
        <v>1373</v>
      </c>
      <c r="G5612" s="473" t="s">
        <v>2010</v>
      </c>
      <c r="H5612" s="473"/>
      <c r="I5612" s="339" t="s">
        <v>1050</v>
      </c>
      <c r="J5612" s="340">
        <v>1</v>
      </c>
      <c r="K5612" s="341">
        <v>0.06</v>
      </c>
      <c r="L5612" s="341">
        <v>0.06</v>
      </c>
      <c r="M5612" s="346"/>
    </row>
    <row r="5613" spans="2:13" outlineLevel="1" x14ac:dyDescent="0.2">
      <c r="B5613" s="345"/>
      <c r="C5613" s="493" t="s">
        <v>1991</v>
      </c>
      <c r="D5613" s="472" t="s">
        <v>2614</v>
      </c>
      <c r="E5613" s="444" t="s">
        <v>14</v>
      </c>
      <c r="F5613" s="444" t="s">
        <v>1227</v>
      </c>
      <c r="G5613" s="473" t="s">
        <v>2271</v>
      </c>
      <c r="H5613" s="473"/>
      <c r="I5613" s="339" t="s">
        <v>1050</v>
      </c>
      <c r="J5613" s="340">
        <v>1</v>
      </c>
      <c r="K5613" s="341">
        <v>1.5</v>
      </c>
      <c r="L5613" s="341">
        <v>1.5</v>
      </c>
      <c r="M5613" s="346"/>
    </row>
    <row r="5614" spans="2:13" outlineLevel="1" x14ac:dyDescent="0.2">
      <c r="B5614" s="345"/>
      <c r="C5614" s="491"/>
      <c r="D5614" s="469"/>
      <c r="E5614" s="469"/>
      <c r="F5614" s="469"/>
      <c r="G5614" s="469" t="s">
        <v>1917</v>
      </c>
      <c r="H5614" s="470">
        <v>8.6228228999999992</v>
      </c>
      <c r="I5614" s="469" t="s">
        <v>1918</v>
      </c>
      <c r="J5614" s="470">
        <v>9.5</v>
      </c>
      <c r="K5614" s="469" t="s">
        <v>1919</v>
      </c>
      <c r="L5614" s="470">
        <v>18.12</v>
      </c>
      <c r="M5614" s="346"/>
    </row>
    <row r="5615" spans="2:13" ht="13.5" outlineLevel="1" thickBot="1" x14ac:dyDescent="0.25">
      <c r="B5615" s="345"/>
      <c r="C5615" s="491"/>
      <c r="D5615" s="469"/>
      <c r="E5615" s="469"/>
      <c r="F5615" s="469"/>
      <c r="G5615" s="469" t="s">
        <v>1920</v>
      </c>
      <c r="H5615" s="470">
        <v>5.52</v>
      </c>
      <c r="I5615" s="469"/>
      <c r="J5615" s="471" t="s">
        <v>1921</v>
      </c>
      <c r="K5615" s="471"/>
      <c r="L5615" s="470">
        <v>30.37</v>
      </c>
      <c r="M5615" s="346"/>
    </row>
    <row r="5616" spans="2:13" ht="13.5" outlineLevel="1" thickTop="1" x14ac:dyDescent="0.2">
      <c r="B5616" s="345"/>
      <c r="C5616" s="492"/>
      <c r="D5616" s="338"/>
      <c r="E5616" s="338"/>
      <c r="F5616" s="338"/>
      <c r="G5616" s="338"/>
      <c r="H5616" s="338"/>
      <c r="I5616" s="338"/>
      <c r="J5616" s="338"/>
      <c r="K5616" s="338"/>
      <c r="L5616" s="338"/>
      <c r="M5616" s="346"/>
    </row>
    <row r="5617" spans="2:13" ht="15" outlineLevel="1" x14ac:dyDescent="0.2">
      <c r="B5617" s="345"/>
      <c r="C5617" s="488"/>
      <c r="D5617" s="462" t="s">
        <v>1</v>
      </c>
      <c r="E5617" s="461" t="s">
        <v>2</v>
      </c>
      <c r="F5617" s="461" t="s">
        <v>3</v>
      </c>
      <c r="G5617" s="463" t="s">
        <v>1900</v>
      </c>
      <c r="H5617" s="463"/>
      <c r="I5617" s="464" t="s">
        <v>4</v>
      </c>
      <c r="J5617" s="462" t="s">
        <v>5</v>
      </c>
      <c r="K5617" s="462" t="s">
        <v>6</v>
      </c>
      <c r="L5617" s="462" t="s">
        <v>7</v>
      </c>
      <c r="M5617" s="346"/>
    </row>
    <row r="5618" spans="2:13" ht="38.25" outlineLevel="1" x14ac:dyDescent="0.2">
      <c r="B5618" s="345"/>
      <c r="C5618" s="489" t="s">
        <v>1901</v>
      </c>
      <c r="D5618" s="465" t="s">
        <v>1927</v>
      </c>
      <c r="E5618" s="443" t="s">
        <v>14</v>
      </c>
      <c r="F5618" s="443" t="s">
        <v>1928</v>
      </c>
      <c r="G5618" s="466" t="s">
        <v>1922</v>
      </c>
      <c r="H5618" s="466"/>
      <c r="I5618" s="332" t="s">
        <v>24</v>
      </c>
      <c r="J5618" s="333">
        <v>1</v>
      </c>
      <c r="K5618" s="334">
        <v>222.35</v>
      </c>
      <c r="L5618" s="334">
        <v>222.35</v>
      </c>
      <c r="M5618" s="346"/>
    </row>
    <row r="5619" spans="2:13" ht="51" outlineLevel="1" x14ac:dyDescent="0.2">
      <c r="B5619" s="345"/>
      <c r="C5619" s="490" t="s">
        <v>1903</v>
      </c>
      <c r="D5619" s="467" t="s">
        <v>2334</v>
      </c>
      <c r="E5619" s="442" t="s">
        <v>14</v>
      </c>
      <c r="F5619" s="442" t="s">
        <v>2335</v>
      </c>
      <c r="G5619" s="468" t="s">
        <v>1902</v>
      </c>
      <c r="H5619" s="468"/>
      <c r="I5619" s="335" t="s">
        <v>16</v>
      </c>
      <c r="J5619" s="336">
        <v>1.1900000000000001E-2</v>
      </c>
      <c r="K5619" s="337">
        <v>23.19</v>
      </c>
      <c r="L5619" s="337">
        <v>0.27</v>
      </c>
      <c r="M5619" s="346"/>
    </row>
    <row r="5620" spans="2:13" ht="51" outlineLevel="1" x14ac:dyDescent="0.2">
      <c r="B5620" s="345"/>
      <c r="C5620" s="490" t="s">
        <v>1903</v>
      </c>
      <c r="D5620" s="467" t="s">
        <v>2336</v>
      </c>
      <c r="E5620" s="442" t="s">
        <v>14</v>
      </c>
      <c r="F5620" s="442" t="s">
        <v>2337</v>
      </c>
      <c r="G5620" s="468" t="s">
        <v>1902</v>
      </c>
      <c r="H5620" s="468"/>
      <c r="I5620" s="335" t="s">
        <v>2026</v>
      </c>
      <c r="J5620" s="336">
        <v>5.1799999999999999E-2</v>
      </c>
      <c r="K5620" s="337">
        <v>22.22</v>
      </c>
      <c r="L5620" s="337">
        <v>1.1499999999999999</v>
      </c>
      <c r="M5620" s="346"/>
    </row>
    <row r="5621" spans="2:13" ht="25.5" outlineLevel="1" x14ac:dyDescent="0.2">
      <c r="B5621" s="345"/>
      <c r="C5621" s="490" t="s">
        <v>1903</v>
      </c>
      <c r="D5621" s="467" t="s">
        <v>2751</v>
      </c>
      <c r="E5621" s="442" t="s">
        <v>14</v>
      </c>
      <c r="F5621" s="442" t="s">
        <v>2752</v>
      </c>
      <c r="G5621" s="468" t="s">
        <v>1941</v>
      </c>
      <c r="H5621" s="468"/>
      <c r="I5621" s="335" t="s">
        <v>90</v>
      </c>
      <c r="J5621" s="336">
        <v>2.0999999999999999E-3</v>
      </c>
      <c r="K5621" s="337">
        <v>559.92999999999995</v>
      </c>
      <c r="L5621" s="337">
        <v>1.17</v>
      </c>
      <c r="M5621" s="346"/>
    </row>
    <row r="5622" spans="2:13" ht="25.5" outlineLevel="1" x14ac:dyDescent="0.2">
      <c r="B5622" s="345"/>
      <c r="C5622" s="490" t="s">
        <v>1903</v>
      </c>
      <c r="D5622" s="467" t="s">
        <v>2031</v>
      </c>
      <c r="E5622" s="442" t="s">
        <v>14</v>
      </c>
      <c r="F5622" s="442" t="s">
        <v>2032</v>
      </c>
      <c r="G5622" s="468" t="s">
        <v>1916</v>
      </c>
      <c r="H5622" s="468"/>
      <c r="I5622" s="335" t="s">
        <v>1050</v>
      </c>
      <c r="J5622" s="336">
        <v>0.36470000000000002</v>
      </c>
      <c r="K5622" s="337">
        <v>22.27</v>
      </c>
      <c r="L5622" s="337">
        <v>8.1199999999999992</v>
      </c>
      <c r="M5622" s="346"/>
    </row>
    <row r="5623" spans="2:13" ht="25.5" outlineLevel="1" x14ac:dyDescent="0.2">
      <c r="B5623" s="345"/>
      <c r="C5623" s="490" t="s">
        <v>1903</v>
      </c>
      <c r="D5623" s="467" t="s">
        <v>1989</v>
      </c>
      <c r="E5623" s="442" t="s">
        <v>14</v>
      </c>
      <c r="F5623" s="442" t="s">
        <v>1990</v>
      </c>
      <c r="G5623" s="468" t="s">
        <v>1916</v>
      </c>
      <c r="H5623" s="468"/>
      <c r="I5623" s="335" t="s">
        <v>1050</v>
      </c>
      <c r="J5623" s="336">
        <v>1.0941000000000001</v>
      </c>
      <c r="K5623" s="337">
        <v>27.99</v>
      </c>
      <c r="L5623" s="337">
        <v>30.62</v>
      </c>
      <c r="M5623" s="346"/>
    </row>
    <row r="5624" spans="2:13" ht="25.5" outlineLevel="1" x14ac:dyDescent="0.2">
      <c r="B5624" s="345"/>
      <c r="C5624" s="493" t="s">
        <v>1991</v>
      </c>
      <c r="D5624" s="472" t="s">
        <v>2972</v>
      </c>
      <c r="E5624" s="444" t="s">
        <v>14</v>
      </c>
      <c r="F5624" s="444" t="s">
        <v>1461</v>
      </c>
      <c r="G5624" s="473" t="s">
        <v>1993</v>
      </c>
      <c r="H5624" s="473"/>
      <c r="I5624" s="339" t="s">
        <v>83</v>
      </c>
      <c r="J5624" s="340">
        <v>1.8032999999999999</v>
      </c>
      <c r="K5624" s="341">
        <v>34.119999999999997</v>
      </c>
      <c r="L5624" s="341">
        <v>61.52</v>
      </c>
      <c r="M5624" s="346"/>
    </row>
    <row r="5625" spans="2:13" ht="25.5" outlineLevel="1" x14ac:dyDescent="0.2">
      <c r="B5625" s="345"/>
      <c r="C5625" s="493" t="s">
        <v>1991</v>
      </c>
      <c r="D5625" s="472" t="s">
        <v>2973</v>
      </c>
      <c r="E5625" s="444" t="s">
        <v>14</v>
      </c>
      <c r="F5625" s="444" t="s">
        <v>1479</v>
      </c>
      <c r="G5625" s="473" t="s">
        <v>1993</v>
      </c>
      <c r="H5625" s="473"/>
      <c r="I5625" s="339" t="s">
        <v>24</v>
      </c>
      <c r="J5625" s="340">
        <v>1.050038</v>
      </c>
      <c r="K5625" s="341">
        <v>42.95</v>
      </c>
      <c r="L5625" s="341">
        <v>45.09</v>
      </c>
      <c r="M5625" s="346"/>
    </row>
    <row r="5626" spans="2:13" outlineLevel="1" x14ac:dyDescent="0.2">
      <c r="B5626" s="345"/>
      <c r="C5626" s="493" t="s">
        <v>1991</v>
      </c>
      <c r="D5626" s="472" t="s">
        <v>1821</v>
      </c>
      <c r="E5626" s="444" t="s">
        <v>14</v>
      </c>
      <c r="F5626" s="444" t="s">
        <v>1822</v>
      </c>
      <c r="G5626" s="473" t="s">
        <v>1993</v>
      </c>
      <c r="H5626" s="473"/>
      <c r="I5626" s="339" t="s">
        <v>166</v>
      </c>
      <c r="J5626" s="340">
        <v>6.2799999999999995E-2</v>
      </c>
      <c r="K5626" s="341">
        <v>22.3</v>
      </c>
      <c r="L5626" s="341">
        <v>1.4</v>
      </c>
      <c r="M5626" s="346"/>
    </row>
    <row r="5627" spans="2:13" ht="25.5" outlineLevel="1" x14ac:dyDescent="0.2">
      <c r="B5627" s="345"/>
      <c r="C5627" s="493" t="s">
        <v>1991</v>
      </c>
      <c r="D5627" s="472" t="s">
        <v>2974</v>
      </c>
      <c r="E5627" s="444" t="s">
        <v>14</v>
      </c>
      <c r="F5627" s="444" t="s">
        <v>1442</v>
      </c>
      <c r="G5627" s="473" t="s">
        <v>1993</v>
      </c>
      <c r="H5627" s="473"/>
      <c r="I5627" s="339" t="s">
        <v>83</v>
      </c>
      <c r="J5627" s="340">
        <v>1.8032999999999999</v>
      </c>
      <c r="K5627" s="341">
        <v>40.49</v>
      </c>
      <c r="L5627" s="341">
        <v>73.010000000000005</v>
      </c>
      <c r="M5627" s="346"/>
    </row>
    <row r="5628" spans="2:13" outlineLevel="1" x14ac:dyDescent="0.2">
      <c r="B5628" s="345"/>
      <c r="C5628" s="491"/>
      <c r="D5628" s="469"/>
      <c r="E5628" s="469"/>
      <c r="F5628" s="469"/>
      <c r="G5628" s="469" t="s">
        <v>1917</v>
      </c>
      <c r="H5628" s="470">
        <v>13.609974302845721</v>
      </c>
      <c r="I5628" s="469" t="s">
        <v>1918</v>
      </c>
      <c r="J5628" s="470">
        <v>14.99</v>
      </c>
      <c r="K5628" s="469" t="s">
        <v>1919</v>
      </c>
      <c r="L5628" s="470">
        <v>28.6</v>
      </c>
      <c r="M5628" s="346"/>
    </row>
    <row r="5629" spans="2:13" ht="13.5" outlineLevel="1" thickBot="1" x14ac:dyDescent="0.25">
      <c r="B5629" s="345"/>
      <c r="C5629" s="491"/>
      <c r="D5629" s="469"/>
      <c r="E5629" s="469"/>
      <c r="F5629" s="469"/>
      <c r="G5629" s="469" t="s">
        <v>1920</v>
      </c>
      <c r="H5629" s="470">
        <v>49.42</v>
      </c>
      <c r="I5629" s="469"/>
      <c r="J5629" s="471" t="s">
        <v>1921</v>
      </c>
      <c r="K5629" s="471"/>
      <c r="L5629" s="470">
        <v>271.77</v>
      </c>
      <c r="M5629" s="346"/>
    </row>
    <row r="5630" spans="2:13" ht="13.5" outlineLevel="1" thickTop="1" x14ac:dyDescent="0.2">
      <c r="B5630" s="345"/>
      <c r="C5630" s="492"/>
      <c r="D5630" s="338"/>
      <c r="E5630" s="338"/>
      <c r="F5630" s="338"/>
      <c r="G5630" s="338"/>
      <c r="H5630" s="338"/>
      <c r="I5630" s="338"/>
      <c r="J5630" s="338"/>
      <c r="K5630" s="338"/>
      <c r="L5630" s="338"/>
      <c r="M5630" s="346"/>
    </row>
    <row r="5631" spans="2:13" ht="15" outlineLevel="1" x14ac:dyDescent="0.2">
      <c r="B5631" s="345"/>
      <c r="C5631" s="488"/>
      <c r="D5631" s="462" t="s">
        <v>1</v>
      </c>
      <c r="E5631" s="461" t="s">
        <v>2</v>
      </c>
      <c r="F5631" s="461" t="s">
        <v>3</v>
      </c>
      <c r="G5631" s="463" t="s">
        <v>1900</v>
      </c>
      <c r="H5631" s="463"/>
      <c r="I5631" s="464" t="s">
        <v>4</v>
      </c>
      <c r="J5631" s="462" t="s">
        <v>5</v>
      </c>
      <c r="K5631" s="462" t="s">
        <v>6</v>
      </c>
      <c r="L5631" s="462" t="s">
        <v>7</v>
      </c>
      <c r="M5631" s="346"/>
    </row>
    <row r="5632" spans="2:13" ht="38.25" outlineLevel="1" x14ac:dyDescent="0.2">
      <c r="B5632" s="345"/>
      <c r="C5632" s="489" t="s">
        <v>1901</v>
      </c>
      <c r="D5632" s="465" t="s">
        <v>1923</v>
      </c>
      <c r="E5632" s="443" t="s">
        <v>14</v>
      </c>
      <c r="F5632" s="443" t="s">
        <v>1924</v>
      </c>
      <c r="G5632" s="466" t="s">
        <v>1922</v>
      </c>
      <c r="H5632" s="466"/>
      <c r="I5632" s="332" t="s">
        <v>24</v>
      </c>
      <c r="J5632" s="333">
        <v>1</v>
      </c>
      <c r="K5632" s="334">
        <v>185.24</v>
      </c>
      <c r="L5632" s="334">
        <v>185.24</v>
      </c>
      <c r="M5632" s="346"/>
    </row>
    <row r="5633" spans="2:13" ht="51" outlineLevel="1" x14ac:dyDescent="0.2">
      <c r="B5633" s="345"/>
      <c r="C5633" s="490" t="s">
        <v>1903</v>
      </c>
      <c r="D5633" s="467" t="s">
        <v>2334</v>
      </c>
      <c r="E5633" s="442" t="s">
        <v>14</v>
      </c>
      <c r="F5633" s="442" t="s">
        <v>2335</v>
      </c>
      <c r="G5633" s="468" t="s">
        <v>1902</v>
      </c>
      <c r="H5633" s="468"/>
      <c r="I5633" s="335" t="s">
        <v>16</v>
      </c>
      <c r="J5633" s="336">
        <v>8.2000000000000007E-3</v>
      </c>
      <c r="K5633" s="337">
        <v>23.19</v>
      </c>
      <c r="L5633" s="337">
        <v>0.19</v>
      </c>
      <c r="M5633" s="346"/>
    </row>
    <row r="5634" spans="2:13" ht="51" outlineLevel="1" x14ac:dyDescent="0.2">
      <c r="B5634" s="345"/>
      <c r="C5634" s="490" t="s">
        <v>1903</v>
      </c>
      <c r="D5634" s="467" t="s">
        <v>2336</v>
      </c>
      <c r="E5634" s="442" t="s">
        <v>14</v>
      </c>
      <c r="F5634" s="442" t="s">
        <v>2337</v>
      </c>
      <c r="G5634" s="468" t="s">
        <v>1902</v>
      </c>
      <c r="H5634" s="468"/>
      <c r="I5634" s="335" t="s">
        <v>2026</v>
      </c>
      <c r="J5634" s="336">
        <v>3.5900000000000001E-2</v>
      </c>
      <c r="K5634" s="337">
        <v>22.22</v>
      </c>
      <c r="L5634" s="337">
        <v>0.79</v>
      </c>
      <c r="M5634" s="346"/>
    </row>
    <row r="5635" spans="2:13" ht="25.5" outlineLevel="1" x14ac:dyDescent="0.2">
      <c r="B5635" s="345"/>
      <c r="C5635" s="490" t="s">
        <v>1903</v>
      </c>
      <c r="D5635" s="467" t="s">
        <v>2751</v>
      </c>
      <c r="E5635" s="442" t="s">
        <v>14</v>
      </c>
      <c r="F5635" s="442" t="s">
        <v>2752</v>
      </c>
      <c r="G5635" s="468" t="s">
        <v>1941</v>
      </c>
      <c r="H5635" s="468"/>
      <c r="I5635" s="335" t="s">
        <v>90</v>
      </c>
      <c r="J5635" s="336">
        <v>1.5E-3</v>
      </c>
      <c r="K5635" s="337">
        <v>559.92999999999995</v>
      </c>
      <c r="L5635" s="337">
        <v>0.83</v>
      </c>
      <c r="M5635" s="346"/>
    </row>
    <row r="5636" spans="2:13" ht="25.5" outlineLevel="1" x14ac:dyDescent="0.2">
      <c r="B5636" s="345"/>
      <c r="C5636" s="490" t="s">
        <v>1903</v>
      </c>
      <c r="D5636" s="467" t="s">
        <v>2031</v>
      </c>
      <c r="E5636" s="442" t="s">
        <v>14</v>
      </c>
      <c r="F5636" s="442" t="s">
        <v>2032</v>
      </c>
      <c r="G5636" s="468" t="s">
        <v>1916</v>
      </c>
      <c r="H5636" s="468"/>
      <c r="I5636" s="335" t="s">
        <v>1050</v>
      </c>
      <c r="J5636" s="336">
        <v>0.25119999999999998</v>
      </c>
      <c r="K5636" s="337">
        <v>22.27</v>
      </c>
      <c r="L5636" s="337">
        <v>5.59</v>
      </c>
      <c r="M5636" s="346"/>
    </row>
    <row r="5637" spans="2:13" ht="25.5" outlineLevel="1" x14ac:dyDescent="0.2">
      <c r="B5637" s="345"/>
      <c r="C5637" s="490" t="s">
        <v>1903</v>
      </c>
      <c r="D5637" s="467" t="s">
        <v>1989</v>
      </c>
      <c r="E5637" s="442" t="s">
        <v>14</v>
      </c>
      <c r="F5637" s="442" t="s">
        <v>1990</v>
      </c>
      <c r="G5637" s="468" t="s">
        <v>1916</v>
      </c>
      <c r="H5637" s="468"/>
      <c r="I5637" s="335" t="s">
        <v>1050</v>
      </c>
      <c r="J5637" s="336">
        <v>0.75349999999999995</v>
      </c>
      <c r="K5637" s="337">
        <v>27.99</v>
      </c>
      <c r="L5637" s="337">
        <v>21.09</v>
      </c>
      <c r="M5637" s="346"/>
    </row>
    <row r="5638" spans="2:13" ht="25.5" outlineLevel="1" x14ac:dyDescent="0.2">
      <c r="B5638" s="345"/>
      <c r="C5638" s="493" t="s">
        <v>1991</v>
      </c>
      <c r="D5638" s="472" t="s">
        <v>2972</v>
      </c>
      <c r="E5638" s="444" t="s">
        <v>14</v>
      </c>
      <c r="F5638" s="444" t="s">
        <v>1461</v>
      </c>
      <c r="G5638" s="473" t="s">
        <v>1993</v>
      </c>
      <c r="H5638" s="473"/>
      <c r="I5638" s="339" t="s">
        <v>83</v>
      </c>
      <c r="J5638" s="340">
        <v>1.2307999999999999</v>
      </c>
      <c r="K5638" s="341">
        <v>34.119999999999997</v>
      </c>
      <c r="L5638" s="341">
        <v>41.99</v>
      </c>
      <c r="M5638" s="346"/>
    </row>
    <row r="5639" spans="2:13" ht="25.5" outlineLevel="1" x14ac:dyDescent="0.2">
      <c r="B5639" s="345"/>
      <c r="C5639" s="493" t="s">
        <v>1991</v>
      </c>
      <c r="D5639" s="472" t="s">
        <v>2973</v>
      </c>
      <c r="E5639" s="444" t="s">
        <v>14</v>
      </c>
      <c r="F5639" s="444" t="s">
        <v>1479</v>
      </c>
      <c r="G5639" s="473" t="s">
        <v>1993</v>
      </c>
      <c r="H5639" s="473"/>
      <c r="I5639" s="339" t="s">
        <v>24</v>
      </c>
      <c r="J5639" s="340">
        <v>1.050038</v>
      </c>
      <c r="K5639" s="341">
        <v>42.95</v>
      </c>
      <c r="L5639" s="341">
        <v>45.09</v>
      </c>
      <c r="M5639" s="346"/>
    </row>
    <row r="5640" spans="2:13" outlineLevel="1" x14ac:dyDescent="0.2">
      <c r="B5640" s="345"/>
      <c r="C5640" s="493" t="s">
        <v>1991</v>
      </c>
      <c r="D5640" s="472" t="s">
        <v>1821</v>
      </c>
      <c r="E5640" s="444" t="s">
        <v>14</v>
      </c>
      <c r="F5640" s="444" t="s">
        <v>1822</v>
      </c>
      <c r="G5640" s="473" t="s">
        <v>1993</v>
      </c>
      <c r="H5640" s="473"/>
      <c r="I5640" s="339" t="s">
        <v>166</v>
      </c>
      <c r="J5640" s="340">
        <v>5.1700000000000003E-2</v>
      </c>
      <c r="K5640" s="341">
        <v>22.3</v>
      </c>
      <c r="L5640" s="341">
        <v>1.1499999999999999</v>
      </c>
      <c r="M5640" s="346"/>
    </row>
    <row r="5641" spans="2:13" ht="25.5" outlineLevel="1" x14ac:dyDescent="0.2">
      <c r="B5641" s="345"/>
      <c r="C5641" s="493" t="s">
        <v>1991</v>
      </c>
      <c r="D5641" s="472" t="s">
        <v>2974</v>
      </c>
      <c r="E5641" s="444" t="s">
        <v>14</v>
      </c>
      <c r="F5641" s="444" t="s">
        <v>1442</v>
      </c>
      <c r="G5641" s="473" t="s">
        <v>1993</v>
      </c>
      <c r="H5641" s="473"/>
      <c r="I5641" s="339" t="s">
        <v>83</v>
      </c>
      <c r="J5641" s="340">
        <v>1.6922999999999999</v>
      </c>
      <c r="K5641" s="341">
        <v>40.49</v>
      </c>
      <c r="L5641" s="341">
        <v>68.52</v>
      </c>
      <c r="M5641" s="346"/>
    </row>
    <row r="5642" spans="2:13" outlineLevel="1" x14ac:dyDescent="0.2">
      <c r="B5642" s="345"/>
      <c r="C5642" s="491"/>
      <c r="D5642" s="469"/>
      <c r="E5642" s="469"/>
      <c r="F5642" s="469"/>
      <c r="G5642" s="469" t="s">
        <v>1917</v>
      </c>
      <c r="H5642" s="470">
        <v>9.374702579232892</v>
      </c>
      <c r="I5642" s="469" t="s">
        <v>1918</v>
      </c>
      <c r="J5642" s="470">
        <v>10.33</v>
      </c>
      <c r="K5642" s="469" t="s">
        <v>1919</v>
      </c>
      <c r="L5642" s="470">
        <v>19.7</v>
      </c>
      <c r="M5642" s="346"/>
    </row>
    <row r="5643" spans="2:13" ht="13.5" outlineLevel="1" thickBot="1" x14ac:dyDescent="0.25">
      <c r="B5643" s="345"/>
      <c r="C5643" s="491"/>
      <c r="D5643" s="469"/>
      <c r="E5643" s="469"/>
      <c r="F5643" s="469"/>
      <c r="G5643" s="469" t="s">
        <v>1920</v>
      </c>
      <c r="H5643" s="470">
        <v>41.17</v>
      </c>
      <c r="I5643" s="469"/>
      <c r="J5643" s="471" t="s">
        <v>1921</v>
      </c>
      <c r="K5643" s="471"/>
      <c r="L5643" s="470">
        <v>226.41</v>
      </c>
      <c r="M5643" s="346"/>
    </row>
    <row r="5644" spans="2:13" ht="13.5" outlineLevel="1" thickTop="1" x14ac:dyDescent="0.2">
      <c r="B5644" s="345"/>
      <c r="C5644" s="492"/>
      <c r="D5644" s="338"/>
      <c r="E5644" s="338"/>
      <c r="F5644" s="338"/>
      <c r="G5644" s="338"/>
      <c r="H5644" s="338"/>
      <c r="I5644" s="338"/>
      <c r="J5644" s="338"/>
      <c r="K5644" s="338"/>
      <c r="L5644" s="338"/>
      <c r="M5644" s="346"/>
    </row>
    <row r="5645" spans="2:13" ht="15" outlineLevel="1" x14ac:dyDescent="0.2">
      <c r="B5645" s="345"/>
      <c r="C5645" s="488"/>
      <c r="D5645" s="462" t="s">
        <v>1</v>
      </c>
      <c r="E5645" s="461" t="s">
        <v>2</v>
      </c>
      <c r="F5645" s="461" t="s">
        <v>3</v>
      </c>
      <c r="G5645" s="463" t="s">
        <v>1900</v>
      </c>
      <c r="H5645" s="463"/>
      <c r="I5645" s="464" t="s">
        <v>4</v>
      </c>
      <c r="J5645" s="462" t="s">
        <v>5</v>
      </c>
      <c r="K5645" s="462" t="s">
        <v>6</v>
      </c>
      <c r="L5645" s="462" t="s">
        <v>7</v>
      </c>
      <c r="M5645" s="346"/>
    </row>
    <row r="5646" spans="2:13" ht="25.5" outlineLevel="1" x14ac:dyDescent="0.2">
      <c r="B5646" s="345"/>
      <c r="C5646" s="489" t="s">
        <v>1901</v>
      </c>
      <c r="D5646" s="465" t="s">
        <v>1929</v>
      </c>
      <c r="E5646" s="443" t="s">
        <v>14</v>
      </c>
      <c r="F5646" s="443" t="s">
        <v>1930</v>
      </c>
      <c r="G5646" s="466" t="s">
        <v>1922</v>
      </c>
      <c r="H5646" s="466"/>
      <c r="I5646" s="332" t="s">
        <v>24</v>
      </c>
      <c r="J5646" s="333">
        <v>1</v>
      </c>
      <c r="K5646" s="334">
        <v>283.08</v>
      </c>
      <c r="L5646" s="334">
        <v>283.08</v>
      </c>
      <c r="M5646" s="346"/>
    </row>
    <row r="5647" spans="2:13" ht="51" outlineLevel="1" x14ac:dyDescent="0.2">
      <c r="B5647" s="345"/>
      <c r="C5647" s="490" t="s">
        <v>1903</v>
      </c>
      <c r="D5647" s="467" t="s">
        <v>2334</v>
      </c>
      <c r="E5647" s="442" t="s">
        <v>14</v>
      </c>
      <c r="F5647" s="442" t="s">
        <v>2335</v>
      </c>
      <c r="G5647" s="468" t="s">
        <v>1902</v>
      </c>
      <c r="H5647" s="468"/>
      <c r="I5647" s="335" t="s">
        <v>16</v>
      </c>
      <c r="J5647" s="336">
        <v>1.7000000000000001E-2</v>
      </c>
      <c r="K5647" s="337">
        <v>23.19</v>
      </c>
      <c r="L5647" s="337">
        <v>0.39</v>
      </c>
      <c r="M5647" s="346"/>
    </row>
    <row r="5648" spans="2:13" ht="51" outlineLevel="1" x14ac:dyDescent="0.2">
      <c r="B5648" s="345"/>
      <c r="C5648" s="490" t="s">
        <v>1903</v>
      </c>
      <c r="D5648" s="467" t="s">
        <v>2336</v>
      </c>
      <c r="E5648" s="442" t="s">
        <v>14</v>
      </c>
      <c r="F5648" s="442" t="s">
        <v>2337</v>
      </c>
      <c r="G5648" s="468" t="s">
        <v>1902</v>
      </c>
      <c r="H5648" s="468"/>
      <c r="I5648" s="335" t="s">
        <v>2026</v>
      </c>
      <c r="J5648" s="336">
        <v>7.4399999999999994E-2</v>
      </c>
      <c r="K5648" s="337">
        <v>22.22</v>
      </c>
      <c r="L5648" s="337">
        <v>1.65</v>
      </c>
      <c r="M5648" s="346"/>
    </row>
    <row r="5649" spans="2:13" ht="25.5" outlineLevel="1" x14ac:dyDescent="0.2">
      <c r="B5649" s="345"/>
      <c r="C5649" s="490" t="s">
        <v>1903</v>
      </c>
      <c r="D5649" s="467" t="s">
        <v>2751</v>
      </c>
      <c r="E5649" s="442" t="s">
        <v>14</v>
      </c>
      <c r="F5649" s="442" t="s">
        <v>2752</v>
      </c>
      <c r="G5649" s="468" t="s">
        <v>1941</v>
      </c>
      <c r="H5649" s="468"/>
      <c r="I5649" s="335" t="s">
        <v>90</v>
      </c>
      <c r="J5649" s="336">
        <v>3.0999999999999999E-3</v>
      </c>
      <c r="K5649" s="337">
        <v>559.92999999999995</v>
      </c>
      <c r="L5649" s="337">
        <v>1.73</v>
      </c>
      <c r="M5649" s="346"/>
    </row>
    <row r="5650" spans="2:13" ht="25.5" outlineLevel="1" x14ac:dyDescent="0.2">
      <c r="B5650" s="345"/>
      <c r="C5650" s="490" t="s">
        <v>1903</v>
      </c>
      <c r="D5650" s="467" t="s">
        <v>2031</v>
      </c>
      <c r="E5650" s="442" t="s">
        <v>14</v>
      </c>
      <c r="F5650" s="442" t="s">
        <v>2032</v>
      </c>
      <c r="G5650" s="468" t="s">
        <v>1916</v>
      </c>
      <c r="H5650" s="468"/>
      <c r="I5650" s="335" t="s">
        <v>1050</v>
      </c>
      <c r="J5650" s="336">
        <v>0.6018</v>
      </c>
      <c r="K5650" s="337">
        <v>22.27</v>
      </c>
      <c r="L5650" s="337">
        <v>13.4</v>
      </c>
      <c r="M5650" s="346"/>
    </row>
    <row r="5651" spans="2:13" ht="25.5" outlineLevel="1" x14ac:dyDescent="0.2">
      <c r="B5651" s="345"/>
      <c r="C5651" s="490" t="s">
        <v>1903</v>
      </c>
      <c r="D5651" s="467" t="s">
        <v>1989</v>
      </c>
      <c r="E5651" s="442" t="s">
        <v>14</v>
      </c>
      <c r="F5651" s="442" t="s">
        <v>1990</v>
      </c>
      <c r="G5651" s="468" t="s">
        <v>1916</v>
      </c>
      <c r="H5651" s="468"/>
      <c r="I5651" s="335" t="s">
        <v>1050</v>
      </c>
      <c r="J5651" s="336">
        <v>1.8052999999999999</v>
      </c>
      <c r="K5651" s="337">
        <v>27.99</v>
      </c>
      <c r="L5651" s="337">
        <v>50.53</v>
      </c>
      <c r="M5651" s="346"/>
    </row>
    <row r="5652" spans="2:13" ht="25.5" outlineLevel="1" x14ac:dyDescent="0.2">
      <c r="B5652" s="345"/>
      <c r="C5652" s="493" t="s">
        <v>1991</v>
      </c>
      <c r="D5652" s="472" t="s">
        <v>2972</v>
      </c>
      <c r="E5652" s="444" t="s">
        <v>14</v>
      </c>
      <c r="F5652" s="444" t="s">
        <v>1461</v>
      </c>
      <c r="G5652" s="473" t="s">
        <v>1993</v>
      </c>
      <c r="H5652" s="473"/>
      <c r="I5652" s="339" t="s">
        <v>83</v>
      </c>
      <c r="J5652" s="340">
        <v>2.6139000000000001</v>
      </c>
      <c r="K5652" s="341">
        <v>34.119999999999997</v>
      </c>
      <c r="L5652" s="341">
        <v>89.18</v>
      </c>
      <c r="M5652" s="346"/>
    </row>
    <row r="5653" spans="2:13" ht="25.5" outlineLevel="1" x14ac:dyDescent="0.2">
      <c r="B5653" s="345"/>
      <c r="C5653" s="493" t="s">
        <v>1991</v>
      </c>
      <c r="D5653" s="472" t="s">
        <v>2973</v>
      </c>
      <c r="E5653" s="444" t="s">
        <v>14</v>
      </c>
      <c r="F5653" s="444" t="s">
        <v>1479</v>
      </c>
      <c r="G5653" s="473" t="s">
        <v>1993</v>
      </c>
      <c r="H5653" s="473"/>
      <c r="I5653" s="339" t="s">
        <v>24</v>
      </c>
      <c r="J5653" s="340">
        <v>1.050038</v>
      </c>
      <c r="K5653" s="341">
        <v>42.95</v>
      </c>
      <c r="L5653" s="341">
        <v>45.09</v>
      </c>
      <c r="M5653" s="346"/>
    </row>
    <row r="5654" spans="2:13" outlineLevel="1" x14ac:dyDescent="0.2">
      <c r="B5654" s="345"/>
      <c r="C5654" s="493" t="s">
        <v>1991</v>
      </c>
      <c r="D5654" s="472" t="s">
        <v>1821</v>
      </c>
      <c r="E5654" s="444" t="s">
        <v>14</v>
      </c>
      <c r="F5654" s="444" t="s">
        <v>1822</v>
      </c>
      <c r="G5654" s="473" t="s">
        <v>1993</v>
      </c>
      <c r="H5654" s="473"/>
      <c r="I5654" s="339" t="s">
        <v>166</v>
      </c>
      <c r="J5654" s="340">
        <v>7.8399999999999997E-2</v>
      </c>
      <c r="K5654" s="341">
        <v>22.3</v>
      </c>
      <c r="L5654" s="341">
        <v>1.74</v>
      </c>
      <c r="M5654" s="346"/>
    </row>
    <row r="5655" spans="2:13" ht="25.5" outlineLevel="1" x14ac:dyDescent="0.2">
      <c r="B5655" s="345"/>
      <c r="C5655" s="493" t="s">
        <v>1991</v>
      </c>
      <c r="D5655" s="472" t="s">
        <v>2974</v>
      </c>
      <c r="E5655" s="444" t="s">
        <v>14</v>
      </c>
      <c r="F5655" s="444" t="s">
        <v>1442</v>
      </c>
      <c r="G5655" s="473" t="s">
        <v>1993</v>
      </c>
      <c r="H5655" s="473"/>
      <c r="I5655" s="339" t="s">
        <v>83</v>
      </c>
      <c r="J5655" s="340">
        <v>1.9603999999999999</v>
      </c>
      <c r="K5655" s="341">
        <v>40.49</v>
      </c>
      <c r="L5655" s="341">
        <v>79.37</v>
      </c>
      <c r="M5655" s="346"/>
    </row>
    <row r="5656" spans="2:13" outlineLevel="1" x14ac:dyDescent="0.2">
      <c r="B5656" s="345"/>
      <c r="C5656" s="491"/>
      <c r="D5656" s="469"/>
      <c r="E5656" s="469"/>
      <c r="F5656" s="469"/>
      <c r="G5656" s="469" t="s">
        <v>1917</v>
      </c>
      <c r="H5656" s="470">
        <v>22.356524221947272</v>
      </c>
      <c r="I5656" s="469" t="s">
        <v>1918</v>
      </c>
      <c r="J5656" s="470">
        <v>24.62</v>
      </c>
      <c r="K5656" s="469" t="s">
        <v>1919</v>
      </c>
      <c r="L5656" s="470">
        <v>46.98</v>
      </c>
      <c r="M5656" s="346"/>
    </row>
    <row r="5657" spans="2:13" ht="13.5" outlineLevel="1" thickBot="1" x14ac:dyDescent="0.25">
      <c r="B5657" s="345"/>
      <c r="C5657" s="491"/>
      <c r="D5657" s="469"/>
      <c r="E5657" s="469"/>
      <c r="F5657" s="469"/>
      <c r="G5657" s="469" t="s">
        <v>1920</v>
      </c>
      <c r="H5657" s="470">
        <v>62.92</v>
      </c>
      <c r="I5657" s="469"/>
      <c r="J5657" s="471" t="s">
        <v>1921</v>
      </c>
      <c r="K5657" s="471"/>
      <c r="L5657" s="470">
        <v>346</v>
      </c>
      <c r="M5657" s="346"/>
    </row>
    <row r="5658" spans="2:13" ht="13.5" outlineLevel="1" thickTop="1" x14ac:dyDescent="0.2">
      <c r="B5658" s="345"/>
      <c r="C5658" s="492"/>
      <c r="D5658" s="338"/>
      <c r="E5658" s="338"/>
      <c r="F5658" s="338"/>
      <c r="G5658" s="338"/>
      <c r="H5658" s="338"/>
      <c r="I5658" s="338"/>
      <c r="J5658" s="338"/>
      <c r="K5658" s="338"/>
      <c r="L5658" s="338"/>
      <c r="M5658" s="346"/>
    </row>
    <row r="5659" spans="2:13" ht="15" outlineLevel="1" x14ac:dyDescent="0.2">
      <c r="B5659" s="345"/>
      <c r="C5659" s="488"/>
      <c r="D5659" s="462" t="s">
        <v>1</v>
      </c>
      <c r="E5659" s="461" t="s">
        <v>2</v>
      </c>
      <c r="F5659" s="461" t="s">
        <v>3</v>
      </c>
      <c r="G5659" s="463" t="s">
        <v>1900</v>
      </c>
      <c r="H5659" s="463"/>
      <c r="I5659" s="464" t="s">
        <v>4</v>
      </c>
      <c r="J5659" s="462" t="s">
        <v>5</v>
      </c>
      <c r="K5659" s="462" t="s">
        <v>6</v>
      </c>
      <c r="L5659" s="462" t="s">
        <v>7</v>
      </c>
      <c r="M5659" s="346"/>
    </row>
    <row r="5660" spans="2:13" ht="25.5" outlineLevel="1" x14ac:dyDescent="0.2">
      <c r="B5660" s="345"/>
      <c r="C5660" s="489" t="s">
        <v>1901</v>
      </c>
      <c r="D5660" s="465" t="s">
        <v>1925</v>
      </c>
      <c r="E5660" s="443" t="s">
        <v>14</v>
      </c>
      <c r="F5660" s="443" t="s">
        <v>1926</v>
      </c>
      <c r="G5660" s="466" t="s">
        <v>1922</v>
      </c>
      <c r="H5660" s="466"/>
      <c r="I5660" s="332" t="s">
        <v>24</v>
      </c>
      <c r="J5660" s="333">
        <v>1</v>
      </c>
      <c r="K5660" s="334">
        <v>188.69</v>
      </c>
      <c r="L5660" s="334">
        <v>188.69</v>
      </c>
      <c r="M5660" s="346"/>
    </row>
    <row r="5661" spans="2:13" ht="51" outlineLevel="1" x14ac:dyDescent="0.2">
      <c r="B5661" s="345"/>
      <c r="C5661" s="490" t="s">
        <v>1903</v>
      </c>
      <c r="D5661" s="467" t="s">
        <v>2334</v>
      </c>
      <c r="E5661" s="442" t="s">
        <v>14</v>
      </c>
      <c r="F5661" s="442" t="s">
        <v>2335</v>
      </c>
      <c r="G5661" s="468" t="s">
        <v>1902</v>
      </c>
      <c r="H5661" s="468"/>
      <c r="I5661" s="335" t="s">
        <v>16</v>
      </c>
      <c r="J5661" s="336">
        <v>7.6E-3</v>
      </c>
      <c r="K5661" s="337">
        <v>23.19</v>
      </c>
      <c r="L5661" s="337">
        <v>0.17</v>
      </c>
      <c r="M5661" s="346"/>
    </row>
    <row r="5662" spans="2:13" ht="51" outlineLevel="1" x14ac:dyDescent="0.2">
      <c r="B5662" s="345"/>
      <c r="C5662" s="490" t="s">
        <v>1903</v>
      </c>
      <c r="D5662" s="467" t="s">
        <v>2336</v>
      </c>
      <c r="E5662" s="442" t="s">
        <v>14</v>
      </c>
      <c r="F5662" s="442" t="s">
        <v>2337</v>
      </c>
      <c r="G5662" s="468" t="s">
        <v>1902</v>
      </c>
      <c r="H5662" s="468"/>
      <c r="I5662" s="335" t="s">
        <v>2026</v>
      </c>
      <c r="J5662" s="336">
        <v>3.32E-2</v>
      </c>
      <c r="K5662" s="337">
        <v>22.22</v>
      </c>
      <c r="L5662" s="337">
        <v>0.73</v>
      </c>
      <c r="M5662" s="346"/>
    </row>
    <row r="5663" spans="2:13" ht="25.5" outlineLevel="1" x14ac:dyDescent="0.2">
      <c r="B5663" s="345"/>
      <c r="C5663" s="490" t="s">
        <v>1903</v>
      </c>
      <c r="D5663" s="467" t="s">
        <v>2751</v>
      </c>
      <c r="E5663" s="442" t="s">
        <v>14</v>
      </c>
      <c r="F5663" s="442" t="s">
        <v>2752</v>
      </c>
      <c r="G5663" s="468" t="s">
        <v>1941</v>
      </c>
      <c r="H5663" s="468"/>
      <c r="I5663" s="335" t="s">
        <v>90</v>
      </c>
      <c r="J5663" s="336">
        <v>1.5E-3</v>
      </c>
      <c r="K5663" s="337">
        <v>559.92999999999995</v>
      </c>
      <c r="L5663" s="337">
        <v>0.83</v>
      </c>
      <c r="M5663" s="346"/>
    </row>
    <row r="5664" spans="2:13" ht="25.5" outlineLevel="1" x14ac:dyDescent="0.2">
      <c r="B5664" s="345"/>
      <c r="C5664" s="490" t="s">
        <v>1903</v>
      </c>
      <c r="D5664" s="467" t="s">
        <v>2031</v>
      </c>
      <c r="E5664" s="442" t="s">
        <v>14</v>
      </c>
      <c r="F5664" s="442" t="s">
        <v>2032</v>
      </c>
      <c r="G5664" s="468" t="s">
        <v>1916</v>
      </c>
      <c r="H5664" s="468"/>
      <c r="I5664" s="335" t="s">
        <v>1050</v>
      </c>
      <c r="J5664" s="336">
        <v>0.28439999999999999</v>
      </c>
      <c r="K5664" s="337">
        <v>22.27</v>
      </c>
      <c r="L5664" s="337">
        <v>6.33</v>
      </c>
      <c r="M5664" s="346"/>
    </row>
    <row r="5665" spans="2:13" ht="25.5" outlineLevel="1" x14ac:dyDescent="0.2">
      <c r="B5665" s="345"/>
      <c r="C5665" s="490" t="s">
        <v>1903</v>
      </c>
      <c r="D5665" s="467" t="s">
        <v>1989</v>
      </c>
      <c r="E5665" s="442" t="s">
        <v>14</v>
      </c>
      <c r="F5665" s="442" t="s">
        <v>1990</v>
      </c>
      <c r="G5665" s="468" t="s">
        <v>1916</v>
      </c>
      <c r="H5665" s="468"/>
      <c r="I5665" s="335" t="s">
        <v>1050</v>
      </c>
      <c r="J5665" s="336">
        <v>0.85319999999999996</v>
      </c>
      <c r="K5665" s="337">
        <v>27.99</v>
      </c>
      <c r="L5665" s="337">
        <v>23.88</v>
      </c>
      <c r="M5665" s="346"/>
    </row>
    <row r="5666" spans="2:13" ht="25.5" outlineLevel="1" x14ac:dyDescent="0.2">
      <c r="B5666" s="345"/>
      <c r="C5666" s="493" t="s">
        <v>1991</v>
      </c>
      <c r="D5666" s="472" t="s">
        <v>2972</v>
      </c>
      <c r="E5666" s="444" t="s">
        <v>14</v>
      </c>
      <c r="F5666" s="444" t="s">
        <v>1461</v>
      </c>
      <c r="G5666" s="473" t="s">
        <v>1993</v>
      </c>
      <c r="H5666" s="473"/>
      <c r="I5666" s="339" t="s">
        <v>83</v>
      </c>
      <c r="J5666" s="340">
        <v>1.2307999999999999</v>
      </c>
      <c r="K5666" s="341">
        <v>34.119999999999997</v>
      </c>
      <c r="L5666" s="341">
        <v>41.99</v>
      </c>
      <c r="M5666" s="346"/>
    </row>
    <row r="5667" spans="2:13" ht="25.5" outlineLevel="1" x14ac:dyDescent="0.2">
      <c r="B5667" s="345"/>
      <c r="C5667" s="493" t="s">
        <v>1991</v>
      </c>
      <c r="D5667" s="472" t="s">
        <v>2973</v>
      </c>
      <c r="E5667" s="444" t="s">
        <v>14</v>
      </c>
      <c r="F5667" s="444" t="s">
        <v>1479</v>
      </c>
      <c r="G5667" s="473" t="s">
        <v>1993</v>
      </c>
      <c r="H5667" s="473"/>
      <c r="I5667" s="339" t="s">
        <v>24</v>
      </c>
      <c r="J5667" s="340">
        <v>1.050038</v>
      </c>
      <c r="K5667" s="341">
        <v>42.95</v>
      </c>
      <c r="L5667" s="341">
        <v>45.09</v>
      </c>
      <c r="M5667" s="346"/>
    </row>
    <row r="5668" spans="2:13" outlineLevel="1" x14ac:dyDescent="0.2">
      <c r="B5668" s="345"/>
      <c r="C5668" s="493" t="s">
        <v>1991</v>
      </c>
      <c r="D5668" s="472" t="s">
        <v>1821</v>
      </c>
      <c r="E5668" s="444" t="s">
        <v>14</v>
      </c>
      <c r="F5668" s="444" t="s">
        <v>1822</v>
      </c>
      <c r="G5668" s="473" t="s">
        <v>1993</v>
      </c>
      <c r="H5668" s="473"/>
      <c r="I5668" s="339" t="s">
        <v>166</v>
      </c>
      <c r="J5668" s="340">
        <v>5.1700000000000003E-2</v>
      </c>
      <c r="K5668" s="341">
        <v>22.3</v>
      </c>
      <c r="L5668" s="341">
        <v>1.1499999999999999</v>
      </c>
      <c r="M5668" s="346"/>
    </row>
    <row r="5669" spans="2:13" ht="25.5" outlineLevel="1" x14ac:dyDescent="0.2">
      <c r="B5669" s="345"/>
      <c r="C5669" s="493" t="s">
        <v>1991</v>
      </c>
      <c r="D5669" s="472" t="s">
        <v>2974</v>
      </c>
      <c r="E5669" s="444" t="s">
        <v>14</v>
      </c>
      <c r="F5669" s="444" t="s">
        <v>1442</v>
      </c>
      <c r="G5669" s="473" t="s">
        <v>1993</v>
      </c>
      <c r="H5669" s="473"/>
      <c r="I5669" s="339" t="s">
        <v>83</v>
      </c>
      <c r="J5669" s="340">
        <v>1.6922999999999999</v>
      </c>
      <c r="K5669" s="341">
        <v>40.49</v>
      </c>
      <c r="L5669" s="341">
        <v>68.52</v>
      </c>
      <c r="M5669" s="346"/>
    </row>
    <row r="5670" spans="2:13" outlineLevel="1" x14ac:dyDescent="0.2">
      <c r="B5670" s="345"/>
      <c r="C5670" s="491"/>
      <c r="D5670" s="469"/>
      <c r="E5670" s="469"/>
      <c r="F5670" s="469"/>
      <c r="G5670" s="469" t="s">
        <v>1917</v>
      </c>
      <c r="H5670" s="470">
        <v>10.540591986294851</v>
      </c>
      <c r="I5670" s="469" t="s">
        <v>1918</v>
      </c>
      <c r="J5670" s="470">
        <v>11.61</v>
      </c>
      <c r="K5670" s="469" t="s">
        <v>1919</v>
      </c>
      <c r="L5670" s="470">
        <v>22.15</v>
      </c>
      <c r="M5670" s="346"/>
    </row>
    <row r="5671" spans="2:13" ht="13.5" outlineLevel="1" thickBot="1" x14ac:dyDescent="0.25">
      <c r="B5671" s="345"/>
      <c r="C5671" s="491"/>
      <c r="D5671" s="469"/>
      <c r="E5671" s="469"/>
      <c r="F5671" s="469"/>
      <c r="G5671" s="469" t="s">
        <v>1920</v>
      </c>
      <c r="H5671" s="470">
        <v>41.94</v>
      </c>
      <c r="I5671" s="469"/>
      <c r="J5671" s="471" t="s">
        <v>1921</v>
      </c>
      <c r="K5671" s="471"/>
      <c r="L5671" s="470">
        <v>230.63</v>
      </c>
      <c r="M5671" s="346"/>
    </row>
    <row r="5672" spans="2:13" ht="13.5" outlineLevel="1" thickTop="1" x14ac:dyDescent="0.2">
      <c r="B5672" s="345"/>
      <c r="C5672" s="492"/>
      <c r="D5672" s="338"/>
      <c r="E5672" s="338"/>
      <c r="F5672" s="338"/>
      <c r="G5672" s="338"/>
      <c r="H5672" s="338"/>
      <c r="I5672" s="338"/>
      <c r="J5672" s="338"/>
      <c r="K5672" s="338"/>
      <c r="L5672" s="338"/>
      <c r="M5672" s="346"/>
    </row>
    <row r="5673" spans="2:13" ht="15" outlineLevel="1" x14ac:dyDescent="0.2">
      <c r="B5673" s="345"/>
      <c r="C5673" s="488"/>
      <c r="D5673" s="462" t="s">
        <v>1</v>
      </c>
      <c r="E5673" s="461" t="s">
        <v>2</v>
      </c>
      <c r="F5673" s="461" t="s">
        <v>3</v>
      </c>
      <c r="G5673" s="463" t="s">
        <v>1900</v>
      </c>
      <c r="H5673" s="463"/>
      <c r="I5673" s="464" t="s">
        <v>4</v>
      </c>
      <c r="J5673" s="462" t="s">
        <v>5</v>
      </c>
      <c r="K5673" s="462" t="s">
        <v>6</v>
      </c>
      <c r="L5673" s="462" t="s">
        <v>7</v>
      </c>
      <c r="M5673" s="346"/>
    </row>
    <row r="5674" spans="2:13" ht="25.5" outlineLevel="1" x14ac:dyDescent="0.2">
      <c r="B5674" s="345"/>
      <c r="C5674" s="489" t="s">
        <v>1901</v>
      </c>
      <c r="D5674" s="465" t="s">
        <v>2014</v>
      </c>
      <c r="E5674" s="443" t="s">
        <v>14</v>
      </c>
      <c r="F5674" s="443" t="s">
        <v>2015</v>
      </c>
      <c r="G5674" s="466" t="s">
        <v>1916</v>
      </c>
      <c r="H5674" s="466"/>
      <c r="I5674" s="332" t="s">
        <v>1050</v>
      </c>
      <c r="J5674" s="333">
        <v>1</v>
      </c>
      <c r="K5674" s="334">
        <v>28.33</v>
      </c>
      <c r="L5674" s="334">
        <v>28.33</v>
      </c>
      <c r="M5674" s="346"/>
    </row>
    <row r="5675" spans="2:13" ht="25.5" outlineLevel="1" x14ac:dyDescent="0.2">
      <c r="B5675" s="345"/>
      <c r="C5675" s="490" t="s">
        <v>1903</v>
      </c>
      <c r="D5675" s="467" t="s">
        <v>2821</v>
      </c>
      <c r="E5675" s="442" t="s">
        <v>14</v>
      </c>
      <c r="F5675" s="442" t="s">
        <v>2822</v>
      </c>
      <c r="G5675" s="468" t="s">
        <v>1916</v>
      </c>
      <c r="H5675" s="468"/>
      <c r="I5675" s="335" t="s">
        <v>1050</v>
      </c>
      <c r="J5675" s="336">
        <v>1</v>
      </c>
      <c r="K5675" s="337">
        <v>0.34</v>
      </c>
      <c r="L5675" s="337">
        <v>0.34</v>
      </c>
      <c r="M5675" s="346"/>
    </row>
    <row r="5676" spans="2:13" outlineLevel="1" x14ac:dyDescent="0.2">
      <c r="B5676" s="345"/>
      <c r="C5676" s="493" t="s">
        <v>1991</v>
      </c>
      <c r="D5676" s="472" t="s">
        <v>2610</v>
      </c>
      <c r="E5676" s="444" t="s">
        <v>14</v>
      </c>
      <c r="F5676" s="444" t="s">
        <v>1213</v>
      </c>
      <c r="G5676" s="473" t="s">
        <v>2596</v>
      </c>
      <c r="H5676" s="473"/>
      <c r="I5676" s="339" t="s">
        <v>1050</v>
      </c>
      <c r="J5676" s="340">
        <v>1</v>
      </c>
      <c r="K5676" s="341">
        <v>3.29</v>
      </c>
      <c r="L5676" s="341">
        <v>3.29</v>
      </c>
      <c r="M5676" s="346"/>
    </row>
    <row r="5677" spans="2:13" outlineLevel="1" x14ac:dyDescent="0.2">
      <c r="B5677" s="345"/>
      <c r="C5677" s="493" t="s">
        <v>1991</v>
      </c>
      <c r="D5677" s="472" t="s">
        <v>2612</v>
      </c>
      <c r="E5677" s="444" t="s">
        <v>14</v>
      </c>
      <c r="F5677" s="444" t="s">
        <v>1284</v>
      </c>
      <c r="G5677" s="473" t="s">
        <v>1994</v>
      </c>
      <c r="H5677" s="473"/>
      <c r="I5677" s="339" t="s">
        <v>1050</v>
      </c>
      <c r="J5677" s="340">
        <v>1</v>
      </c>
      <c r="K5677" s="341">
        <v>1.17</v>
      </c>
      <c r="L5677" s="341">
        <v>1.17</v>
      </c>
      <c r="M5677" s="346"/>
    </row>
    <row r="5678" spans="2:13" outlineLevel="1" x14ac:dyDescent="0.2">
      <c r="B5678" s="345"/>
      <c r="C5678" s="493" t="s">
        <v>1991</v>
      </c>
      <c r="D5678" s="472" t="s">
        <v>2595</v>
      </c>
      <c r="E5678" s="444" t="s">
        <v>14</v>
      </c>
      <c r="F5678" s="444" t="s">
        <v>1237</v>
      </c>
      <c r="G5678" s="473" t="s">
        <v>2596</v>
      </c>
      <c r="H5678" s="473"/>
      <c r="I5678" s="339" t="s">
        <v>1050</v>
      </c>
      <c r="J5678" s="340">
        <v>1</v>
      </c>
      <c r="K5678" s="341">
        <v>1.05</v>
      </c>
      <c r="L5678" s="341">
        <v>1.05</v>
      </c>
      <c r="M5678" s="346"/>
    </row>
    <row r="5679" spans="2:13" ht="25.5" outlineLevel="1" x14ac:dyDescent="0.2">
      <c r="B5679" s="345"/>
      <c r="C5679" s="493" t="s">
        <v>1991</v>
      </c>
      <c r="D5679" s="472" t="s">
        <v>2613</v>
      </c>
      <c r="E5679" s="444" t="s">
        <v>14</v>
      </c>
      <c r="F5679" s="444" t="s">
        <v>1305</v>
      </c>
      <c r="G5679" s="473" t="s">
        <v>1994</v>
      </c>
      <c r="H5679" s="473"/>
      <c r="I5679" s="339" t="s">
        <v>1050</v>
      </c>
      <c r="J5679" s="340">
        <v>1</v>
      </c>
      <c r="K5679" s="341">
        <v>0.84</v>
      </c>
      <c r="L5679" s="341">
        <v>0.84</v>
      </c>
      <c r="M5679" s="346"/>
    </row>
    <row r="5680" spans="2:13" outlineLevel="1" x14ac:dyDescent="0.2">
      <c r="B5680" s="345"/>
      <c r="C5680" s="493" t="s">
        <v>1991</v>
      </c>
      <c r="D5680" s="472" t="s">
        <v>2018</v>
      </c>
      <c r="E5680" s="444" t="s">
        <v>14</v>
      </c>
      <c r="F5680" s="444" t="s">
        <v>1219</v>
      </c>
      <c r="G5680" s="473" t="s">
        <v>2019</v>
      </c>
      <c r="H5680" s="473"/>
      <c r="I5680" s="339" t="s">
        <v>1050</v>
      </c>
      <c r="J5680" s="340">
        <v>1</v>
      </c>
      <c r="K5680" s="341">
        <v>20.079999999999998</v>
      </c>
      <c r="L5680" s="341">
        <v>20.079999999999998</v>
      </c>
      <c r="M5680" s="346"/>
    </row>
    <row r="5681" spans="2:13" outlineLevel="1" x14ac:dyDescent="0.2">
      <c r="B5681" s="345"/>
      <c r="C5681" s="493" t="s">
        <v>1991</v>
      </c>
      <c r="D5681" s="472" t="s">
        <v>2597</v>
      </c>
      <c r="E5681" s="444" t="s">
        <v>14</v>
      </c>
      <c r="F5681" s="444" t="s">
        <v>1373</v>
      </c>
      <c r="G5681" s="473" t="s">
        <v>2010</v>
      </c>
      <c r="H5681" s="473"/>
      <c r="I5681" s="339" t="s">
        <v>1050</v>
      </c>
      <c r="J5681" s="340">
        <v>1</v>
      </c>
      <c r="K5681" s="341">
        <v>0.06</v>
      </c>
      <c r="L5681" s="341">
        <v>0.06</v>
      </c>
      <c r="M5681" s="346"/>
    </row>
    <row r="5682" spans="2:13" outlineLevel="1" x14ac:dyDescent="0.2">
      <c r="B5682" s="345"/>
      <c r="C5682" s="493" t="s">
        <v>1991</v>
      </c>
      <c r="D5682" s="472" t="s">
        <v>2614</v>
      </c>
      <c r="E5682" s="444" t="s">
        <v>14</v>
      </c>
      <c r="F5682" s="444" t="s">
        <v>1227</v>
      </c>
      <c r="G5682" s="473" t="s">
        <v>2271</v>
      </c>
      <c r="H5682" s="473"/>
      <c r="I5682" s="339" t="s">
        <v>1050</v>
      </c>
      <c r="J5682" s="340">
        <v>1</v>
      </c>
      <c r="K5682" s="341">
        <v>1.5</v>
      </c>
      <c r="L5682" s="341">
        <v>1.5</v>
      </c>
      <c r="M5682" s="346"/>
    </row>
    <row r="5683" spans="2:13" outlineLevel="1" x14ac:dyDescent="0.2">
      <c r="B5683" s="345"/>
      <c r="C5683" s="491"/>
      <c r="D5683" s="469"/>
      <c r="E5683" s="469"/>
      <c r="F5683" s="469"/>
      <c r="G5683" s="469" t="s">
        <v>1917</v>
      </c>
      <c r="H5683" s="470">
        <v>9.7173312999999997</v>
      </c>
      <c r="I5683" s="469" t="s">
        <v>1918</v>
      </c>
      <c r="J5683" s="470">
        <v>10.7</v>
      </c>
      <c r="K5683" s="469" t="s">
        <v>1919</v>
      </c>
      <c r="L5683" s="470">
        <v>20.420000000000002</v>
      </c>
      <c r="M5683" s="346"/>
    </row>
    <row r="5684" spans="2:13" ht="13.5" outlineLevel="1" thickBot="1" x14ac:dyDescent="0.25">
      <c r="B5684" s="345"/>
      <c r="C5684" s="491"/>
      <c r="D5684" s="469"/>
      <c r="E5684" s="469"/>
      <c r="F5684" s="469"/>
      <c r="G5684" s="469" t="s">
        <v>1920</v>
      </c>
      <c r="H5684" s="470">
        <v>6.29</v>
      </c>
      <c r="I5684" s="469"/>
      <c r="J5684" s="471" t="s">
        <v>1921</v>
      </c>
      <c r="K5684" s="471"/>
      <c r="L5684" s="470">
        <v>34.619999999999997</v>
      </c>
      <c r="M5684" s="346"/>
    </row>
    <row r="5685" spans="2:13" ht="13.5" outlineLevel="1" thickTop="1" x14ac:dyDescent="0.2">
      <c r="B5685" s="345"/>
      <c r="C5685" s="492"/>
      <c r="D5685" s="338"/>
      <c r="E5685" s="338"/>
      <c r="F5685" s="338"/>
      <c r="G5685" s="338"/>
      <c r="H5685" s="338"/>
      <c r="I5685" s="338"/>
      <c r="J5685" s="338"/>
      <c r="K5685" s="338"/>
      <c r="L5685" s="338"/>
      <c r="M5685" s="346"/>
    </row>
    <row r="5686" spans="2:13" ht="15" outlineLevel="1" x14ac:dyDescent="0.2">
      <c r="B5686" s="345"/>
      <c r="C5686" s="488"/>
      <c r="D5686" s="462" t="s">
        <v>1</v>
      </c>
      <c r="E5686" s="461" t="s">
        <v>2</v>
      </c>
      <c r="F5686" s="461" t="s">
        <v>3</v>
      </c>
      <c r="G5686" s="463" t="s">
        <v>1900</v>
      </c>
      <c r="H5686" s="463"/>
      <c r="I5686" s="464" t="s">
        <v>4</v>
      </c>
      <c r="J5686" s="462" t="s">
        <v>5</v>
      </c>
      <c r="K5686" s="462" t="s">
        <v>6</v>
      </c>
      <c r="L5686" s="462" t="s">
        <v>7</v>
      </c>
      <c r="M5686" s="346"/>
    </row>
    <row r="5687" spans="2:13" ht="25.5" outlineLevel="1" x14ac:dyDescent="0.2">
      <c r="B5687" s="345"/>
      <c r="C5687" s="489" t="s">
        <v>1901</v>
      </c>
      <c r="D5687" s="465" t="s">
        <v>2168</v>
      </c>
      <c r="E5687" s="443" t="s">
        <v>14</v>
      </c>
      <c r="F5687" s="443" t="s">
        <v>2169</v>
      </c>
      <c r="G5687" s="466" t="s">
        <v>1941</v>
      </c>
      <c r="H5687" s="466"/>
      <c r="I5687" s="332" t="s">
        <v>90</v>
      </c>
      <c r="J5687" s="333">
        <v>1</v>
      </c>
      <c r="K5687" s="334">
        <v>1653.01</v>
      </c>
      <c r="L5687" s="334">
        <v>1653.01</v>
      </c>
      <c r="M5687" s="346"/>
    </row>
    <row r="5688" spans="2:13" ht="51" outlineLevel="1" x14ac:dyDescent="0.2">
      <c r="B5688" s="345"/>
      <c r="C5688" s="490" t="s">
        <v>1903</v>
      </c>
      <c r="D5688" s="467" t="s">
        <v>2334</v>
      </c>
      <c r="E5688" s="442" t="s">
        <v>14</v>
      </c>
      <c r="F5688" s="442" t="s">
        <v>2335</v>
      </c>
      <c r="G5688" s="468" t="s">
        <v>1902</v>
      </c>
      <c r="H5688" s="468"/>
      <c r="I5688" s="335" t="s">
        <v>16</v>
      </c>
      <c r="J5688" s="336">
        <v>8.9399999999999993E-2</v>
      </c>
      <c r="K5688" s="337">
        <v>23.19</v>
      </c>
      <c r="L5688" s="337">
        <v>2.0699999999999998</v>
      </c>
      <c r="M5688" s="346"/>
    </row>
    <row r="5689" spans="2:13" ht="51" outlineLevel="1" x14ac:dyDescent="0.2">
      <c r="B5689" s="345"/>
      <c r="C5689" s="490" t="s">
        <v>1903</v>
      </c>
      <c r="D5689" s="467" t="s">
        <v>2746</v>
      </c>
      <c r="E5689" s="442" t="s">
        <v>14</v>
      </c>
      <c r="F5689" s="442" t="s">
        <v>2747</v>
      </c>
      <c r="G5689" s="468" t="s">
        <v>1902</v>
      </c>
      <c r="H5689" s="468"/>
      <c r="I5689" s="335" t="s">
        <v>2026</v>
      </c>
      <c r="J5689" s="336">
        <v>2.3860000000000001</v>
      </c>
      <c r="K5689" s="337">
        <v>0.49</v>
      </c>
      <c r="L5689" s="337">
        <v>1.1599999999999999</v>
      </c>
      <c r="M5689" s="346"/>
    </row>
    <row r="5690" spans="2:13" ht="51" outlineLevel="1" x14ac:dyDescent="0.2">
      <c r="B5690" s="345"/>
      <c r="C5690" s="490" t="s">
        <v>1903</v>
      </c>
      <c r="D5690" s="467" t="s">
        <v>2336</v>
      </c>
      <c r="E5690" s="442" t="s">
        <v>14</v>
      </c>
      <c r="F5690" s="442" t="s">
        <v>2337</v>
      </c>
      <c r="G5690" s="468" t="s">
        <v>1902</v>
      </c>
      <c r="H5690" s="468"/>
      <c r="I5690" s="335" t="s">
        <v>2026</v>
      </c>
      <c r="J5690" s="336">
        <v>9.7100000000000006E-2</v>
      </c>
      <c r="K5690" s="337">
        <v>22.22</v>
      </c>
      <c r="L5690" s="337">
        <v>2.15</v>
      </c>
      <c r="M5690" s="346"/>
    </row>
    <row r="5691" spans="2:13" ht="51" outlineLevel="1" x14ac:dyDescent="0.2">
      <c r="B5691" s="345"/>
      <c r="C5691" s="490" t="s">
        <v>1903</v>
      </c>
      <c r="D5691" s="467" t="s">
        <v>2748</v>
      </c>
      <c r="E5691" s="442" t="s">
        <v>14</v>
      </c>
      <c r="F5691" s="442" t="s">
        <v>2749</v>
      </c>
      <c r="G5691" s="468" t="s">
        <v>1902</v>
      </c>
      <c r="H5691" s="468"/>
      <c r="I5691" s="335" t="s">
        <v>16</v>
      </c>
      <c r="J5691" s="336">
        <v>0.86770000000000003</v>
      </c>
      <c r="K5691" s="337">
        <v>1.17</v>
      </c>
      <c r="L5691" s="337">
        <v>1.01</v>
      </c>
      <c r="M5691" s="346"/>
    </row>
    <row r="5692" spans="2:13" ht="25.5" outlineLevel="1" x14ac:dyDescent="0.2">
      <c r="B5692" s="345"/>
      <c r="C5692" s="490" t="s">
        <v>1903</v>
      </c>
      <c r="D5692" s="467" t="s">
        <v>2647</v>
      </c>
      <c r="E5692" s="442" t="s">
        <v>14</v>
      </c>
      <c r="F5692" s="442" t="s">
        <v>2648</v>
      </c>
      <c r="G5692" s="468" t="s">
        <v>1941</v>
      </c>
      <c r="H5692" s="468"/>
      <c r="I5692" s="335" t="s">
        <v>166</v>
      </c>
      <c r="J5692" s="336">
        <v>31.7318</v>
      </c>
      <c r="K5692" s="337">
        <v>15.54</v>
      </c>
      <c r="L5692" s="337">
        <v>493.11</v>
      </c>
      <c r="M5692" s="346"/>
    </row>
    <row r="5693" spans="2:13" ht="25.5" outlineLevel="1" x14ac:dyDescent="0.2">
      <c r="B5693" s="345"/>
      <c r="C5693" s="490" t="s">
        <v>1903</v>
      </c>
      <c r="D5693" s="467" t="s">
        <v>2542</v>
      </c>
      <c r="E5693" s="442" t="s">
        <v>14</v>
      </c>
      <c r="F5693" s="442" t="s">
        <v>2543</v>
      </c>
      <c r="G5693" s="468" t="s">
        <v>1941</v>
      </c>
      <c r="H5693" s="468"/>
      <c r="I5693" s="335" t="s">
        <v>90</v>
      </c>
      <c r="J5693" s="336">
        <v>1.103</v>
      </c>
      <c r="K5693" s="337">
        <v>586.17999999999995</v>
      </c>
      <c r="L5693" s="337">
        <v>646.54999999999995</v>
      </c>
      <c r="M5693" s="346"/>
    </row>
    <row r="5694" spans="2:13" ht="25.5" outlineLevel="1" x14ac:dyDescent="0.2">
      <c r="B5694" s="345"/>
      <c r="C5694" s="490" t="s">
        <v>1903</v>
      </c>
      <c r="D5694" s="467" t="s">
        <v>2031</v>
      </c>
      <c r="E5694" s="442" t="s">
        <v>14</v>
      </c>
      <c r="F5694" s="442" t="s">
        <v>2032</v>
      </c>
      <c r="G5694" s="468" t="s">
        <v>1916</v>
      </c>
      <c r="H5694" s="468"/>
      <c r="I5694" s="335" t="s">
        <v>1050</v>
      </c>
      <c r="J5694" s="336">
        <v>0.1865</v>
      </c>
      <c r="K5694" s="337">
        <v>22.27</v>
      </c>
      <c r="L5694" s="337">
        <v>4.1500000000000004</v>
      </c>
      <c r="M5694" s="346"/>
    </row>
    <row r="5695" spans="2:13" ht="25.5" outlineLevel="1" x14ac:dyDescent="0.2">
      <c r="B5695" s="345"/>
      <c r="C5695" s="490" t="s">
        <v>1903</v>
      </c>
      <c r="D5695" s="467" t="s">
        <v>2159</v>
      </c>
      <c r="E5695" s="442" t="s">
        <v>14</v>
      </c>
      <c r="F5695" s="442" t="s">
        <v>2160</v>
      </c>
      <c r="G5695" s="468" t="s">
        <v>1916</v>
      </c>
      <c r="H5695" s="468"/>
      <c r="I5695" s="335" t="s">
        <v>1050</v>
      </c>
      <c r="J5695" s="336">
        <v>0.93259999999999998</v>
      </c>
      <c r="K5695" s="337">
        <v>26.85</v>
      </c>
      <c r="L5695" s="337">
        <v>25.04</v>
      </c>
      <c r="M5695" s="346"/>
    </row>
    <row r="5696" spans="2:13" ht="25.5" outlineLevel="1" x14ac:dyDescent="0.2">
      <c r="B5696" s="345"/>
      <c r="C5696" s="490" t="s">
        <v>1903</v>
      </c>
      <c r="D5696" s="467" t="s">
        <v>2014</v>
      </c>
      <c r="E5696" s="442" t="s">
        <v>14</v>
      </c>
      <c r="F5696" s="442" t="s">
        <v>2015</v>
      </c>
      <c r="G5696" s="468" t="s">
        <v>1916</v>
      </c>
      <c r="H5696" s="468"/>
      <c r="I5696" s="335" t="s">
        <v>1050</v>
      </c>
      <c r="J5696" s="336">
        <v>6.7480000000000002</v>
      </c>
      <c r="K5696" s="337">
        <v>28.33</v>
      </c>
      <c r="L5696" s="337">
        <v>191.17</v>
      </c>
      <c r="M5696" s="346"/>
    </row>
    <row r="5697" spans="2:13" ht="25.5" outlineLevel="1" x14ac:dyDescent="0.2">
      <c r="B5697" s="345"/>
      <c r="C5697" s="490" t="s">
        <v>1903</v>
      </c>
      <c r="D5697" s="467" t="s">
        <v>1997</v>
      </c>
      <c r="E5697" s="442" t="s">
        <v>14</v>
      </c>
      <c r="F5697" s="442" t="s">
        <v>1998</v>
      </c>
      <c r="G5697" s="468" t="s">
        <v>1916</v>
      </c>
      <c r="H5697" s="468"/>
      <c r="I5697" s="335" t="s">
        <v>1050</v>
      </c>
      <c r="J5697" s="336">
        <v>6.7480000000000002</v>
      </c>
      <c r="K5697" s="337">
        <v>21.09</v>
      </c>
      <c r="L5697" s="337">
        <v>142.31</v>
      </c>
      <c r="M5697" s="346"/>
    </row>
    <row r="5698" spans="2:13" ht="25.5" outlineLevel="1" x14ac:dyDescent="0.2">
      <c r="B5698" s="345"/>
      <c r="C5698" s="493" t="s">
        <v>1991</v>
      </c>
      <c r="D5698" s="472" t="s">
        <v>2863</v>
      </c>
      <c r="E5698" s="444" t="s">
        <v>14</v>
      </c>
      <c r="F5698" s="444" t="s">
        <v>1345</v>
      </c>
      <c r="G5698" s="473" t="s">
        <v>1993</v>
      </c>
      <c r="H5698" s="473"/>
      <c r="I5698" s="339" t="s">
        <v>24</v>
      </c>
      <c r="J5698" s="340">
        <v>0.75829999999999997</v>
      </c>
      <c r="K5698" s="341">
        <v>68.17</v>
      </c>
      <c r="L5698" s="341">
        <v>51.69</v>
      </c>
      <c r="M5698" s="346"/>
    </row>
    <row r="5699" spans="2:13" ht="25.5" outlineLevel="1" x14ac:dyDescent="0.2">
      <c r="B5699" s="345"/>
      <c r="C5699" s="493" t="s">
        <v>1991</v>
      </c>
      <c r="D5699" s="472" t="s">
        <v>1841</v>
      </c>
      <c r="E5699" s="444" t="s">
        <v>14</v>
      </c>
      <c r="F5699" s="444" t="s">
        <v>1842</v>
      </c>
      <c r="G5699" s="473" t="s">
        <v>1993</v>
      </c>
      <c r="H5699" s="473"/>
      <c r="I5699" s="339" t="s">
        <v>1892</v>
      </c>
      <c r="J5699" s="340">
        <v>3.3399999999999999E-2</v>
      </c>
      <c r="K5699" s="341">
        <v>8.6</v>
      </c>
      <c r="L5699" s="341">
        <v>0.28000000000000003</v>
      </c>
      <c r="M5699" s="346"/>
    </row>
    <row r="5700" spans="2:13" outlineLevel="1" x14ac:dyDescent="0.2">
      <c r="B5700" s="345"/>
      <c r="C5700" s="493" t="s">
        <v>1991</v>
      </c>
      <c r="D5700" s="472" t="s">
        <v>1745</v>
      </c>
      <c r="E5700" s="444" t="s">
        <v>14</v>
      </c>
      <c r="F5700" s="444" t="s">
        <v>1746</v>
      </c>
      <c r="G5700" s="473" t="s">
        <v>1993</v>
      </c>
      <c r="H5700" s="473"/>
      <c r="I5700" s="339" t="s">
        <v>90</v>
      </c>
      <c r="J5700" s="340">
        <v>0.18540000000000001</v>
      </c>
      <c r="K5700" s="341">
        <v>443.92</v>
      </c>
      <c r="L5700" s="341">
        <v>82.3</v>
      </c>
      <c r="M5700" s="346"/>
    </row>
    <row r="5701" spans="2:13" outlineLevel="1" x14ac:dyDescent="0.2">
      <c r="B5701" s="345"/>
      <c r="C5701" s="493" t="s">
        <v>1991</v>
      </c>
      <c r="D5701" s="472" t="s">
        <v>1807</v>
      </c>
      <c r="E5701" s="444" t="s">
        <v>14</v>
      </c>
      <c r="F5701" s="444" t="s">
        <v>1808</v>
      </c>
      <c r="G5701" s="473" t="s">
        <v>1993</v>
      </c>
      <c r="H5701" s="473"/>
      <c r="I5701" s="339" t="s">
        <v>166</v>
      </c>
      <c r="J5701" s="340">
        <v>6.0100000000000001E-2</v>
      </c>
      <c r="K5701" s="341">
        <v>25.12</v>
      </c>
      <c r="L5701" s="341">
        <v>1.5</v>
      </c>
      <c r="M5701" s="346"/>
    </row>
    <row r="5702" spans="2:13" outlineLevel="1" x14ac:dyDescent="0.2">
      <c r="B5702" s="345"/>
      <c r="C5702" s="493" t="s">
        <v>1991</v>
      </c>
      <c r="D5702" s="472" t="s">
        <v>2136</v>
      </c>
      <c r="E5702" s="444" t="s">
        <v>14</v>
      </c>
      <c r="F5702" s="444" t="s">
        <v>1419</v>
      </c>
      <c r="G5702" s="473" t="s">
        <v>1993</v>
      </c>
      <c r="H5702" s="473"/>
      <c r="I5702" s="339" t="s">
        <v>83</v>
      </c>
      <c r="J5702" s="340">
        <v>2.8315999999999999</v>
      </c>
      <c r="K5702" s="341">
        <v>3.01</v>
      </c>
      <c r="L5702" s="341">
        <v>8.52</v>
      </c>
      <c r="M5702" s="346"/>
    </row>
    <row r="5703" spans="2:13" outlineLevel="1" x14ac:dyDescent="0.2">
      <c r="B5703" s="345"/>
      <c r="C5703" s="491"/>
      <c r="D5703" s="469"/>
      <c r="E5703" s="469"/>
      <c r="F5703" s="469"/>
      <c r="G5703" s="469" t="s">
        <v>1917</v>
      </c>
      <c r="H5703" s="470">
        <v>190.30170362615399</v>
      </c>
      <c r="I5703" s="469" t="s">
        <v>1918</v>
      </c>
      <c r="J5703" s="470">
        <v>209.6</v>
      </c>
      <c r="K5703" s="469" t="s">
        <v>1919</v>
      </c>
      <c r="L5703" s="470">
        <v>399.9</v>
      </c>
      <c r="M5703" s="346"/>
    </row>
    <row r="5704" spans="2:13" ht="13.5" outlineLevel="1" thickBot="1" x14ac:dyDescent="0.25">
      <c r="B5704" s="345"/>
      <c r="C5704" s="491"/>
      <c r="D5704" s="469"/>
      <c r="E5704" s="469"/>
      <c r="F5704" s="469"/>
      <c r="G5704" s="469" t="s">
        <v>1920</v>
      </c>
      <c r="H5704" s="470">
        <v>367.46</v>
      </c>
      <c r="I5704" s="469"/>
      <c r="J5704" s="471" t="s">
        <v>1921</v>
      </c>
      <c r="K5704" s="471"/>
      <c r="L5704" s="470">
        <v>2020.47</v>
      </c>
      <c r="M5704" s="346"/>
    </row>
    <row r="5705" spans="2:13" ht="13.5" outlineLevel="1" thickTop="1" x14ac:dyDescent="0.2">
      <c r="B5705" s="345"/>
      <c r="C5705" s="492"/>
      <c r="D5705" s="338"/>
      <c r="E5705" s="338"/>
      <c r="F5705" s="338"/>
      <c r="G5705" s="338"/>
      <c r="H5705" s="338"/>
      <c r="I5705" s="338"/>
      <c r="J5705" s="338"/>
      <c r="K5705" s="338"/>
      <c r="L5705" s="338"/>
      <c r="M5705" s="346"/>
    </row>
    <row r="5706" spans="2:13" ht="15" outlineLevel="1" x14ac:dyDescent="0.2">
      <c r="B5706" s="345"/>
      <c r="C5706" s="488"/>
      <c r="D5706" s="462" t="s">
        <v>1</v>
      </c>
      <c r="E5706" s="461" t="s">
        <v>2</v>
      </c>
      <c r="F5706" s="461" t="s">
        <v>3</v>
      </c>
      <c r="G5706" s="463" t="s">
        <v>1900</v>
      </c>
      <c r="H5706" s="463"/>
      <c r="I5706" s="464" t="s">
        <v>4</v>
      </c>
      <c r="J5706" s="462" t="s">
        <v>5</v>
      </c>
      <c r="K5706" s="462" t="s">
        <v>6</v>
      </c>
      <c r="L5706" s="462" t="s">
        <v>7</v>
      </c>
      <c r="M5706" s="346"/>
    </row>
    <row r="5707" spans="2:13" ht="25.5" outlineLevel="1" x14ac:dyDescent="0.2">
      <c r="B5707" s="345"/>
      <c r="C5707" s="489" t="s">
        <v>1901</v>
      </c>
      <c r="D5707" s="465" t="s">
        <v>2108</v>
      </c>
      <c r="E5707" s="443" t="s">
        <v>14</v>
      </c>
      <c r="F5707" s="443" t="s">
        <v>2109</v>
      </c>
      <c r="G5707" s="466" t="s">
        <v>1941</v>
      </c>
      <c r="H5707" s="466"/>
      <c r="I5707" s="332" t="s">
        <v>90</v>
      </c>
      <c r="J5707" s="333">
        <v>1</v>
      </c>
      <c r="K5707" s="334">
        <v>2594.56</v>
      </c>
      <c r="L5707" s="334">
        <v>2594.56</v>
      </c>
      <c r="M5707" s="346"/>
    </row>
    <row r="5708" spans="2:13" ht="51" outlineLevel="1" x14ac:dyDescent="0.2">
      <c r="B5708" s="345"/>
      <c r="C5708" s="490" t="s">
        <v>1903</v>
      </c>
      <c r="D5708" s="467" t="s">
        <v>2334</v>
      </c>
      <c r="E5708" s="442" t="s">
        <v>14</v>
      </c>
      <c r="F5708" s="442" t="s">
        <v>2335</v>
      </c>
      <c r="G5708" s="468" t="s">
        <v>1902</v>
      </c>
      <c r="H5708" s="468"/>
      <c r="I5708" s="335" t="s">
        <v>16</v>
      </c>
      <c r="J5708" s="336">
        <v>0.313</v>
      </c>
      <c r="K5708" s="337">
        <v>23.19</v>
      </c>
      <c r="L5708" s="337">
        <v>7.25</v>
      </c>
      <c r="M5708" s="346"/>
    </row>
    <row r="5709" spans="2:13" ht="51" outlineLevel="1" x14ac:dyDescent="0.2">
      <c r="B5709" s="345"/>
      <c r="C5709" s="490" t="s">
        <v>1903</v>
      </c>
      <c r="D5709" s="467" t="s">
        <v>2746</v>
      </c>
      <c r="E5709" s="442" t="s">
        <v>14</v>
      </c>
      <c r="F5709" s="442" t="s">
        <v>2747</v>
      </c>
      <c r="G5709" s="468" t="s">
        <v>1902</v>
      </c>
      <c r="H5709" s="468"/>
      <c r="I5709" s="335" t="s">
        <v>2026</v>
      </c>
      <c r="J5709" s="336">
        <v>13.0715</v>
      </c>
      <c r="K5709" s="337">
        <v>0.49</v>
      </c>
      <c r="L5709" s="337">
        <v>6.4</v>
      </c>
      <c r="M5709" s="346"/>
    </row>
    <row r="5710" spans="2:13" ht="51" outlineLevel="1" x14ac:dyDescent="0.2">
      <c r="B5710" s="345"/>
      <c r="C5710" s="490" t="s">
        <v>1903</v>
      </c>
      <c r="D5710" s="467" t="s">
        <v>2336</v>
      </c>
      <c r="E5710" s="442" t="s">
        <v>14</v>
      </c>
      <c r="F5710" s="442" t="s">
        <v>2337</v>
      </c>
      <c r="G5710" s="468" t="s">
        <v>1902</v>
      </c>
      <c r="H5710" s="468"/>
      <c r="I5710" s="335" t="s">
        <v>2026</v>
      </c>
      <c r="J5710" s="336">
        <v>0.42259999999999998</v>
      </c>
      <c r="K5710" s="337">
        <v>22.22</v>
      </c>
      <c r="L5710" s="337">
        <v>9.39</v>
      </c>
      <c r="M5710" s="346"/>
    </row>
    <row r="5711" spans="2:13" ht="51" outlineLevel="1" x14ac:dyDescent="0.2">
      <c r="B5711" s="345"/>
      <c r="C5711" s="490" t="s">
        <v>1903</v>
      </c>
      <c r="D5711" s="467" t="s">
        <v>2748</v>
      </c>
      <c r="E5711" s="442" t="s">
        <v>14</v>
      </c>
      <c r="F5711" s="442" t="s">
        <v>2749</v>
      </c>
      <c r="G5711" s="468" t="s">
        <v>1902</v>
      </c>
      <c r="H5711" s="468"/>
      <c r="I5711" s="335" t="s">
        <v>16</v>
      </c>
      <c r="J5711" s="336">
        <v>4.7533000000000003</v>
      </c>
      <c r="K5711" s="337">
        <v>1.17</v>
      </c>
      <c r="L5711" s="337">
        <v>5.56</v>
      </c>
      <c r="M5711" s="346"/>
    </row>
    <row r="5712" spans="2:13" ht="25.5" outlineLevel="1" x14ac:dyDescent="0.2">
      <c r="B5712" s="345"/>
      <c r="C5712" s="490" t="s">
        <v>1903</v>
      </c>
      <c r="D5712" s="467" t="s">
        <v>2542</v>
      </c>
      <c r="E5712" s="442" t="s">
        <v>14</v>
      </c>
      <c r="F5712" s="442" t="s">
        <v>2543</v>
      </c>
      <c r="G5712" s="468" t="s">
        <v>1941</v>
      </c>
      <c r="H5712" s="468"/>
      <c r="I5712" s="335" t="s">
        <v>90</v>
      </c>
      <c r="J5712" s="336">
        <v>1.2</v>
      </c>
      <c r="K5712" s="337">
        <v>586.17999999999995</v>
      </c>
      <c r="L5712" s="337">
        <v>703.41</v>
      </c>
      <c r="M5712" s="346"/>
    </row>
    <row r="5713" spans="2:13" ht="25.5" outlineLevel="1" x14ac:dyDescent="0.2">
      <c r="B5713" s="345"/>
      <c r="C5713" s="490" t="s">
        <v>1903</v>
      </c>
      <c r="D5713" s="467" t="s">
        <v>2643</v>
      </c>
      <c r="E5713" s="442" t="s">
        <v>14</v>
      </c>
      <c r="F5713" s="442" t="s">
        <v>2644</v>
      </c>
      <c r="G5713" s="468" t="s">
        <v>1941</v>
      </c>
      <c r="H5713" s="468"/>
      <c r="I5713" s="335" t="s">
        <v>166</v>
      </c>
      <c r="J5713" s="336">
        <v>28.936900000000001</v>
      </c>
      <c r="K5713" s="337">
        <v>17.5</v>
      </c>
      <c r="L5713" s="337">
        <v>506.39</v>
      </c>
      <c r="M5713" s="346"/>
    </row>
    <row r="5714" spans="2:13" ht="25.5" outlineLevel="1" x14ac:dyDescent="0.2">
      <c r="B5714" s="345"/>
      <c r="C5714" s="490" t="s">
        <v>1903</v>
      </c>
      <c r="D5714" s="467" t="s">
        <v>2031</v>
      </c>
      <c r="E5714" s="442" t="s">
        <v>14</v>
      </c>
      <c r="F5714" s="442" t="s">
        <v>2032</v>
      </c>
      <c r="G5714" s="468" t="s">
        <v>1916</v>
      </c>
      <c r="H5714" s="468"/>
      <c r="I5714" s="335" t="s">
        <v>1050</v>
      </c>
      <c r="J5714" s="336">
        <v>0.73560000000000003</v>
      </c>
      <c r="K5714" s="337">
        <v>22.27</v>
      </c>
      <c r="L5714" s="337">
        <v>16.38</v>
      </c>
      <c r="M5714" s="346"/>
    </row>
    <row r="5715" spans="2:13" ht="25.5" outlineLevel="1" x14ac:dyDescent="0.2">
      <c r="B5715" s="345"/>
      <c r="C5715" s="490" t="s">
        <v>1903</v>
      </c>
      <c r="D5715" s="467" t="s">
        <v>2159</v>
      </c>
      <c r="E5715" s="442" t="s">
        <v>14</v>
      </c>
      <c r="F5715" s="442" t="s">
        <v>2160</v>
      </c>
      <c r="G5715" s="468" t="s">
        <v>1916</v>
      </c>
      <c r="H5715" s="468"/>
      <c r="I5715" s="335" t="s">
        <v>1050</v>
      </c>
      <c r="J5715" s="336">
        <v>3.6779999999999999</v>
      </c>
      <c r="K5715" s="337">
        <v>26.85</v>
      </c>
      <c r="L5715" s="337">
        <v>98.75</v>
      </c>
      <c r="M5715" s="346"/>
    </row>
    <row r="5716" spans="2:13" ht="25.5" outlineLevel="1" x14ac:dyDescent="0.2">
      <c r="B5716" s="345"/>
      <c r="C5716" s="490" t="s">
        <v>1903</v>
      </c>
      <c r="D5716" s="467" t="s">
        <v>2014</v>
      </c>
      <c r="E5716" s="442" t="s">
        <v>14</v>
      </c>
      <c r="F5716" s="442" t="s">
        <v>2015</v>
      </c>
      <c r="G5716" s="468" t="s">
        <v>1916</v>
      </c>
      <c r="H5716" s="468"/>
      <c r="I5716" s="335" t="s">
        <v>1050</v>
      </c>
      <c r="J5716" s="336">
        <v>22.888400000000001</v>
      </c>
      <c r="K5716" s="337">
        <v>28.33</v>
      </c>
      <c r="L5716" s="337">
        <v>648.41999999999996</v>
      </c>
      <c r="M5716" s="346"/>
    </row>
    <row r="5717" spans="2:13" ht="25.5" outlineLevel="1" x14ac:dyDescent="0.2">
      <c r="B5717" s="345"/>
      <c r="C5717" s="490" t="s">
        <v>1903</v>
      </c>
      <c r="D5717" s="467" t="s">
        <v>1997</v>
      </c>
      <c r="E5717" s="442" t="s">
        <v>14</v>
      </c>
      <c r="F5717" s="442" t="s">
        <v>1998</v>
      </c>
      <c r="G5717" s="468" t="s">
        <v>1916</v>
      </c>
      <c r="H5717" s="468"/>
      <c r="I5717" s="335" t="s">
        <v>1050</v>
      </c>
      <c r="J5717" s="336">
        <v>22.888400000000001</v>
      </c>
      <c r="K5717" s="337">
        <v>21.09</v>
      </c>
      <c r="L5717" s="337">
        <v>482.71</v>
      </c>
      <c r="M5717" s="346"/>
    </row>
    <row r="5718" spans="2:13" ht="25.5" outlineLevel="1" x14ac:dyDescent="0.2">
      <c r="B5718" s="345"/>
      <c r="C5718" s="493" t="s">
        <v>1991</v>
      </c>
      <c r="D5718" s="472" t="s">
        <v>2863</v>
      </c>
      <c r="E5718" s="444" t="s">
        <v>14</v>
      </c>
      <c r="F5718" s="444" t="s">
        <v>1345</v>
      </c>
      <c r="G5718" s="473" t="s">
        <v>1993</v>
      </c>
      <c r="H5718" s="473"/>
      <c r="I5718" s="339" t="s">
        <v>24</v>
      </c>
      <c r="J5718" s="340">
        <v>1.3111999999999999</v>
      </c>
      <c r="K5718" s="341">
        <v>68.17</v>
      </c>
      <c r="L5718" s="341">
        <v>89.38</v>
      </c>
      <c r="M5718" s="346"/>
    </row>
    <row r="5719" spans="2:13" ht="25.5" outlineLevel="1" x14ac:dyDescent="0.2">
      <c r="B5719" s="345"/>
      <c r="C5719" s="493" t="s">
        <v>1991</v>
      </c>
      <c r="D5719" s="472" t="s">
        <v>1841</v>
      </c>
      <c r="E5719" s="444" t="s">
        <v>14</v>
      </c>
      <c r="F5719" s="444" t="s">
        <v>1842</v>
      </c>
      <c r="G5719" s="473" t="s">
        <v>1993</v>
      </c>
      <c r="H5719" s="473"/>
      <c r="I5719" s="339" t="s">
        <v>1892</v>
      </c>
      <c r="J5719" s="340">
        <v>5.67E-2</v>
      </c>
      <c r="K5719" s="341">
        <v>8.6</v>
      </c>
      <c r="L5719" s="341">
        <v>0.48</v>
      </c>
      <c r="M5719" s="346"/>
    </row>
    <row r="5720" spans="2:13" outlineLevel="1" x14ac:dyDescent="0.2">
      <c r="B5720" s="345"/>
      <c r="C5720" s="493" t="s">
        <v>1991</v>
      </c>
      <c r="D5720" s="472" t="s">
        <v>1807</v>
      </c>
      <c r="E5720" s="444" t="s">
        <v>14</v>
      </c>
      <c r="F5720" s="444" t="s">
        <v>1808</v>
      </c>
      <c r="G5720" s="473" t="s">
        <v>1993</v>
      </c>
      <c r="H5720" s="473"/>
      <c r="I5720" s="339" t="s">
        <v>166</v>
      </c>
      <c r="J5720" s="340">
        <v>0.26190000000000002</v>
      </c>
      <c r="K5720" s="341">
        <v>25.12</v>
      </c>
      <c r="L5720" s="341">
        <v>6.57</v>
      </c>
      <c r="M5720" s="346"/>
    </row>
    <row r="5721" spans="2:13" outlineLevel="1" x14ac:dyDescent="0.2">
      <c r="B5721" s="345"/>
      <c r="C5721" s="493" t="s">
        <v>1991</v>
      </c>
      <c r="D5721" s="472" t="s">
        <v>2136</v>
      </c>
      <c r="E5721" s="444" t="s">
        <v>14</v>
      </c>
      <c r="F5721" s="444" t="s">
        <v>1419</v>
      </c>
      <c r="G5721" s="473" t="s">
        <v>1993</v>
      </c>
      <c r="H5721" s="473"/>
      <c r="I5721" s="339" t="s">
        <v>83</v>
      </c>
      <c r="J5721" s="340">
        <v>4.4770000000000003</v>
      </c>
      <c r="K5721" s="341">
        <v>3.01</v>
      </c>
      <c r="L5721" s="341">
        <v>13.47</v>
      </c>
      <c r="M5721" s="346"/>
    </row>
    <row r="5722" spans="2:13" outlineLevel="1" x14ac:dyDescent="0.2">
      <c r="B5722" s="345"/>
      <c r="C5722" s="491"/>
      <c r="D5722" s="469"/>
      <c r="E5722" s="469"/>
      <c r="F5722" s="469"/>
      <c r="G5722" s="469" t="s">
        <v>1917</v>
      </c>
      <c r="H5722" s="470">
        <v>498.1012658227848</v>
      </c>
      <c r="I5722" s="469" t="s">
        <v>1918</v>
      </c>
      <c r="J5722" s="470">
        <v>548.61</v>
      </c>
      <c r="K5722" s="469" t="s">
        <v>1919</v>
      </c>
      <c r="L5722" s="470">
        <v>1046.71</v>
      </c>
      <c r="M5722" s="346"/>
    </row>
    <row r="5723" spans="2:13" ht="13.5" outlineLevel="1" thickBot="1" x14ac:dyDescent="0.25">
      <c r="B5723" s="345"/>
      <c r="C5723" s="491"/>
      <c r="D5723" s="469"/>
      <c r="E5723" s="469"/>
      <c r="F5723" s="469"/>
      <c r="G5723" s="469" t="s">
        <v>1920</v>
      </c>
      <c r="H5723" s="470">
        <v>576.77</v>
      </c>
      <c r="I5723" s="469"/>
      <c r="J5723" s="471" t="s">
        <v>1921</v>
      </c>
      <c r="K5723" s="471"/>
      <c r="L5723" s="470">
        <v>3171.33</v>
      </c>
      <c r="M5723" s="346"/>
    </row>
    <row r="5724" spans="2:13" ht="13.5" outlineLevel="1" thickTop="1" x14ac:dyDescent="0.2">
      <c r="B5724" s="345"/>
      <c r="C5724" s="492"/>
      <c r="D5724" s="338"/>
      <c r="E5724" s="338"/>
      <c r="F5724" s="338"/>
      <c r="G5724" s="338"/>
      <c r="H5724" s="338"/>
      <c r="I5724" s="338"/>
      <c r="J5724" s="338"/>
      <c r="K5724" s="338"/>
      <c r="L5724" s="338"/>
      <c r="M5724" s="346"/>
    </row>
    <row r="5725" spans="2:13" ht="15" outlineLevel="1" x14ac:dyDescent="0.2">
      <c r="B5725" s="345"/>
      <c r="C5725" s="488"/>
      <c r="D5725" s="462" t="s">
        <v>1</v>
      </c>
      <c r="E5725" s="461" t="s">
        <v>2</v>
      </c>
      <c r="F5725" s="461" t="s">
        <v>3</v>
      </c>
      <c r="G5725" s="463" t="s">
        <v>1900</v>
      </c>
      <c r="H5725" s="463"/>
      <c r="I5725" s="464" t="s">
        <v>4</v>
      </c>
      <c r="J5725" s="462" t="s">
        <v>5</v>
      </c>
      <c r="K5725" s="462" t="s">
        <v>6</v>
      </c>
      <c r="L5725" s="462" t="s">
        <v>7</v>
      </c>
      <c r="M5725" s="346"/>
    </row>
    <row r="5726" spans="2:13" ht="25.5" outlineLevel="1" x14ac:dyDescent="0.2">
      <c r="B5726" s="345"/>
      <c r="C5726" s="489" t="s">
        <v>1901</v>
      </c>
      <c r="D5726" s="465" t="s">
        <v>2350</v>
      </c>
      <c r="E5726" s="443" t="s">
        <v>14</v>
      </c>
      <c r="F5726" s="443" t="s">
        <v>2351</v>
      </c>
      <c r="G5726" s="466" t="s">
        <v>1916</v>
      </c>
      <c r="H5726" s="466"/>
      <c r="I5726" s="332" t="s">
        <v>1050</v>
      </c>
      <c r="J5726" s="333">
        <v>1</v>
      </c>
      <c r="K5726" s="334">
        <v>29.58</v>
      </c>
      <c r="L5726" s="334">
        <v>29.58</v>
      </c>
      <c r="M5726" s="346"/>
    </row>
    <row r="5727" spans="2:13" ht="25.5" outlineLevel="1" x14ac:dyDescent="0.2">
      <c r="B5727" s="345"/>
      <c r="C5727" s="490" t="s">
        <v>1903</v>
      </c>
      <c r="D5727" s="467" t="s">
        <v>2823</v>
      </c>
      <c r="E5727" s="442" t="s">
        <v>14</v>
      </c>
      <c r="F5727" s="442" t="s">
        <v>2824</v>
      </c>
      <c r="G5727" s="468" t="s">
        <v>1916</v>
      </c>
      <c r="H5727" s="468"/>
      <c r="I5727" s="335" t="s">
        <v>1050</v>
      </c>
      <c r="J5727" s="336">
        <v>1</v>
      </c>
      <c r="K5727" s="337">
        <v>0.24</v>
      </c>
      <c r="L5727" s="337">
        <v>0.24</v>
      </c>
      <c r="M5727" s="346"/>
    </row>
    <row r="5728" spans="2:13" outlineLevel="1" x14ac:dyDescent="0.2">
      <c r="B5728" s="345"/>
      <c r="C5728" s="493" t="s">
        <v>1991</v>
      </c>
      <c r="D5728" s="472" t="s">
        <v>2610</v>
      </c>
      <c r="E5728" s="444" t="s">
        <v>14</v>
      </c>
      <c r="F5728" s="444" t="s">
        <v>1213</v>
      </c>
      <c r="G5728" s="473" t="s">
        <v>2596</v>
      </c>
      <c r="H5728" s="473"/>
      <c r="I5728" s="339" t="s">
        <v>1050</v>
      </c>
      <c r="J5728" s="340">
        <v>1</v>
      </c>
      <c r="K5728" s="341">
        <v>3.29</v>
      </c>
      <c r="L5728" s="341">
        <v>3.29</v>
      </c>
      <c r="M5728" s="346"/>
    </row>
    <row r="5729" spans="2:13" outlineLevel="1" x14ac:dyDescent="0.2">
      <c r="B5729" s="345"/>
      <c r="C5729" s="493" t="s">
        <v>1991</v>
      </c>
      <c r="D5729" s="472" t="s">
        <v>2975</v>
      </c>
      <c r="E5729" s="444" t="s">
        <v>14</v>
      </c>
      <c r="F5729" s="444" t="s">
        <v>1324</v>
      </c>
      <c r="G5729" s="473" t="s">
        <v>1994</v>
      </c>
      <c r="H5729" s="473"/>
      <c r="I5729" s="339" t="s">
        <v>1050</v>
      </c>
      <c r="J5729" s="340">
        <v>1</v>
      </c>
      <c r="K5729" s="341">
        <v>1.68</v>
      </c>
      <c r="L5729" s="341">
        <v>1.68</v>
      </c>
      <c r="M5729" s="346"/>
    </row>
    <row r="5730" spans="2:13" outlineLevel="1" x14ac:dyDescent="0.2">
      <c r="B5730" s="345"/>
      <c r="C5730" s="493" t="s">
        <v>1991</v>
      </c>
      <c r="D5730" s="472" t="s">
        <v>2595</v>
      </c>
      <c r="E5730" s="444" t="s">
        <v>14</v>
      </c>
      <c r="F5730" s="444" t="s">
        <v>1237</v>
      </c>
      <c r="G5730" s="473" t="s">
        <v>2596</v>
      </c>
      <c r="H5730" s="473"/>
      <c r="I5730" s="339" t="s">
        <v>1050</v>
      </c>
      <c r="J5730" s="340">
        <v>1</v>
      </c>
      <c r="K5730" s="341">
        <v>1.05</v>
      </c>
      <c r="L5730" s="341">
        <v>1.05</v>
      </c>
      <c r="M5730" s="346"/>
    </row>
    <row r="5731" spans="2:13" ht="25.5" outlineLevel="1" x14ac:dyDescent="0.2">
      <c r="B5731" s="345"/>
      <c r="C5731" s="493" t="s">
        <v>1991</v>
      </c>
      <c r="D5731" s="472" t="s">
        <v>2976</v>
      </c>
      <c r="E5731" s="444" t="s">
        <v>14</v>
      </c>
      <c r="F5731" s="444" t="s">
        <v>1327</v>
      </c>
      <c r="G5731" s="473" t="s">
        <v>1994</v>
      </c>
      <c r="H5731" s="473"/>
      <c r="I5731" s="339" t="s">
        <v>1050</v>
      </c>
      <c r="J5731" s="340">
        <v>1</v>
      </c>
      <c r="K5731" s="341">
        <v>1.68</v>
      </c>
      <c r="L5731" s="341">
        <v>1.68</v>
      </c>
      <c r="M5731" s="346"/>
    </row>
    <row r="5732" spans="2:13" outlineLevel="1" x14ac:dyDescent="0.2">
      <c r="B5732" s="345"/>
      <c r="C5732" s="493" t="s">
        <v>1991</v>
      </c>
      <c r="D5732" s="472" t="s">
        <v>2825</v>
      </c>
      <c r="E5732" s="444" t="s">
        <v>14</v>
      </c>
      <c r="F5732" s="444" t="s">
        <v>1226</v>
      </c>
      <c r="G5732" s="473" t="s">
        <v>2019</v>
      </c>
      <c r="H5732" s="473"/>
      <c r="I5732" s="339" t="s">
        <v>1050</v>
      </c>
      <c r="J5732" s="340">
        <v>1</v>
      </c>
      <c r="K5732" s="341">
        <v>20.079999999999998</v>
      </c>
      <c r="L5732" s="341">
        <v>20.079999999999998</v>
      </c>
      <c r="M5732" s="346"/>
    </row>
    <row r="5733" spans="2:13" outlineLevel="1" x14ac:dyDescent="0.2">
      <c r="B5733" s="345"/>
      <c r="C5733" s="493" t="s">
        <v>1991</v>
      </c>
      <c r="D5733" s="472" t="s">
        <v>2597</v>
      </c>
      <c r="E5733" s="444" t="s">
        <v>14</v>
      </c>
      <c r="F5733" s="444" t="s">
        <v>1373</v>
      </c>
      <c r="G5733" s="473" t="s">
        <v>2010</v>
      </c>
      <c r="H5733" s="473"/>
      <c r="I5733" s="339" t="s">
        <v>1050</v>
      </c>
      <c r="J5733" s="340">
        <v>1</v>
      </c>
      <c r="K5733" s="341">
        <v>0.06</v>
      </c>
      <c r="L5733" s="341">
        <v>0.06</v>
      </c>
      <c r="M5733" s="346"/>
    </row>
    <row r="5734" spans="2:13" outlineLevel="1" x14ac:dyDescent="0.2">
      <c r="B5734" s="345"/>
      <c r="C5734" s="493" t="s">
        <v>1991</v>
      </c>
      <c r="D5734" s="472" t="s">
        <v>2614</v>
      </c>
      <c r="E5734" s="444" t="s">
        <v>14</v>
      </c>
      <c r="F5734" s="444" t="s">
        <v>1227</v>
      </c>
      <c r="G5734" s="473" t="s">
        <v>2271</v>
      </c>
      <c r="H5734" s="473"/>
      <c r="I5734" s="339" t="s">
        <v>1050</v>
      </c>
      <c r="J5734" s="340">
        <v>1</v>
      </c>
      <c r="K5734" s="341">
        <v>1.5</v>
      </c>
      <c r="L5734" s="341">
        <v>1.5</v>
      </c>
      <c r="M5734" s="346"/>
    </row>
    <row r="5735" spans="2:13" outlineLevel="1" x14ac:dyDescent="0.2">
      <c r="B5735" s="345"/>
      <c r="C5735" s="491"/>
      <c r="D5735" s="469"/>
      <c r="E5735" s="469"/>
      <c r="F5735" s="469"/>
      <c r="G5735" s="469" t="s">
        <v>1917</v>
      </c>
      <c r="H5735" s="470">
        <v>9.6697439999999997</v>
      </c>
      <c r="I5735" s="469" t="s">
        <v>1918</v>
      </c>
      <c r="J5735" s="470">
        <v>10.65</v>
      </c>
      <c r="K5735" s="469" t="s">
        <v>1919</v>
      </c>
      <c r="L5735" s="470">
        <v>20.32</v>
      </c>
      <c r="M5735" s="346"/>
    </row>
    <row r="5736" spans="2:13" ht="13.5" outlineLevel="1" thickBot="1" x14ac:dyDescent="0.25">
      <c r="B5736" s="345"/>
      <c r="C5736" s="491"/>
      <c r="D5736" s="469"/>
      <c r="E5736" s="469"/>
      <c r="F5736" s="469"/>
      <c r="G5736" s="469" t="s">
        <v>1920</v>
      </c>
      <c r="H5736" s="470">
        <v>6.57</v>
      </c>
      <c r="I5736" s="469"/>
      <c r="J5736" s="471" t="s">
        <v>1921</v>
      </c>
      <c r="K5736" s="471"/>
      <c r="L5736" s="470">
        <v>36.15</v>
      </c>
      <c r="M5736" s="346"/>
    </row>
    <row r="5737" spans="2:13" ht="13.5" outlineLevel="1" thickTop="1" x14ac:dyDescent="0.2">
      <c r="B5737" s="345"/>
      <c r="C5737" s="492"/>
      <c r="D5737" s="338"/>
      <c r="E5737" s="338"/>
      <c r="F5737" s="338"/>
      <c r="G5737" s="338"/>
      <c r="H5737" s="338"/>
      <c r="I5737" s="338"/>
      <c r="J5737" s="338"/>
      <c r="K5737" s="338"/>
      <c r="L5737" s="338"/>
      <c r="M5737" s="346"/>
    </row>
    <row r="5738" spans="2:13" ht="15" outlineLevel="1" x14ac:dyDescent="0.2">
      <c r="B5738" s="345"/>
      <c r="C5738" s="488"/>
      <c r="D5738" s="462" t="s">
        <v>1</v>
      </c>
      <c r="E5738" s="461" t="s">
        <v>2</v>
      </c>
      <c r="F5738" s="461" t="s">
        <v>3</v>
      </c>
      <c r="G5738" s="463" t="s">
        <v>1900</v>
      </c>
      <c r="H5738" s="463"/>
      <c r="I5738" s="464" t="s">
        <v>4</v>
      </c>
      <c r="J5738" s="462" t="s">
        <v>5</v>
      </c>
      <c r="K5738" s="462" t="s">
        <v>6</v>
      </c>
      <c r="L5738" s="462" t="s">
        <v>7</v>
      </c>
      <c r="M5738" s="346"/>
    </row>
    <row r="5739" spans="2:13" ht="38.25" outlineLevel="1" x14ac:dyDescent="0.2">
      <c r="B5739" s="345"/>
      <c r="C5739" s="489" t="s">
        <v>1901</v>
      </c>
      <c r="D5739" s="465" t="s">
        <v>2303</v>
      </c>
      <c r="E5739" s="443" t="s">
        <v>14</v>
      </c>
      <c r="F5739" s="443" t="s">
        <v>2304</v>
      </c>
      <c r="G5739" s="466" t="s">
        <v>1988</v>
      </c>
      <c r="H5739" s="466"/>
      <c r="I5739" s="332" t="s">
        <v>24</v>
      </c>
      <c r="J5739" s="333">
        <v>1</v>
      </c>
      <c r="K5739" s="334">
        <v>50.8</v>
      </c>
      <c r="L5739" s="334">
        <v>50.8</v>
      </c>
      <c r="M5739" s="346"/>
    </row>
    <row r="5740" spans="2:13" ht="25.5" outlineLevel="1" x14ac:dyDescent="0.2">
      <c r="B5740" s="345"/>
      <c r="C5740" s="490" t="s">
        <v>1903</v>
      </c>
      <c r="D5740" s="467" t="s">
        <v>2350</v>
      </c>
      <c r="E5740" s="442" t="s">
        <v>14</v>
      </c>
      <c r="F5740" s="442" t="s">
        <v>2351</v>
      </c>
      <c r="G5740" s="468" t="s">
        <v>1916</v>
      </c>
      <c r="H5740" s="468"/>
      <c r="I5740" s="335" t="s">
        <v>1050</v>
      </c>
      <c r="J5740" s="336">
        <v>1.3559000000000001</v>
      </c>
      <c r="K5740" s="337">
        <v>29.58</v>
      </c>
      <c r="L5740" s="337">
        <v>40.1</v>
      </c>
      <c r="M5740" s="346"/>
    </row>
    <row r="5741" spans="2:13" outlineLevel="1" x14ac:dyDescent="0.2">
      <c r="B5741" s="345"/>
      <c r="C5741" s="493" t="s">
        <v>1991</v>
      </c>
      <c r="D5741" s="472" t="s">
        <v>2588</v>
      </c>
      <c r="E5741" s="444" t="s">
        <v>14</v>
      </c>
      <c r="F5741" s="444" t="s">
        <v>1336</v>
      </c>
      <c r="G5741" s="473" t="s">
        <v>1993</v>
      </c>
      <c r="H5741" s="473"/>
      <c r="I5741" s="339" t="s">
        <v>1892</v>
      </c>
      <c r="J5741" s="340">
        <v>2.5499999999999998E-2</v>
      </c>
      <c r="K5741" s="341">
        <v>18.72</v>
      </c>
      <c r="L5741" s="341">
        <v>0.47</v>
      </c>
      <c r="M5741" s="346"/>
    </row>
    <row r="5742" spans="2:13" outlineLevel="1" x14ac:dyDescent="0.2">
      <c r="B5742" s="345"/>
      <c r="C5742" s="493" t="s">
        <v>1991</v>
      </c>
      <c r="D5742" s="472" t="s">
        <v>2590</v>
      </c>
      <c r="E5742" s="444" t="s">
        <v>14</v>
      </c>
      <c r="F5742" s="444" t="s">
        <v>1255</v>
      </c>
      <c r="G5742" s="473" t="s">
        <v>1993</v>
      </c>
      <c r="H5742" s="473"/>
      <c r="I5742" s="339" t="s">
        <v>1892</v>
      </c>
      <c r="J5742" s="340">
        <v>0.25490000000000002</v>
      </c>
      <c r="K5742" s="341">
        <v>40.14</v>
      </c>
      <c r="L5742" s="341">
        <v>10.23</v>
      </c>
      <c r="M5742" s="346"/>
    </row>
    <row r="5743" spans="2:13" outlineLevel="1" x14ac:dyDescent="0.2">
      <c r="B5743" s="345"/>
      <c r="C5743" s="491"/>
      <c r="D5743" s="469"/>
      <c r="E5743" s="469"/>
      <c r="F5743" s="469"/>
      <c r="G5743" s="469" t="s">
        <v>1917</v>
      </c>
      <c r="H5743" s="470">
        <v>13.110307414104883</v>
      </c>
      <c r="I5743" s="469" t="s">
        <v>1918</v>
      </c>
      <c r="J5743" s="470">
        <v>14.44</v>
      </c>
      <c r="K5743" s="469" t="s">
        <v>1919</v>
      </c>
      <c r="L5743" s="470">
        <v>27.55</v>
      </c>
      <c r="M5743" s="346"/>
    </row>
    <row r="5744" spans="2:13" ht="13.5" outlineLevel="1" thickBot="1" x14ac:dyDescent="0.25">
      <c r="B5744" s="345"/>
      <c r="C5744" s="491"/>
      <c r="D5744" s="469"/>
      <c r="E5744" s="469"/>
      <c r="F5744" s="469"/>
      <c r="G5744" s="469" t="s">
        <v>1920</v>
      </c>
      <c r="H5744" s="470">
        <v>11.29</v>
      </c>
      <c r="I5744" s="469"/>
      <c r="J5744" s="471" t="s">
        <v>1921</v>
      </c>
      <c r="K5744" s="471"/>
      <c r="L5744" s="470">
        <v>62.09</v>
      </c>
      <c r="M5744" s="346"/>
    </row>
    <row r="5745" spans="2:13" ht="13.5" outlineLevel="1" thickTop="1" x14ac:dyDescent="0.2">
      <c r="B5745" s="345"/>
      <c r="C5745" s="492"/>
      <c r="D5745" s="338"/>
      <c r="E5745" s="338"/>
      <c r="F5745" s="338"/>
      <c r="G5745" s="338"/>
      <c r="H5745" s="338"/>
      <c r="I5745" s="338"/>
      <c r="J5745" s="338"/>
      <c r="K5745" s="338"/>
      <c r="L5745" s="338"/>
      <c r="M5745" s="346"/>
    </row>
    <row r="5746" spans="2:13" ht="15" outlineLevel="1" x14ac:dyDescent="0.2">
      <c r="B5746" s="345"/>
      <c r="C5746" s="488"/>
      <c r="D5746" s="462" t="s">
        <v>1</v>
      </c>
      <c r="E5746" s="461" t="s">
        <v>2</v>
      </c>
      <c r="F5746" s="461" t="s">
        <v>3</v>
      </c>
      <c r="G5746" s="463" t="s">
        <v>1900</v>
      </c>
      <c r="H5746" s="463"/>
      <c r="I5746" s="464" t="s">
        <v>4</v>
      </c>
      <c r="J5746" s="462" t="s">
        <v>5</v>
      </c>
      <c r="K5746" s="462" t="s">
        <v>6</v>
      </c>
      <c r="L5746" s="462" t="s">
        <v>7</v>
      </c>
      <c r="M5746" s="346"/>
    </row>
    <row r="5747" spans="2:13" ht="38.25" outlineLevel="1" x14ac:dyDescent="0.2">
      <c r="B5747" s="345"/>
      <c r="C5747" s="489" t="s">
        <v>1901</v>
      </c>
      <c r="D5747" s="465" t="s">
        <v>2301</v>
      </c>
      <c r="E5747" s="443" t="s">
        <v>14</v>
      </c>
      <c r="F5747" s="443" t="s">
        <v>2302</v>
      </c>
      <c r="G5747" s="466" t="s">
        <v>1988</v>
      </c>
      <c r="H5747" s="466"/>
      <c r="I5747" s="332" t="s">
        <v>24</v>
      </c>
      <c r="J5747" s="333">
        <v>1</v>
      </c>
      <c r="K5747" s="334">
        <v>24.85</v>
      </c>
      <c r="L5747" s="334">
        <v>24.85</v>
      </c>
      <c r="M5747" s="346"/>
    </row>
    <row r="5748" spans="2:13" ht="25.5" outlineLevel="1" x14ac:dyDescent="0.2">
      <c r="B5748" s="345"/>
      <c r="C5748" s="490" t="s">
        <v>1903</v>
      </c>
      <c r="D5748" s="467" t="s">
        <v>2350</v>
      </c>
      <c r="E5748" s="442" t="s">
        <v>14</v>
      </c>
      <c r="F5748" s="442" t="s">
        <v>2351</v>
      </c>
      <c r="G5748" s="468" t="s">
        <v>1916</v>
      </c>
      <c r="H5748" s="468"/>
      <c r="I5748" s="335" t="s">
        <v>1050</v>
      </c>
      <c r="J5748" s="336">
        <v>0.67789999999999995</v>
      </c>
      <c r="K5748" s="337">
        <v>29.58</v>
      </c>
      <c r="L5748" s="337">
        <v>20.05</v>
      </c>
      <c r="M5748" s="346"/>
    </row>
    <row r="5749" spans="2:13" outlineLevel="1" x14ac:dyDescent="0.2">
      <c r="B5749" s="345"/>
      <c r="C5749" s="493" t="s">
        <v>1991</v>
      </c>
      <c r="D5749" s="472" t="s">
        <v>2588</v>
      </c>
      <c r="E5749" s="444" t="s">
        <v>14</v>
      </c>
      <c r="F5749" s="444" t="s">
        <v>1336</v>
      </c>
      <c r="G5749" s="473" t="s">
        <v>1993</v>
      </c>
      <c r="H5749" s="473"/>
      <c r="I5749" s="339" t="s">
        <v>1892</v>
      </c>
      <c r="J5749" s="340">
        <v>1.0999999999999999E-2</v>
      </c>
      <c r="K5749" s="341">
        <v>18.72</v>
      </c>
      <c r="L5749" s="341">
        <v>0.2</v>
      </c>
      <c r="M5749" s="346"/>
    </row>
    <row r="5750" spans="2:13" outlineLevel="1" x14ac:dyDescent="0.2">
      <c r="B5750" s="345"/>
      <c r="C5750" s="493" t="s">
        <v>1991</v>
      </c>
      <c r="D5750" s="472" t="s">
        <v>2589</v>
      </c>
      <c r="E5750" s="444" t="s">
        <v>14</v>
      </c>
      <c r="F5750" s="444" t="s">
        <v>1270</v>
      </c>
      <c r="G5750" s="473" t="s">
        <v>1993</v>
      </c>
      <c r="H5750" s="473"/>
      <c r="I5750" s="339" t="s">
        <v>1892</v>
      </c>
      <c r="J5750" s="340">
        <v>0.10979999999999999</v>
      </c>
      <c r="K5750" s="341">
        <v>41.91</v>
      </c>
      <c r="L5750" s="341">
        <v>4.5999999999999996</v>
      </c>
      <c r="M5750" s="346"/>
    </row>
    <row r="5751" spans="2:13" outlineLevel="1" x14ac:dyDescent="0.2">
      <c r="B5751" s="345"/>
      <c r="C5751" s="491"/>
      <c r="D5751" s="469"/>
      <c r="E5751" s="469"/>
      <c r="F5751" s="469"/>
      <c r="G5751" s="469" t="s">
        <v>1917</v>
      </c>
      <c r="H5751" s="470">
        <v>6.5527743409155805</v>
      </c>
      <c r="I5751" s="469" t="s">
        <v>1918</v>
      </c>
      <c r="J5751" s="470">
        <v>7.22</v>
      </c>
      <c r="K5751" s="469" t="s">
        <v>1919</v>
      </c>
      <c r="L5751" s="470">
        <v>13.77</v>
      </c>
      <c r="M5751" s="346"/>
    </row>
    <row r="5752" spans="2:13" ht="13.5" outlineLevel="1" thickBot="1" x14ac:dyDescent="0.25">
      <c r="B5752" s="345"/>
      <c r="C5752" s="491"/>
      <c r="D5752" s="469"/>
      <c r="E5752" s="469"/>
      <c r="F5752" s="469"/>
      <c r="G5752" s="469" t="s">
        <v>1920</v>
      </c>
      <c r="H5752" s="470">
        <v>5.52</v>
      </c>
      <c r="I5752" s="469"/>
      <c r="J5752" s="471" t="s">
        <v>1921</v>
      </c>
      <c r="K5752" s="471"/>
      <c r="L5752" s="470">
        <v>30.37</v>
      </c>
      <c r="M5752" s="346"/>
    </row>
    <row r="5753" spans="2:13" ht="13.5" outlineLevel="1" thickTop="1" x14ac:dyDescent="0.2">
      <c r="B5753" s="345"/>
      <c r="C5753" s="492"/>
      <c r="D5753" s="338"/>
      <c r="E5753" s="338"/>
      <c r="F5753" s="338"/>
      <c r="G5753" s="338"/>
      <c r="H5753" s="338"/>
      <c r="I5753" s="338"/>
      <c r="J5753" s="338"/>
      <c r="K5753" s="338"/>
      <c r="L5753" s="338"/>
      <c r="M5753" s="346"/>
    </row>
    <row r="5754" spans="2:13" ht="15" outlineLevel="1" x14ac:dyDescent="0.2">
      <c r="B5754" s="345"/>
      <c r="C5754" s="488"/>
      <c r="D5754" s="462" t="s">
        <v>1</v>
      </c>
      <c r="E5754" s="461" t="s">
        <v>2</v>
      </c>
      <c r="F5754" s="461" t="s">
        <v>3</v>
      </c>
      <c r="G5754" s="463" t="s">
        <v>1900</v>
      </c>
      <c r="H5754" s="463"/>
      <c r="I5754" s="464" t="s">
        <v>4</v>
      </c>
      <c r="J5754" s="462" t="s">
        <v>5</v>
      </c>
      <c r="K5754" s="462" t="s">
        <v>6</v>
      </c>
      <c r="L5754" s="462" t="s">
        <v>7</v>
      </c>
      <c r="M5754" s="346"/>
    </row>
    <row r="5755" spans="2:13" ht="25.5" outlineLevel="1" x14ac:dyDescent="0.2">
      <c r="B5755" s="345"/>
      <c r="C5755" s="489" t="s">
        <v>1901</v>
      </c>
      <c r="D5755" s="465" t="s">
        <v>2089</v>
      </c>
      <c r="E5755" s="443" t="s">
        <v>14</v>
      </c>
      <c r="F5755" s="443" t="s">
        <v>2090</v>
      </c>
      <c r="G5755" s="466" t="s">
        <v>1988</v>
      </c>
      <c r="H5755" s="466"/>
      <c r="I5755" s="332" t="s">
        <v>24</v>
      </c>
      <c r="J5755" s="333">
        <v>1</v>
      </c>
      <c r="K5755" s="334">
        <v>10.93</v>
      </c>
      <c r="L5755" s="334">
        <v>10.93</v>
      </c>
      <c r="M5755" s="346"/>
    </row>
    <row r="5756" spans="2:13" ht="25.5" outlineLevel="1" x14ac:dyDescent="0.2">
      <c r="B5756" s="345"/>
      <c r="C5756" s="490" t="s">
        <v>1903</v>
      </c>
      <c r="D5756" s="467" t="s">
        <v>2350</v>
      </c>
      <c r="E5756" s="442" t="s">
        <v>14</v>
      </c>
      <c r="F5756" s="442" t="s">
        <v>2351</v>
      </c>
      <c r="G5756" s="468" t="s">
        <v>1916</v>
      </c>
      <c r="H5756" s="468"/>
      <c r="I5756" s="335" t="s">
        <v>1050</v>
      </c>
      <c r="J5756" s="336">
        <v>6.3500000000000001E-2</v>
      </c>
      <c r="K5756" s="337">
        <v>29.58</v>
      </c>
      <c r="L5756" s="337">
        <v>1.87</v>
      </c>
      <c r="M5756" s="346"/>
    </row>
    <row r="5757" spans="2:13" outlineLevel="1" x14ac:dyDescent="0.2">
      <c r="B5757" s="345"/>
      <c r="C5757" s="493" t="s">
        <v>1991</v>
      </c>
      <c r="D5757" s="472" t="s">
        <v>2588</v>
      </c>
      <c r="E5757" s="444" t="s">
        <v>14</v>
      </c>
      <c r="F5757" s="444" t="s">
        <v>1336</v>
      </c>
      <c r="G5757" s="473" t="s">
        <v>1993</v>
      </c>
      <c r="H5757" s="473"/>
      <c r="I5757" s="339" t="s">
        <v>1892</v>
      </c>
      <c r="J5757" s="340">
        <v>5.7500000000000002E-2</v>
      </c>
      <c r="K5757" s="341">
        <v>18.72</v>
      </c>
      <c r="L5757" s="341">
        <v>1.07</v>
      </c>
      <c r="M5757" s="346"/>
    </row>
    <row r="5758" spans="2:13" outlineLevel="1" x14ac:dyDescent="0.2">
      <c r="B5758" s="345"/>
      <c r="C5758" s="493" t="s">
        <v>1991</v>
      </c>
      <c r="D5758" s="472" t="s">
        <v>2589</v>
      </c>
      <c r="E5758" s="444" t="s">
        <v>14</v>
      </c>
      <c r="F5758" s="444" t="s">
        <v>1270</v>
      </c>
      <c r="G5758" s="473" t="s">
        <v>1993</v>
      </c>
      <c r="H5758" s="473"/>
      <c r="I5758" s="339" t="s">
        <v>1892</v>
      </c>
      <c r="J5758" s="340">
        <v>0.1908</v>
      </c>
      <c r="K5758" s="341">
        <v>41.91</v>
      </c>
      <c r="L5758" s="341">
        <v>7.99</v>
      </c>
      <c r="M5758" s="346"/>
    </row>
    <row r="5759" spans="2:13" outlineLevel="1" x14ac:dyDescent="0.2">
      <c r="B5759" s="345"/>
      <c r="C5759" s="491"/>
      <c r="D5759" s="469"/>
      <c r="E5759" s="469"/>
      <c r="F5759" s="469"/>
      <c r="G5759" s="469" t="s">
        <v>1917</v>
      </c>
      <c r="H5759" s="470">
        <v>0.6138764633101742</v>
      </c>
      <c r="I5759" s="469" t="s">
        <v>1918</v>
      </c>
      <c r="J5759" s="470">
        <v>0.68</v>
      </c>
      <c r="K5759" s="469" t="s">
        <v>1919</v>
      </c>
      <c r="L5759" s="470">
        <v>1.29</v>
      </c>
      <c r="M5759" s="346"/>
    </row>
    <row r="5760" spans="2:13" ht="13.5" outlineLevel="1" thickBot="1" x14ac:dyDescent="0.25">
      <c r="B5760" s="345"/>
      <c r="C5760" s="491"/>
      <c r="D5760" s="469"/>
      <c r="E5760" s="469"/>
      <c r="F5760" s="469"/>
      <c r="G5760" s="469" t="s">
        <v>1920</v>
      </c>
      <c r="H5760" s="470">
        <v>2.42</v>
      </c>
      <c r="I5760" s="469"/>
      <c r="J5760" s="471" t="s">
        <v>1921</v>
      </c>
      <c r="K5760" s="471"/>
      <c r="L5760" s="470">
        <v>13.35</v>
      </c>
      <c r="M5760" s="346"/>
    </row>
    <row r="5761" spans="2:13" ht="13.5" outlineLevel="1" thickTop="1" x14ac:dyDescent="0.2">
      <c r="B5761" s="345"/>
      <c r="C5761" s="492"/>
      <c r="D5761" s="338"/>
      <c r="E5761" s="338"/>
      <c r="F5761" s="338"/>
      <c r="G5761" s="338"/>
      <c r="H5761" s="338"/>
      <c r="I5761" s="338"/>
      <c r="J5761" s="338"/>
      <c r="K5761" s="338"/>
      <c r="L5761" s="338"/>
      <c r="M5761" s="346"/>
    </row>
    <row r="5762" spans="2:13" ht="15" outlineLevel="1" x14ac:dyDescent="0.2">
      <c r="B5762" s="345"/>
      <c r="C5762" s="488"/>
      <c r="D5762" s="462" t="s">
        <v>1</v>
      </c>
      <c r="E5762" s="461" t="s">
        <v>2</v>
      </c>
      <c r="F5762" s="461" t="s">
        <v>3</v>
      </c>
      <c r="G5762" s="463" t="s">
        <v>1900</v>
      </c>
      <c r="H5762" s="463"/>
      <c r="I5762" s="464" t="s">
        <v>4</v>
      </c>
      <c r="J5762" s="462" t="s">
        <v>5</v>
      </c>
      <c r="K5762" s="462" t="s">
        <v>6</v>
      </c>
      <c r="L5762" s="462" t="s">
        <v>7</v>
      </c>
      <c r="M5762" s="346"/>
    </row>
    <row r="5763" spans="2:13" ht="25.5" outlineLevel="1" x14ac:dyDescent="0.2">
      <c r="B5763" s="345"/>
      <c r="C5763" s="489" t="s">
        <v>1901</v>
      </c>
      <c r="D5763" s="465" t="s">
        <v>2282</v>
      </c>
      <c r="E5763" s="443" t="s">
        <v>14</v>
      </c>
      <c r="F5763" s="443" t="s">
        <v>2283</v>
      </c>
      <c r="G5763" s="466" t="s">
        <v>1988</v>
      </c>
      <c r="H5763" s="466"/>
      <c r="I5763" s="332" t="s">
        <v>24</v>
      </c>
      <c r="J5763" s="333">
        <v>1</v>
      </c>
      <c r="K5763" s="334">
        <v>21.78</v>
      </c>
      <c r="L5763" s="334">
        <v>21.78</v>
      </c>
      <c r="M5763" s="346"/>
    </row>
    <row r="5764" spans="2:13" ht="25.5" outlineLevel="1" x14ac:dyDescent="0.2">
      <c r="B5764" s="345"/>
      <c r="C5764" s="490" t="s">
        <v>1903</v>
      </c>
      <c r="D5764" s="467" t="s">
        <v>2350</v>
      </c>
      <c r="E5764" s="442" t="s">
        <v>14</v>
      </c>
      <c r="F5764" s="442" t="s">
        <v>2351</v>
      </c>
      <c r="G5764" s="468" t="s">
        <v>1916</v>
      </c>
      <c r="H5764" s="468"/>
      <c r="I5764" s="335" t="s">
        <v>1050</v>
      </c>
      <c r="J5764" s="336">
        <v>0.4718</v>
      </c>
      <c r="K5764" s="337">
        <v>29.58</v>
      </c>
      <c r="L5764" s="337">
        <v>13.95</v>
      </c>
      <c r="M5764" s="346"/>
    </row>
    <row r="5765" spans="2:13" outlineLevel="1" x14ac:dyDescent="0.2">
      <c r="B5765" s="345"/>
      <c r="C5765" s="493" t="s">
        <v>1991</v>
      </c>
      <c r="D5765" s="472" t="s">
        <v>2588</v>
      </c>
      <c r="E5765" s="444" t="s">
        <v>14</v>
      </c>
      <c r="F5765" s="444" t="s">
        <v>1336</v>
      </c>
      <c r="G5765" s="473" t="s">
        <v>1993</v>
      </c>
      <c r="H5765" s="473"/>
      <c r="I5765" s="339" t="s">
        <v>1892</v>
      </c>
      <c r="J5765" s="340">
        <v>3.04E-2</v>
      </c>
      <c r="K5765" s="341">
        <v>18.72</v>
      </c>
      <c r="L5765" s="341">
        <v>0.56000000000000005</v>
      </c>
      <c r="M5765" s="346"/>
    </row>
    <row r="5766" spans="2:13" outlineLevel="1" x14ac:dyDescent="0.2">
      <c r="B5766" s="345"/>
      <c r="C5766" s="493" t="s">
        <v>1991</v>
      </c>
      <c r="D5766" s="472" t="s">
        <v>2977</v>
      </c>
      <c r="E5766" s="444" t="s">
        <v>14</v>
      </c>
      <c r="F5766" s="444" t="s">
        <v>1433</v>
      </c>
      <c r="G5766" s="473" t="s">
        <v>1993</v>
      </c>
      <c r="H5766" s="473"/>
      <c r="I5766" s="339" t="s">
        <v>1892</v>
      </c>
      <c r="J5766" s="340">
        <v>0.20300000000000001</v>
      </c>
      <c r="K5766" s="341">
        <v>35.85</v>
      </c>
      <c r="L5766" s="341">
        <v>7.27</v>
      </c>
      <c r="M5766" s="346"/>
    </row>
    <row r="5767" spans="2:13" outlineLevel="1" x14ac:dyDescent="0.2">
      <c r="B5767" s="345"/>
      <c r="C5767" s="491"/>
      <c r="D5767" s="469"/>
      <c r="E5767" s="469"/>
      <c r="F5767" s="469"/>
      <c r="G5767" s="469" t="s">
        <v>1917</v>
      </c>
      <c r="H5767" s="470">
        <v>4.5588655182259448</v>
      </c>
      <c r="I5767" s="469" t="s">
        <v>1918</v>
      </c>
      <c r="J5767" s="470">
        <v>5.0199999999999996</v>
      </c>
      <c r="K5767" s="469" t="s">
        <v>1919</v>
      </c>
      <c r="L5767" s="470">
        <v>9.58</v>
      </c>
      <c r="M5767" s="346"/>
    </row>
    <row r="5768" spans="2:13" ht="13.5" outlineLevel="1" thickBot="1" x14ac:dyDescent="0.25">
      <c r="B5768" s="345"/>
      <c r="C5768" s="491"/>
      <c r="D5768" s="469"/>
      <c r="E5768" s="469"/>
      <c r="F5768" s="469"/>
      <c r="G5768" s="469" t="s">
        <v>1920</v>
      </c>
      <c r="H5768" s="470">
        <v>4.84</v>
      </c>
      <c r="I5768" s="469"/>
      <c r="J5768" s="471" t="s">
        <v>1921</v>
      </c>
      <c r="K5768" s="471"/>
      <c r="L5768" s="470">
        <v>26.62</v>
      </c>
      <c r="M5768" s="346"/>
    </row>
    <row r="5769" spans="2:13" ht="13.5" outlineLevel="1" thickTop="1" x14ac:dyDescent="0.2">
      <c r="B5769" s="345"/>
      <c r="C5769" s="492"/>
      <c r="D5769" s="338"/>
      <c r="E5769" s="338"/>
      <c r="F5769" s="338"/>
      <c r="G5769" s="338"/>
      <c r="H5769" s="338"/>
      <c r="I5769" s="338"/>
      <c r="J5769" s="338"/>
      <c r="K5769" s="338"/>
      <c r="L5769" s="338"/>
      <c r="M5769" s="346"/>
    </row>
    <row r="5770" spans="2:13" ht="15" outlineLevel="1" x14ac:dyDescent="0.2">
      <c r="B5770" s="345"/>
      <c r="C5770" s="488"/>
      <c r="D5770" s="462" t="s">
        <v>1</v>
      </c>
      <c r="E5770" s="461" t="s">
        <v>2</v>
      </c>
      <c r="F5770" s="461" t="s">
        <v>3</v>
      </c>
      <c r="G5770" s="463" t="s">
        <v>1900</v>
      </c>
      <c r="H5770" s="463"/>
      <c r="I5770" s="464" t="s">
        <v>4</v>
      </c>
      <c r="J5770" s="462" t="s">
        <v>5</v>
      </c>
      <c r="K5770" s="462" t="s">
        <v>6</v>
      </c>
      <c r="L5770" s="462" t="s">
        <v>7</v>
      </c>
      <c r="M5770" s="346"/>
    </row>
    <row r="5771" spans="2:13" ht="51" outlineLevel="1" x14ac:dyDescent="0.2">
      <c r="B5771" s="345"/>
      <c r="C5771" s="489" t="s">
        <v>1901</v>
      </c>
      <c r="D5771" s="465" t="s">
        <v>3097</v>
      </c>
      <c r="E5771" s="443" t="s">
        <v>14</v>
      </c>
      <c r="F5771" s="443" t="s">
        <v>3098</v>
      </c>
      <c r="G5771" s="466" t="s">
        <v>1902</v>
      </c>
      <c r="H5771" s="466"/>
      <c r="I5771" s="332" t="s">
        <v>2026</v>
      </c>
      <c r="J5771" s="333">
        <v>1</v>
      </c>
      <c r="K5771" s="334">
        <v>0.57999999999999996</v>
      </c>
      <c r="L5771" s="334">
        <v>0.57999999999999996</v>
      </c>
      <c r="M5771" s="346"/>
    </row>
    <row r="5772" spans="2:13" ht="51" outlineLevel="1" x14ac:dyDescent="0.2">
      <c r="B5772" s="345"/>
      <c r="C5772" s="490" t="s">
        <v>1903</v>
      </c>
      <c r="D5772" s="467" t="s">
        <v>3170</v>
      </c>
      <c r="E5772" s="442" t="s">
        <v>14</v>
      </c>
      <c r="F5772" s="442" t="s">
        <v>3171</v>
      </c>
      <c r="G5772" s="468" t="s">
        <v>1902</v>
      </c>
      <c r="H5772" s="468"/>
      <c r="I5772" s="335" t="s">
        <v>1050</v>
      </c>
      <c r="J5772" s="336">
        <v>1</v>
      </c>
      <c r="K5772" s="337">
        <v>0.51</v>
      </c>
      <c r="L5772" s="337">
        <v>0.51</v>
      </c>
      <c r="M5772" s="346"/>
    </row>
    <row r="5773" spans="2:13" ht="51" outlineLevel="1" x14ac:dyDescent="0.2">
      <c r="B5773" s="345"/>
      <c r="C5773" s="490" t="s">
        <v>1903</v>
      </c>
      <c r="D5773" s="467" t="s">
        <v>3172</v>
      </c>
      <c r="E5773" s="442" t="s">
        <v>14</v>
      </c>
      <c r="F5773" s="442" t="s">
        <v>3173</v>
      </c>
      <c r="G5773" s="468" t="s">
        <v>1902</v>
      </c>
      <c r="H5773" s="468"/>
      <c r="I5773" s="335" t="s">
        <v>1050</v>
      </c>
      <c r="J5773" s="336">
        <v>1</v>
      </c>
      <c r="K5773" s="337">
        <v>7.0000000000000007E-2</v>
      </c>
      <c r="L5773" s="337">
        <v>7.0000000000000007E-2</v>
      </c>
      <c r="M5773" s="346"/>
    </row>
    <row r="5774" spans="2:13" outlineLevel="1" x14ac:dyDescent="0.2">
      <c r="B5774" s="345"/>
      <c r="C5774" s="491"/>
      <c r="D5774" s="469"/>
      <c r="E5774" s="469"/>
      <c r="F5774" s="469"/>
      <c r="G5774" s="469" t="s">
        <v>1917</v>
      </c>
      <c r="H5774" s="470">
        <v>0</v>
      </c>
      <c r="I5774" s="469" t="s">
        <v>1918</v>
      </c>
      <c r="J5774" s="470">
        <v>0</v>
      </c>
      <c r="K5774" s="469" t="s">
        <v>1919</v>
      </c>
      <c r="L5774" s="470">
        <v>0</v>
      </c>
      <c r="M5774" s="346"/>
    </row>
    <row r="5775" spans="2:13" ht="13.5" outlineLevel="1" thickBot="1" x14ac:dyDescent="0.25">
      <c r="B5775" s="345"/>
      <c r="C5775" s="491"/>
      <c r="D5775" s="469"/>
      <c r="E5775" s="469"/>
      <c r="F5775" s="469"/>
      <c r="G5775" s="469" t="s">
        <v>1920</v>
      </c>
      <c r="H5775" s="470">
        <v>0.12</v>
      </c>
      <c r="I5775" s="469"/>
      <c r="J5775" s="471" t="s">
        <v>1921</v>
      </c>
      <c r="K5775" s="471"/>
      <c r="L5775" s="470">
        <v>0.7</v>
      </c>
      <c r="M5775" s="346"/>
    </row>
    <row r="5776" spans="2:13" ht="13.5" outlineLevel="1" thickTop="1" x14ac:dyDescent="0.2">
      <c r="B5776" s="345"/>
      <c r="C5776" s="492"/>
      <c r="D5776" s="338"/>
      <c r="E5776" s="338"/>
      <c r="F5776" s="338"/>
      <c r="G5776" s="338"/>
      <c r="H5776" s="338"/>
      <c r="I5776" s="338"/>
      <c r="J5776" s="338"/>
      <c r="K5776" s="338"/>
      <c r="L5776" s="338"/>
      <c r="M5776" s="346"/>
    </row>
    <row r="5777" spans="2:13" ht="15" outlineLevel="1" x14ac:dyDescent="0.2">
      <c r="B5777" s="345"/>
      <c r="C5777" s="488"/>
      <c r="D5777" s="462" t="s">
        <v>1</v>
      </c>
      <c r="E5777" s="461" t="s">
        <v>2</v>
      </c>
      <c r="F5777" s="461" t="s">
        <v>3</v>
      </c>
      <c r="G5777" s="463" t="s">
        <v>1900</v>
      </c>
      <c r="H5777" s="463"/>
      <c r="I5777" s="464" t="s">
        <v>4</v>
      </c>
      <c r="J5777" s="462" t="s">
        <v>5</v>
      </c>
      <c r="K5777" s="462" t="s">
        <v>6</v>
      </c>
      <c r="L5777" s="462" t="s">
        <v>7</v>
      </c>
      <c r="M5777" s="346"/>
    </row>
    <row r="5778" spans="2:13" ht="51" outlineLevel="1" x14ac:dyDescent="0.2">
      <c r="B5778" s="345"/>
      <c r="C5778" s="489" t="s">
        <v>1901</v>
      </c>
      <c r="D5778" s="465" t="s">
        <v>3093</v>
      </c>
      <c r="E5778" s="443" t="s">
        <v>14</v>
      </c>
      <c r="F5778" s="443" t="s">
        <v>3094</v>
      </c>
      <c r="G5778" s="466" t="s">
        <v>1902</v>
      </c>
      <c r="H5778" s="466"/>
      <c r="I5778" s="332" t="s">
        <v>16</v>
      </c>
      <c r="J5778" s="333">
        <v>1</v>
      </c>
      <c r="K5778" s="334">
        <v>8.6999999999999993</v>
      </c>
      <c r="L5778" s="334">
        <v>8.6999999999999993</v>
      </c>
      <c r="M5778" s="346"/>
    </row>
    <row r="5779" spans="2:13" ht="51" outlineLevel="1" x14ac:dyDescent="0.2">
      <c r="B5779" s="345"/>
      <c r="C5779" s="490" t="s">
        <v>1903</v>
      </c>
      <c r="D5779" s="467" t="s">
        <v>3174</v>
      </c>
      <c r="E5779" s="442" t="s">
        <v>14</v>
      </c>
      <c r="F5779" s="442" t="s">
        <v>3175</v>
      </c>
      <c r="G5779" s="468" t="s">
        <v>1902</v>
      </c>
      <c r="H5779" s="468"/>
      <c r="I5779" s="335" t="s">
        <v>1050</v>
      </c>
      <c r="J5779" s="336">
        <v>1</v>
      </c>
      <c r="K5779" s="337">
        <v>7.48</v>
      </c>
      <c r="L5779" s="337">
        <v>7.48</v>
      </c>
      <c r="M5779" s="346"/>
    </row>
    <row r="5780" spans="2:13" ht="51" outlineLevel="1" x14ac:dyDescent="0.2">
      <c r="B5780" s="345"/>
      <c r="C5780" s="490" t="s">
        <v>1903</v>
      </c>
      <c r="D5780" s="467" t="s">
        <v>3170</v>
      </c>
      <c r="E5780" s="442" t="s">
        <v>14</v>
      </c>
      <c r="F5780" s="442" t="s">
        <v>3171</v>
      </c>
      <c r="G5780" s="468" t="s">
        <v>1902</v>
      </c>
      <c r="H5780" s="468"/>
      <c r="I5780" s="335" t="s">
        <v>1050</v>
      </c>
      <c r="J5780" s="336">
        <v>1</v>
      </c>
      <c r="K5780" s="337">
        <v>0.51</v>
      </c>
      <c r="L5780" s="337">
        <v>0.51</v>
      </c>
      <c r="M5780" s="346"/>
    </row>
    <row r="5781" spans="2:13" ht="51" outlineLevel="1" x14ac:dyDescent="0.2">
      <c r="B5781" s="345"/>
      <c r="C5781" s="490" t="s">
        <v>1903</v>
      </c>
      <c r="D5781" s="467" t="s">
        <v>3172</v>
      </c>
      <c r="E5781" s="442" t="s">
        <v>14</v>
      </c>
      <c r="F5781" s="442" t="s">
        <v>3173</v>
      </c>
      <c r="G5781" s="468" t="s">
        <v>1902</v>
      </c>
      <c r="H5781" s="468"/>
      <c r="I5781" s="335" t="s">
        <v>1050</v>
      </c>
      <c r="J5781" s="336">
        <v>1</v>
      </c>
      <c r="K5781" s="337">
        <v>7.0000000000000007E-2</v>
      </c>
      <c r="L5781" s="337">
        <v>7.0000000000000007E-2</v>
      </c>
      <c r="M5781" s="346"/>
    </row>
    <row r="5782" spans="2:13" ht="51" outlineLevel="1" x14ac:dyDescent="0.2">
      <c r="B5782" s="345"/>
      <c r="C5782" s="490" t="s">
        <v>1903</v>
      </c>
      <c r="D5782" s="467" t="s">
        <v>3176</v>
      </c>
      <c r="E5782" s="442" t="s">
        <v>14</v>
      </c>
      <c r="F5782" s="442" t="s">
        <v>3177</v>
      </c>
      <c r="G5782" s="468" t="s">
        <v>1902</v>
      </c>
      <c r="H5782" s="468"/>
      <c r="I5782" s="335" t="s">
        <v>1050</v>
      </c>
      <c r="J5782" s="336">
        <v>1</v>
      </c>
      <c r="K5782" s="337">
        <v>0.64</v>
      </c>
      <c r="L5782" s="337">
        <v>0.64</v>
      </c>
      <c r="M5782" s="346"/>
    </row>
    <row r="5783" spans="2:13" outlineLevel="1" x14ac:dyDescent="0.2">
      <c r="B5783" s="345"/>
      <c r="C5783" s="491"/>
      <c r="D5783" s="469"/>
      <c r="E5783" s="469"/>
      <c r="F5783" s="469"/>
      <c r="G5783" s="469" t="s">
        <v>1917</v>
      </c>
      <c r="H5783" s="470">
        <v>0</v>
      </c>
      <c r="I5783" s="469" t="s">
        <v>1918</v>
      </c>
      <c r="J5783" s="470">
        <v>0</v>
      </c>
      <c r="K5783" s="469" t="s">
        <v>1919</v>
      </c>
      <c r="L5783" s="470">
        <v>0</v>
      </c>
      <c r="M5783" s="346"/>
    </row>
    <row r="5784" spans="2:13" ht="13.5" outlineLevel="1" thickBot="1" x14ac:dyDescent="0.25">
      <c r="B5784" s="345"/>
      <c r="C5784" s="491"/>
      <c r="D5784" s="469"/>
      <c r="E5784" s="469"/>
      <c r="F5784" s="469"/>
      <c r="G5784" s="469" t="s">
        <v>1920</v>
      </c>
      <c r="H5784" s="470">
        <v>1.93</v>
      </c>
      <c r="I5784" s="469"/>
      <c r="J5784" s="471" t="s">
        <v>1921</v>
      </c>
      <c r="K5784" s="471"/>
      <c r="L5784" s="470">
        <v>10.63</v>
      </c>
      <c r="M5784" s="346"/>
    </row>
    <row r="5785" spans="2:13" ht="13.5" outlineLevel="1" thickTop="1" x14ac:dyDescent="0.2">
      <c r="B5785" s="345"/>
      <c r="C5785" s="492"/>
      <c r="D5785" s="338"/>
      <c r="E5785" s="338"/>
      <c r="F5785" s="338"/>
      <c r="G5785" s="338"/>
      <c r="H5785" s="338"/>
      <c r="I5785" s="338"/>
      <c r="J5785" s="338"/>
      <c r="K5785" s="338"/>
      <c r="L5785" s="338"/>
      <c r="M5785" s="346"/>
    </row>
    <row r="5786" spans="2:13" ht="15" outlineLevel="1" x14ac:dyDescent="0.2">
      <c r="B5786" s="345"/>
      <c r="C5786" s="488"/>
      <c r="D5786" s="462" t="s">
        <v>1</v>
      </c>
      <c r="E5786" s="461" t="s">
        <v>2</v>
      </c>
      <c r="F5786" s="461" t="s">
        <v>3</v>
      </c>
      <c r="G5786" s="463" t="s">
        <v>1900</v>
      </c>
      <c r="H5786" s="463"/>
      <c r="I5786" s="464" t="s">
        <v>4</v>
      </c>
      <c r="J5786" s="462" t="s">
        <v>5</v>
      </c>
      <c r="K5786" s="462" t="s">
        <v>6</v>
      </c>
      <c r="L5786" s="462" t="s">
        <v>7</v>
      </c>
      <c r="M5786" s="346"/>
    </row>
    <row r="5787" spans="2:13" ht="51" outlineLevel="1" x14ac:dyDescent="0.2">
      <c r="B5787" s="345"/>
      <c r="C5787" s="489" t="s">
        <v>1901</v>
      </c>
      <c r="D5787" s="465" t="s">
        <v>3170</v>
      </c>
      <c r="E5787" s="443" t="s">
        <v>14</v>
      </c>
      <c r="F5787" s="443" t="s">
        <v>3171</v>
      </c>
      <c r="G5787" s="466" t="s">
        <v>1902</v>
      </c>
      <c r="H5787" s="466"/>
      <c r="I5787" s="332" t="s">
        <v>1050</v>
      </c>
      <c r="J5787" s="333">
        <v>1</v>
      </c>
      <c r="K5787" s="334">
        <v>0.51</v>
      </c>
      <c r="L5787" s="334">
        <v>0.51</v>
      </c>
      <c r="M5787" s="346"/>
    </row>
    <row r="5788" spans="2:13" ht="51" outlineLevel="1" x14ac:dyDescent="0.2">
      <c r="B5788" s="345"/>
      <c r="C5788" s="493" t="s">
        <v>1991</v>
      </c>
      <c r="D5788" s="472" t="s">
        <v>3128</v>
      </c>
      <c r="E5788" s="444" t="s">
        <v>14</v>
      </c>
      <c r="F5788" s="444" t="s">
        <v>3104</v>
      </c>
      <c r="G5788" s="473" t="s">
        <v>1994</v>
      </c>
      <c r="H5788" s="473"/>
      <c r="I5788" s="339" t="s">
        <v>29</v>
      </c>
      <c r="J5788" s="340">
        <v>5.3300000000000001E-5</v>
      </c>
      <c r="K5788" s="341">
        <v>9728.8799999999992</v>
      </c>
      <c r="L5788" s="341">
        <v>0.51</v>
      </c>
      <c r="M5788" s="346"/>
    </row>
    <row r="5789" spans="2:13" outlineLevel="1" x14ac:dyDescent="0.2">
      <c r="B5789" s="345"/>
      <c r="C5789" s="491"/>
      <c r="D5789" s="469"/>
      <c r="E5789" s="469"/>
      <c r="F5789" s="469"/>
      <c r="G5789" s="469" t="s">
        <v>1917</v>
      </c>
      <c r="H5789" s="470">
        <v>0</v>
      </c>
      <c r="I5789" s="469" t="s">
        <v>1918</v>
      </c>
      <c r="J5789" s="470">
        <v>0</v>
      </c>
      <c r="K5789" s="469" t="s">
        <v>1919</v>
      </c>
      <c r="L5789" s="470">
        <v>0</v>
      </c>
      <c r="M5789" s="346"/>
    </row>
    <row r="5790" spans="2:13" ht="13.5" outlineLevel="1" thickBot="1" x14ac:dyDescent="0.25">
      <c r="B5790" s="345"/>
      <c r="C5790" s="491"/>
      <c r="D5790" s="469"/>
      <c r="E5790" s="469"/>
      <c r="F5790" s="469"/>
      <c r="G5790" s="469" t="s">
        <v>1920</v>
      </c>
      <c r="H5790" s="470">
        <v>0.11</v>
      </c>
      <c r="I5790" s="469"/>
      <c r="J5790" s="471" t="s">
        <v>1921</v>
      </c>
      <c r="K5790" s="471"/>
      <c r="L5790" s="470">
        <v>0.62</v>
      </c>
      <c r="M5790" s="346"/>
    </row>
    <row r="5791" spans="2:13" ht="13.5" outlineLevel="1" thickTop="1" x14ac:dyDescent="0.2">
      <c r="B5791" s="345"/>
      <c r="C5791" s="492"/>
      <c r="D5791" s="338"/>
      <c r="E5791" s="338"/>
      <c r="F5791" s="338"/>
      <c r="G5791" s="338"/>
      <c r="H5791" s="338"/>
      <c r="I5791" s="338"/>
      <c r="J5791" s="338"/>
      <c r="K5791" s="338"/>
      <c r="L5791" s="338"/>
      <c r="M5791" s="346"/>
    </row>
    <row r="5792" spans="2:13" ht="15" outlineLevel="1" x14ac:dyDescent="0.2">
      <c r="B5792" s="345"/>
      <c r="C5792" s="488"/>
      <c r="D5792" s="462" t="s">
        <v>1</v>
      </c>
      <c r="E5792" s="461" t="s">
        <v>2</v>
      </c>
      <c r="F5792" s="461" t="s">
        <v>3</v>
      </c>
      <c r="G5792" s="463" t="s">
        <v>1900</v>
      </c>
      <c r="H5792" s="463"/>
      <c r="I5792" s="464" t="s">
        <v>4</v>
      </c>
      <c r="J5792" s="462" t="s">
        <v>5</v>
      </c>
      <c r="K5792" s="462" t="s">
        <v>6</v>
      </c>
      <c r="L5792" s="462" t="s">
        <v>7</v>
      </c>
      <c r="M5792" s="346"/>
    </row>
    <row r="5793" spans="2:13" ht="51" outlineLevel="1" x14ac:dyDescent="0.2">
      <c r="B5793" s="345"/>
      <c r="C5793" s="489" t="s">
        <v>1901</v>
      </c>
      <c r="D5793" s="465" t="s">
        <v>3172</v>
      </c>
      <c r="E5793" s="443" t="s">
        <v>14</v>
      </c>
      <c r="F5793" s="443" t="s">
        <v>3173</v>
      </c>
      <c r="G5793" s="466" t="s">
        <v>1902</v>
      </c>
      <c r="H5793" s="466"/>
      <c r="I5793" s="332" t="s">
        <v>1050</v>
      </c>
      <c r="J5793" s="333">
        <v>1</v>
      </c>
      <c r="K5793" s="334">
        <v>7.0000000000000007E-2</v>
      </c>
      <c r="L5793" s="334">
        <v>7.0000000000000007E-2</v>
      </c>
      <c r="M5793" s="346"/>
    </row>
    <row r="5794" spans="2:13" ht="51" outlineLevel="1" x14ac:dyDescent="0.2">
      <c r="B5794" s="345"/>
      <c r="C5794" s="493" t="s">
        <v>1991</v>
      </c>
      <c r="D5794" s="472" t="s">
        <v>3128</v>
      </c>
      <c r="E5794" s="444" t="s">
        <v>14</v>
      </c>
      <c r="F5794" s="444" t="s">
        <v>3104</v>
      </c>
      <c r="G5794" s="473" t="s">
        <v>1994</v>
      </c>
      <c r="H5794" s="473"/>
      <c r="I5794" s="339" t="s">
        <v>29</v>
      </c>
      <c r="J5794" s="340">
        <v>7.4000000000000003E-6</v>
      </c>
      <c r="K5794" s="341">
        <v>9728.8799999999992</v>
      </c>
      <c r="L5794" s="341">
        <v>7.0000000000000007E-2</v>
      </c>
      <c r="M5794" s="346"/>
    </row>
    <row r="5795" spans="2:13" outlineLevel="1" x14ac:dyDescent="0.2">
      <c r="B5795" s="345"/>
      <c r="C5795" s="491"/>
      <c r="D5795" s="469"/>
      <c r="E5795" s="469"/>
      <c r="F5795" s="469"/>
      <c r="G5795" s="469" t="s">
        <v>1917</v>
      </c>
      <c r="H5795" s="470">
        <v>0</v>
      </c>
      <c r="I5795" s="469" t="s">
        <v>1918</v>
      </c>
      <c r="J5795" s="470">
        <v>0</v>
      </c>
      <c r="K5795" s="469" t="s">
        <v>1919</v>
      </c>
      <c r="L5795" s="470">
        <v>0</v>
      </c>
      <c r="M5795" s="346"/>
    </row>
    <row r="5796" spans="2:13" ht="13.5" outlineLevel="1" thickBot="1" x14ac:dyDescent="0.25">
      <c r="B5796" s="345"/>
      <c r="C5796" s="491"/>
      <c r="D5796" s="469"/>
      <c r="E5796" s="469"/>
      <c r="F5796" s="469"/>
      <c r="G5796" s="469" t="s">
        <v>1920</v>
      </c>
      <c r="H5796" s="470">
        <v>0.01</v>
      </c>
      <c r="I5796" s="469"/>
      <c r="J5796" s="471" t="s">
        <v>1921</v>
      </c>
      <c r="K5796" s="471"/>
      <c r="L5796" s="470">
        <v>0.08</v>
      </c>
      <c r="M5796" s="346"/>
    </row>
    <row r="5797" spans="2:13" ht="13.5" outlineLevel="1" thickTop="1" x14ac:dyDescent="0.2">
      <c r="B5797" s="345"/>
      <c r="C5797" s="492"/>
      <c r="D5797" s="338"/>
      <c r="E5797" s="338"/>
      <c r="F5797" s="338"/>
      <c r="G5797" s="338"/>
      <c r="H5797" s="338"/>
      <c r="I5797" s="338"/>
      <c r="J5797" s="338"/>
      <c r="K5797" s="338"/>
      <c r="L5797" s="338"/>
      <c r="M5797" s="346"/>
    </row>
    <row r="5798" spans="2:13" ht="15" outlineLevel="1" x14ac:dyDescent="0.2">
      <c r="B5798" s="345"/>
      <c r="C5798" s="488"/>
      <c r="D5798" s="462" t="s">
        <v>1</v>
      </c>
      <c r="E5798" s="461" t="s">
        <v>2</v>
      </c>
      <c r="F5798" s="461" t="s">
        <v>3</v>
      </c>
      <c r="G5798" s="463" t="s">
        <v>1900</v>
      </c>
      <c r="H5798" s="463"/>
      <c r="I5798" s="464" t="s">
        <v>4</v>
      </c>
      <c r="J5798" s="462" t="s">
        <v>5</v>
      </c>
      <c r="K5798" s="462" t="s">
        <v>6</v>
      </c>
      <c r="L5798" s="462" t="s">
        <v>7</v>
      </c>
      <c r="M5798" s="346"/>
    </row>
    <row r="5799" spans="2:13" ht="51" outlineLevel="1" x14ac:dyDescent="0.2">
      <c r="B5799" s="345"/>
      <c r="C5799" s="489" t="s">
        <v>1901</v>
      </c>
      <c r="D5799" s="465" t="s">
        <v>3176</v>
      </c>
      <c r="E5799" s="443" t="s">
        <v>14</v>
      </c>
      <c r="F5799" s="443" t="s">
        <v>3177</v>
      </c>
      <c r="G5799" s="466" t="s">
        <v>1902</v>
      </c>
      <c r="H5799" s="466"/>
      <c r="I5799" s="332" t="s">
        <v>1050</v>
      </c>
      <c r="J5799" s="333">
        <v>1</v>
      </c>
      <c r="K5799" s="334">
        <v>0.64</v>
      </c>
      <c r="L5799" s="334">
        <v>0.64</v>
      </c>
      <c r="M5799" s="346"/>
    </row>
    <row r="5800" spans="2:13" ht="51" outlineLevel="1" x14ac:dyDescent="0.2">
      <c r="B5800" s="345"/>
      <c r="C5800" s="493" t="s">
        <v>1991</v>
      </c>
      <c r="D5800" s="472" t="s">
        <v>3128</v>
      </c>
      <c r="E5800" s="444" t="s">
        <v>14</v>
      </c>
      <c r="F5800" s="444" t="s">
        <v>3104</v>
      </c>
      <c r="G5800" s="473" t="s">
        <v>1994</v>
      </c>
      <c r="H5800" s="473"/>
      <c r="I5800" s="339" t="s">
        <v>29</v>
      </c>
      <c r="J5800" s="340">
        <v>6.6699999999999995E-5</v>
      </c>
      <c r="K5800" s="341">
        <v>9728.8799999999992</v>
      </c>
      <c r="L5800" s="341">
        <v>0.64</v>
      </c>
      <c r="M5800" s="346"/>
    </row>
    <row r="5801" spans="2:13" outlineLevel="1" x14ac:dyDescent="0.2">
      <c r="B5801" s="345"/>
      <c r="C5801" s="491"/>
      <c r="D5801" s="469"/>
      <c r="E5801" s="469"/>
      <c r="F5801" s="469"/>
      <c r="G5801" s="469" t="s">
        <v>1917</v>
      </c>
      <c r="H5801" s="470">
        <v>0</v>
      </c>
      <c r="I5801" s="469" t="s">
        <v>1918</v>
      </c>
      <c r="J5801" s="470">
        <v>0</v>
      </c>
      <c r="K5801" s="469" t="s">
        <v>1919</v>
      </c>
      <c r="L5801" s="470">
        <v>0</v>
      </c>
      <c r="M5801" s="346"/>
    </row>
    <row r="5802" spans="2:13" ht="13.5" outlineLevel="1" thickBot="1" x14ac:dyDescent="0.25">
      <c r="B5802" s="345"/>
      <c r="C5802" s="491"/>
      <c r="D5802" s="469"/>
      <c r="E5802" s="469"/>
      <c r="F5802" s="469"/>
      <c r="G5802" s="469" t="s">
        <v>1920</v>
      </c>
      <c r="H5802" s="470">
        <v>0.14000000000000001</v>
      </c>
      <c r="I5802" s="469"/>
      <c r="J5802" s="471" t="s">
        <v>1921</v>
      </c>
      <c r="K5802" s="471"/>
      <c r="L5802" s="470">
        <v>0.78</v>
      </c>
      <c r="M5802" s="346"/>
    </row>
    <row r="5803" spans="2:13" ht="13.5" outlineLevel="1" thickTop="1" x14ac:dyDescent="0.2">
      <c r="B5803" s="345"/>
      <c r="C5803" s="492"/>
      <c r="D5803" s="338"/>
      <c r="E5803" s="338"/>
      <c r="F5803" s="338"/>
      <c r="G5803" s="338"/>
      <c r="H5803" s="338"/>
      <c r="I5803" s="338"/>
      <c r="J5803" s="338"/>
      <c r="K5803" s="338"/>
      <c r="L5803" s="338"/>
      <c r="M5803" s="346"/>
    </row>
    <row r="5804" spans="2:13" ht="15" outlineLevel="1" x14ac:dyDescent="0.2">
      <c r="B5804" s="345"/>
      <c r="C5804" s="488"/>
      <c r="D5804" s="462" t="s">
        <v>1</v>
      </c>
      <c r="E5804" s="461" t="s">
        <v>2</v>
      </c>
      <c r="F5804" s="461" t="s">
        <v>3</v>
      </c>
      <c r="G5804" s="463" t="s">
        <v>1900</v>
      </c>
      <c r="H5804" s="463"/>
      <c r="I5804" s="464" t="s">
        <v>4</v>
      </c>
      <c r="J5804" s="462" t="s">
        <v>5</v>
      </c>
      <c r="K5804" s="462" t="s">
        <v>6</v>
      </c>
      <c r="L5804" s="462" t="s">
        <v>7</v>
      </c>
      <c r="M5804" s="346"/>
    </row>
    <row r="5805" spans="2:13" ht="51" outlineLevel="1" x14ac:dyDescent="0.2">
      <c r="B5805" s="345"/>
      <c r="C5805" s="489" t="s">
        <v>1901</v>
      </c>
      <c r="D5805" s="465" t="s">
        <v>3174</v>
      </c>
      <c r="E5805" s="443" t="s">
        <v>14</v>
      </c>
      <c r="F5805" s="443" t="s">
        <v>3175</v>
      </c>
      <c r="G5805" s="466" t="s">
        <v>1902</v>
      </c>
      <c r="H5805" s="466"/>
      <c r="I5805" s="332" t="s">
        <v>1050</v>
      </c>
      <c r="J5805" s="333">
        <v>1</v>
      </c>
      <c r="K5805" s="334">
        <v>7.48</v>
      </c>
      <c r="L5805" s="334">
        <v>7.48</v>
      </c>
      <c r="M5805" s="346"/>
    </row>
    <row r="5806" spans="2:13" outlineLevel="1" x14ac:dyDescent="0.2">
      <c r="B5806" s="345"/>
      <c r="C5806" s="493" t="s">
        <v>1991</v>
      </c>
      <c r="D5806" s="472" t="s">
        <v>1549</v>
      </c>
      <c r="E5806" s="444" t="s">
        <v>14</v>
      </c>
      <c r="F5806" s="444" t="s">
        <v>1550</v>
      </c>
      <c r="G5806" s="473" t="s">
        <v>1993</v>
      </c>
      <c r="H5806" s="473"/>
      <c r="I5806" s="339" t="s">
        <v>1892</v>
      </c>
      <c r="J5806" s="340">
        <v>1.44</v>
      </c>
      <c r="K5806" s="341">
        <v>5.2</v>
      </c>
      <c r="L5806" s="341">
        <v>7.48</v>
      </c>
      <c r="M5806" s="346"/>
    </row>
    <row r="5807" spans="2:13" outlineLevel="1" x14ac:dyDescent="0.2">
      <c r="B5807" s="345"/>
      <c r="C5807" s="491"/>
      <c r="D5807" s="469"/>
      <c r="E5807" s="469"/>
      <c r="F5807" s="469"/>
      <c r="G5807" s="469" t="s">
        <v>1917</v>
      </c>
      <c r="H5807" s="470">
        <v>0</v>
      </c>
      <c r="I5807" s="469" t="s">
        <v>1918</v>
      </c>
      <c r="J5807" s="470">
        <v>0</v>
      </c>
      <c r="K5807" s="469" t="s">
        <v>1919</v>
      </c>
      <c r="L5807" s="470">
        <v>0</v>
      </c>
      <c r="M5807" s="346"/>
    </row>
    <row r="5808" spans="2:13" ht="13.5" outlineLevel="1" thickBot="1" x14ac:dyDescent="0.25">
      <c r="B5808" s="345"/>
      <c r="C5808" s="491"/>
      <c r="D5808" s="469"/>
      <c r="E5808" s="469"/>
      <c r="F5808" s="469"/>
      <c r="G5808" s="469" t="s">
        <v>1920</v>
      </c>
      <c r="H5808" s="470">
        <v>1.66</v>
      </c>
      <c r="I5808" s="469"/>
      <c r="J5808" s="471" t="s">
        <v>1921</v>
      </c>
      <c r="K5808" s="471"/>
      <c r="L5808" s="470">
        <v>9.14</v>
      </c>
      <c r="M5808" s="346"/>
    </row>
    <row r="5809" spans="2:13" ht="13.5" outlineLevel="1" thickTop="1" x14ac:dyDescent="0.2">
      <c r="B5809" s="345"/>
      <c r="C5809" s="492"/>
      <c r="D5809" s="338"/>
      <c r="E5809" s="338"/>
      <c r="F5809" s="338"/>
      <c r="G5809" s="338"/>
      <c r="H5809" s="338"/>
      <c r="I5809" s="338"/>
      <c r="J5809" s="338"/>
      <c r="K5809" s="338"/>
      <c r="L5809" s="338"/>
      <c r="M5809" s="346"/>
    </row>
    <row r="5810" spans="2:13" ht="15" outlineLevel="1" x14ac:dyDescent="0.2">
      <c r="B5810" s="345"/>
      <c r="C5810" s="488"/>
      <c r="D5810" s="462" t="s">
        <v>1</v>
      </c>
      <c r="E5810" s="461" t="s">
        <v>2</v>
      </c>
      <c r="F5810" s="461" t="s">
        <v>3</v>
      </c>
      <c r="G5810" s="463" t="s">
        <v>1900</v>
      </c>
      <c r="H5810" s="463"/>
      <c r="I5810" s="464" t="s">
        <v>4</v>
      </c>
      <c r="J5810" s="462" t="s">
        <v>5</v>
      </c>
      <c r="K5810" s="462" t="s">
        <v>6</v>
      </c>
      <c r="L5810" s="462" t="s">
        <v>7</v>
      </c>
      <c r="M5810" s="346"/>
    </row>
    <row r="5811" spans="2:13" ht="38.25" outlineLevel="1" x14ac:dyDescent="0.2">
      <c r="B5811" s="345"/>
      <c r="C5811" s="489" t="s">
        <v>1901</v>
      </c>
      <c r="D5811" s="465" t="s">
        <v>1980</v>
      </c>
      <c r="E5811" s="443" t="s">
        <v>14</v>
      </c>
      <c r="F5811" s="443" t="s">
        <v>1981</v>
      </c>
      <c r="G5811" s="466" t="s">
        <v>1970</v>
      </c>
      <c r="H5811" s="466"/>
      <c r="I5811" s="332" t="s">
        <v>29</v>
      </c>
      <c r="J5811" s="333">
        <v>1</v>
      </c>
      <c r="K5811" s="334">
        <v>149.68</v>
      </c>
      <c r="L5811" s="334">
        <v>149.68</v>
      </c>
      <c r="M5811" s="346"/>
    </row>
    <row r="5812" spans="2:13" ht="25.5" outlineLevel="1" x14ac:dyDescent="0.2">
      <c r="B5812" s="345"/>
      <c r="C5812" s="490" t="s">
        <v>1903</v>
      </c>
      <c r="D5812" s="467" t="s">
        <v>217</v>
      </c>
      <c r="E5812" s="442" t="s">
        <v>14</v>
      </c>
      <c r="F5812" s="442" t="s">
        <v>2978</v>
      </c>
      <c r="G5812" s="468" t="s">
        <v>1970</v>
      </c>
      <c r="H5812" s="468"/>
      <c r="I5812" s="335" t="s">
        <v>29</v>
      </c>
      <c r="J5812" s="336">
        <v>1.18</v>
      </c>
      <c r="K5812" s="337">
        <v>9.31</v>
      </c>
      <c r="L5812" s="337">
        <v>10.98</v>
      </c>
      <c r="M5812" s="346"/>
    </row>
    <row r="5813" spans="2:13" ht="25.5" outlineLevel="1" x14ac:dyDescent="0.2">
      <c r="B5813" s="345"/>
      <c r="C5813" s="490" t="s">
        <v>1903</v>
      </c>
      <c r="D5813" s="467" t="s">
        <v>2979</v>
      </c>
      <c r="E5813" s="442" t="s">
        <v>14</v>
      </c>
      <c r="F5813" s="442" t="s">
        <v>2980</v>
      </c>
      <c r="G5813" s="468" t="s">
        <v>1970</v>
      </c>
      <c r="H5813" s="468"/>
      <c r="I5813" s="335" t="s">
        <v>29</v>
      </c>
      <c r="J5813" s="336">
        <v>0.89</v>
      </c>
      <c r="K5813" s="337">
        <v>12.85</v>
      </c>
      <c r="L5813" s="337">
        <v>11.43</v>
      </c>
      <c r="M5813" s="346"/>
    </row>
    <row r="5814" spans="2:13" ht="38.25" outlineLevel="1" x14ac:dyDescent="0.2">
      <c r="B5814" s="345"/>
      <c r="C5814" s="490" t="s">
        <v>1903</v>
      </c>
      <c r="D5814" s="467" t="s">
        <v>195</v>
      </c>
      <c r="E5814" s="442" t="s">
        <v>14</v>
      </c>
      <c r="F5814" s="442" t="s">
        <v>2981</v>
      </c>
      <c r="G5814" s="468" t="s">
        <v>1970</v>
      </c>
      <c r="H5814" s="468"/>
      <c r="I5814" s="335" t="s">
        <v>29</v>
      </c>
      <c r="J5814" s="336">
        <v>1</v>
      </c>
      <c r="K5814" s="337">
        <v>16.559999999999999</v>
      </c>
      <c r="L5814" s="337">
        <v>16.559999999999999</v>
      </c>
      <c r="M5814" s="346"/>
    </row>
    <row r="5815" spans="2:13" ht="25.5" outlineLevel="1" x14ac:dyDescent="0.2">
      <c r="B5815" s="345"/>
      <c r="C5815" s="490" t="s">
        <v>1903</v>
      </c>
      <c r="D5815" s="467" t="s">
        <v>250</v>
      </c>
      <c r="E5815" s="442" t="s">
        <v>14</v>
      </c>
      <c r="F5815" s="442" t="s">
        <v>251</v>
      </c>
      <c r="G5815" s="468" t="s">
        <v>1970</v>
      </c>
      <c r="H5815" s="468"/>
      <c r="I5815" s="335" t="s">
        <v>83</v>
      </c>
      <c r="J5815" s="336">
        <v>2.14</v>
      </c>
      <c r="K5815" s="337">
        <v>23.66</v>
      </c>
      <c r="L5815" s="337">
        <v>50.63</v>
      </c>
      <c r="M5815" s="346"/>
    </row>
    <row r="5816" spans="2:13" ht="25.5" outlineLevel="1" x14ac:dyDescent="0.2">
      <c r="B5816" s="345"/>
      <c r="C5816" s="490" t="s">
        <v>1903</v>
      </c>
      <c r="D5816" s="467" t="s">
        <v>256</v>
      </c>
      <c r="E5816" s="442" t="s">
        <v>14</v>
      </c>
      <c r="F5816" s="442" t="s">
        <v>257</v>
      </c>
      <c r="G5816" s="468" t="s">
        <v>1970</v>
      </c>
      <c r="H5816" s="468"/>
      <c r="I5816" s="335" t="s">
        <v>83</v>
      </c>
      <c r="J5816" s="336">
        <v>2.14</v>
      </c>
      <c r="K5816" s="337">
        <v>14.17</v>
      </c>
      <c r="L5816" s="337">
        <v>30.32</v>
      </c>
      <c r="M5816" s="346"/>
    </row>
    <row r="5817" spans="2:13" ht="25.5" outlineLevel="1" x14ac:dyDescent="0.2">
      <c r="B5817" s="345"/>
      <c r="C5817" s="490" t="s">
        <v>1903</v>
      </c>
      <c r="D5817" s="467" t="s">
        <v>189</v>
      </c>
      <c r="E5817" s="442" t="s">
        <v>14</v>
      </c>
      <c r="F5817" s="442" t="s">
        <v>190</v>
      </c>
      <c r="G5817" s="468" t="s">
        <v>1970</v>
      </c>
      <c r="H5817" s="468"/>
      <c r="I5817" s="335" t="s">
        <v>83</v>
      </c>
      <c r="J5817" s="336">
        <v>2.14</v>
      </c>
      <c r="K5817" s="337">
        <v>13.91</v>
      </c>
      <c r="L5817" s="337">
        <v>29.76</v>
      </c>
      <c r="M5817" s="346"/>
    </row>
    <row r="5818" spans="2:13" outlineLevel="1" x14ac:dyDescent="0.2">
      <c r="B5818" s="345"/>
      <c r="C5818" s="491"/>
      <c r="D5818" s="469"/>
      <c r="E5818" s="469"/>
      <c r="F5818" s="469"/>
      <c r="G5818" s="469" t="s">
        <v>1917</v>
      </c>
      <c r="H5818" s="470">
        <v>41.429523175026176</v>
      </c>
      <c r="I5818" s="469" t="s">
        <v>1918</v>
      </c>
      <c r="J5818" s="470">
        <v>45.63</v>
      </c>
      <c r="K5818" s="469" t="s">
        <v>1919</v>
      </c>
      <c r="L5818" s="470">
        <v>87.06</v>
      </c>
      <c r="M5818" s="346"/>
    </row>
    <row r="5819" spans="2:13" ht="13.5" outlineLevel="1" thickBot="1" x14ac:dyDescent="0.25">
      <c r="B5819" s="345"/>
      <c r="C5819" s="491"/>
      <c r="D5819" s="469"/>
      <c r="E5819" s="469"/>
      <c r="F5819" s="469"/>
      <c r="G5819" s="469" t="s">
        <v>1920</v>
      </c>
      <c r="H5819" s="470">
        <v>33.270000000000003</v>
      </c>
      <c r="I5819" s="469"/>
      <c r="J5819" s="471" t="s">
        <v>1921</v>
      </c>
      <c r="K5819" s="471"/>
      <c r="L5819" s="470">
        <v>182.95</v>
      </c>
      <c r="M5819" s="346"/>
    </row>
    <row r="5820" spans="2:13" ht="13.5" outlineLevel="1" thickTop="1" x14ac:dyDescent="0.2">
      <c r="B5820" s="345"/>
      <c r="C5820" s="492"/>
      <c r="D5820" s="338"/>
      <c r="E5820" s="338"/>
      <c r="F5820" s="338"/>
      <c r="G5820" s="338"/>
      <c r="H5820" s="338"/>
      <c r="I5820" s="338"/>
      <c r="J5820" s="338"/>
      <c r="K5820" s="338"/>
      <c r="L5820" s="338"/>
      <c r="M5820" s="346"/>
    </row>
    <row r="5821" spans="2:13" ht="15" outlineLevel="1" x14ac:dyDescent="0.2">
      <c r="B5821" s="345"/>
      <c r="C5821" s="488"/>
      <c r="D5821" s="462" t="s">
        <v>1</v>
      </c>
      <c r="E5821" s="461" t="s">
        <v>2</v>
      </c>
      <c r="F5821" s="461" t="s">
        <v>3</v>
      </c>
      <c r="G5821" s="463" t="s">
        <v>1900</v>
      </c>
      <c r="H5821" s="463"/>
      <c r="I5821" s="464" t="s">
        <v>4</v>
      </c>
      <c r="J5821" s="462" t="s">
        <v>5</v>
      </c>
      <c r="K5821" s="462" t="s">
        <v>6</v>
      </c>
      <c r="L5821" s="462" t="s">
        <v>7</v>
      </c>
      <c r="M5821" s="346"/>
    </row>
    <row r="5822" spans="2:13" ht="38.25" outlineLevel="1" x14ac:dyDescent="0.2">
      <c r="B5822" s="345"/>
      <c r="C5822" s="489" t="s">
        <v>1901</v>
      </c>
      <c r="D5822" s="465" t="s">
        <v>2316</v>
      </c>
      <c r="E5822" s="443" t="s">
        <v>14</v>
      </c>
      <c r="F5822" s="443" t="s">
        <v>2317</v>
      </c>
      <c r="G5822" s="466" t="s">
        <v>1938</v>
      </c>
      <c r="H5822" s="466"/>
      <c r="I5822" s="332" t="s">
        <v>29</v>
      </c>
      <c r="J5822" s="333">
        <v>1</v>
      </c>
      <c r="K5822" s="334">
        <v>773.61</v>
      </c>
      <c r="L5822" s="334">
        <v>773.61</v>
      </c>
      <c r="M5822" s="346"/>
    </row>
    <row r="5823" spans="2:13" ht="25.5" outlineLevel="1" x14ac:dyDescent="0.2">
      <c r="B5823" s="345"/>
      <c r="C5823" s="490" t="s">
        <v>1903</v>
      </c>
      <c r="D5823" s="467" t="s">
        <v>2014</v>
      </c>
      <c r="E5823" s="442" t="s">
        <v>14</v>
      </c>
      <c r="F5823" s="442" t="s">
        <v>2015</v>
      </c>
      <c r="G5823" s="468" t="s">
        <v>1916</v>
      </c>
      <c r="H5823" s="468"/>
      <c r="I5823" s="335" t="s">
        <v>1050</v>
      </c>
      <c r="J5823" s="336">
        <v>0.65100000000000002</v>
      </c>
      <c r="K5823" s="337">
        <v>28.33</v>
      </c>
      <c r="L5823" s="337">
        <v>18.440000000000001</v>
      </c>
      <c r="M5823" s="346"/>
    </row>
    <row r="5824" spans="2:13" ht="25.5" outlineLevel="1" x14ac:dyDescent="0.2">
      <c r="B5824" s="345"/>
      <c r="C5824" s="490" t="s">
        <v>1903</v>
      </c>
      <c r="D5824" s="467" t="s">
        <v>1997</v>
      </c>
      <c r="E5824" s="442" t="s">
        <v>14</v>
      </c>
      <c r="F5824" s="442" t="s">
        <v>1998</v>
      </c>
      <c r="G5824" s="468" t="s">
        <v>1916</v>
      </c>
      <c r="H5824" s="468"/>
      <c r="I5824" s="335" t="s">
        <v>1050</v>
      </c>
      <c r="J5824" s="336">
        <v>0.32500000000000001</v>
      </c>
      <c r="K5824" s="337">
        <v>21.09</v>
      </c>
      <c r="L5824" s="337">
        <v>6.85</v>
      </c>
      <c r="M5824" s="346"/>
    </row>
    <row r="5825" spans="2:13" ht="25.5" outlineLevel="1" x14ac:dyDescent="0.2">
      <c r="B5825" s="345"/>
      <c r="C5825" s="493" t="s">
        <v>1991</v>
      </c>
      <c r="D5825" s="472" t="s">
        <v>2308</v>
      </c>
      <c r="E5825" s="444" t="s">
        <v>14</v>
      </c>
      <c r="F5825" s="444" t="s">
        <v>1478</v>
      </c>
      <c r="G5825" s="473" t="s">
        <v>1993</v>
      </c>
      <c r="H5825" s="473"/>
      <c r="I5825" s="339" t="s">
        <v>29</v>
      </c>
      <c r="J5825" s="340">
        <v>8.8000000000000007</v>
      </c>
      <c r="K5825" s="341">
        <v>1.1000000000000001</v>
      </c>
      <c r="L5825" s="341">
        <v>9.68</v>
      </c>
      <c r="M5825" s="346"/>
    </row>
    <row r="5826" spans="2:13" ht="38.25" outlineLevel="1" x14ac:dyDescent="0.2">
      <c r="B5826" s="345"/>
      <c r="C5826" s="493" t="s">
        <v>1991</v>
      </c>
      <c r="D5826" s="472" t="s">
        <v>2982</v>
      </c>
      <c r="E5826" s="444" t="s">
        <v>14</v>
      </c>
      <c r="F5826" s="444" t="s">
        <v>1272</v>
      </c>
      <c r="G5826" s="473" t="s">
        <v>1993</v>
      </c>
      <c r="H5826" s="473"/>
      <c r="I5826" s="339" t="s">
        <v>29</v>
      </c>
      <c r="J5826" s="340">
        <v>1</v>
      </c>
      <c r="K5826" s="341">
        <v>669.42</v>
      </c>
      <c r="L5826" s="341">
        <v>669.42</v>
      </c>
      <c r="M5826" s="346"/>
    </row>
    <row r="5827" spans="2:13" ht="25.5" outlineLevel="1" x14ac:dyDescent="0.2">
      <c r="B5827" s="345"/>
      <c r="C5827" s="493" t="s">
        <v>1991</v>
      </c>
      <c r="D5827" s="472" t="s">
        <v>2311</v>
      </c>
      <c r="E5827" s="444" t="s">
        <v>14</v>
      </c>
      <c r="F5827" s="444" t="s">
        <v>1416</v>
      </c>
      <c r="G5827" s="473" t="s">
        <v>1993</v>
      </c>
      <c r="H5827" s="473"/>
      <c r="I5827" s="339" t="s">
        <v>1896</v>
      </c>
      <c r="J5827" s="340">
        <v>1.613</v>
      </c>
      <c r="K5827" s="341">
        <v>42.92</v>
      </c>
      <c r="L5827" s="341">
        <v>69.22</v>
      </c>
      <c r="M5827" s="346"/>
    </row>
    <row r="5828" spans="2:13" outlineLevel="1" x14ac:dyDescent="0.2">
      <c r="B5828" s="345"/>
      <c r="C5828" s="491"/>
      <c r="D5828" s="469"/>
      <c r="E5828" s="469"/>
      <c r="F5828" s="469"/>
      <c r="G5828" s="469" t="s">
        <v>1917</v>
      </c>
      <c r="H5828" s="470">
        <v>8.3848862662986576</v>
      </c>
      <c r="I5828" s="469" t="s">
        <v>1918</v>
      </c>
      <c r="J5828" s="470">
        <v>9.24</v>
      </c>
      <c r="K5828" s="469" t="s">
        <v>1919</v>
      </c>
      <c r="L5828" s="470">
        <v>17.62</v>
      </c>
      <c r="M5828" s="346"/>
    </row>
    <row r="5829" spans="2:13" ht="13.5" outlineLevel="1" thickBot="1" x14ac:dyDescent="0.25">
      <c r="B5829" s="345"/>
      <c r="C5829" s="491"/>
      <c r="D5829" s="469"/>
      <c r="E5829" s="469"/>
      <c r="F5829" s="469"/>
      <c r="G5829" s="469" t="s">
        <v>1920</v>
      </c>
      <c r="H5829" s="470">
        <v>171.97</v>
      </c>
      <c r="I5829" s="469"/>
      <c r="J5829" s="471" t="s">
        <v>1921</v>
      </c>
      <c r="K5829" s="471"/>
      <c r="L5829" s="470">
        <v>945.58</v>
      </c>
      <c r="M5829" s="346"/>
    </row>
    <row r="5830" spans="2:13" ht="13.5" outlineLevel="1" thickTop="1" x14ac:dyDescent="0.2">
      <c r="B5830" s="345"/>
      <c r="C5830" s="492"/>
      <c r="D5830" s="338"/>
      <c r="E5830" s="338"/>
      <c r="F5830" s="338"/>
      <c r="G5830" s="338"/>
      <c r="H5830" s="338"/>
      <c r="I5830" s="338"/>
      <c r="J5830" s="338"/>
      <c r="K5830" s="338"/>
      <c r="L5830" s="338"/>
      <c r="M5830" s="346"/>
    </row>
    <row r="5831" spans="2:13" ht="15" outlineLevel="1" x14ac:dyDescent="0.2">
      <c r="B5831" s="345"/>
      <c r="C5831" s="488"/>
      <c r="D5831" s="462" t="s">
        <v>1</v>
      </c>
      <c r="E5831" s="461" t="s">
        <v>2</v>
      </c>
      <c r="F5831" s="461" t="s">
        <v>3</v>
      </c>
      <c r="G5831" s="463" t="s">
        <v>1900</v>
      </c>
      <c r="H5831" s="463"/>
      <c r="I5831" s="464" t="s">
        <v>4</v>
      </c>
      <c r="J5831" s="462" t="s">
        <v>5</v>
      </c>
      <c r="K5831" s="462" t="s">
        <v>6</v>
      </c>
      <c r="L5831" s="462" t="s">
        <v>7</v>
      </c>
      <c r="M5831" s="346"/>
    </row>
    <row r="5832" spans="2:13" ht="38.25" outlineLevel="1" x14ac:dyDescent="0.2">
      <c r="B5832" s="345"/>
      <c r="C5832" s="489" t="s">
        <v>1901</v>
      </c>
      <c r="D5832" s="465" t="s">
        <v>1936</v>
      </c>
      <c r="E5832" s="443" t="s">
        <v>14</v>
      </c>
      <c r="F5832" s="443" t="s">
        <v>1937</v>
      </c>
      <c r="G5832" s="466" t="s">
        <v>1938</v>
      </c>
      <c r="H5832" s="466"/>
      <c r="I5832" s="332" t="s">
        <v>29</v>
      </c>
      <c r="J5832" s="333">
        <v>1</v>
      </c>
      <c r="K5832" s="334">
        <v>391.51</v>
      </c>
      <c r="L5832" s="334">
        <v>391.51</v>
      </c>
      <c r="M5832" s="346"/>
    </row>
    <row r="5833" spans="2:13" ht="25.5" outlineLevel="1" x14ac:dyDescent="0.2">
      <c r="B5833" s="345"/>
      <c r="C5833" s="490" t="s">
        <v>1903</v>
      </c>
      <c r="D5833" s="467" t="s">
        <v>2159</v>
      </c>
      <c r="E5833" s="442" t="s">
        <v>14</v>
      </c>
      <c r="F5833" s="442" t="s">
        <v>2160</v>
      </c>
      <c r="G5833" s="468" t="s">
        <v>1916</v>
      </c>
      <c r="H5833" s="468"/>
      <c r="I5833" s="335" t="s">
        <v>1050</v>
      </c>
      <c r="J5833" s="336">
        <v>1.546</v>
      </c>
      <c r="K5833" s="337">
        <v>26.85</v>
      </c>
      <c r="L5833" s="337">
        <v>41.51</v>
      </c>
      <c r="M5833" s="346"/>
    </row>
    <row r="5834" spans="2:13" ht="25.5" outlineLevel="1" x14ac:dyDescent="0.2">
      <c r="B5834" s="345"/>
      <c r="C5834" s="490" t="s">
        <v>1903</v>
      </c>
      <c r="D5834" s="467" t="s">
        <v>1997</v>
      </c>
      <c r="E5834" s="442" t="s">
        <v>14</v>
      </c>
      <c r="F5834" s="442" t="s">
        <v>1998</v>
      </c>
      <c r="G5834" s="468" t="s">
        <v>1916</v>
      </c>
      <c r="H5834" s="468"/>
      <c r="I5834" s="335" t="s">
        <v>1050</v>
      </c>
      <c r="J5834" s="336">
        <v>0.77300000000000002</v>
      </c>
      <c r="K5834" s="337">
        <v>21.09</v>
      </c>
      <c r="L5834" s="337">
        <v>16.3</v>
      </c>
      <c r="M5834" s="346"/>
    </row>
    <row r="5835" spans="2:13" ht="25.5" outlineLevel="1" x14ac:dyDescent="0.2">
      <c r="B5835" s="345"/>
      <c r="C5835" s="493" t="s">
        <v>1991</v>
      </c>
      <c r="D5835" s="472" t="s">
        <v>2983</v>
      </c>
      <c r="E5835" s="444" t="s">
        <v>14</v>
      </c>
      <c r="F5835" s="444" t="s">
        <v>1382</v>
      </c>
      <c r="G5835" s="473" t="s">
        <v>1993</v>
      </c>
      <c r="H5835" s="473"/>
      <c r="I5835" s="339" t="s">
        <v>29</v>
      </c>
      <c r="J5835" s="340">
        <v>3</v>
      </c>
      <c r="K5835" s="341">
        <v>28.04</v>
      </c>
      <c r="L5835" s="341">
        <v>84.12</v>
      </c>
      <c r="M5835" s="346"/>
    </row>
    <row r="5836" spans="2:13" ht="25.5" outlineLevel="1" x14ac:dyDescent="0.2">
      <c r="B5836" s="345"/>
      <c r="C5836" s="493" t="s">
        <v>1991</v>
      </c>
      <c r="D5836" s="472" t="s">
        <v>1713</v>
      </c>
      <c r="E5836" s="444" t="s">
        <v>14</v>
      </c>
      <c r="F5836" s="444" t="s">
        <v>1714</v>
      </c>
      <c r="G5836" s="473" t="s">
        <v>1993</v>
      </c>
      <c r="H5836" s="473"/>
      <c r="I5836" s="339" t="s">
        <v>29</v>
      </c>
      <c r="J5836" s="340">
        <v>19.8</v>
      </c>
      <c r="K5836" s="341">
        <v>0.1</v>
      </c>
      <c r="L5836" s="341">
        <v>1.98</v>
      </c>
      <c r="M5836" s="346"/>
    </row>
    <row r="5837" spans="2:13" ht="38.25" outlineLevel="1" x14ac:dyDescent="0.2">
      <c r="B5837" s="345"/>
      <c r="C5837" s="493" t="s">
        <v>1991</v>
      </c>
      <c r="D5837" s="472" t="s">
        <v>1621</v>
      </c>
      <c r="E5837" s="444" t="s">
        <v>14</v>
      </c>
      <c r="F5837" s="444" t="s">
        <v>1622</v>
      </c>
      <c r="G5837" s="473" t="s">
        <v>1993</v>
      </c>
      <c r="H5837" s="473"/>
      <c r="I5837" s="339" t="s">
        <v>29</v>
      </c>
      <c r="J5837" s="340">
        <v>1</v>
      </c>
      <c r="K5837" s="341">
        <v>247.6</v>
      </c>
      <c r="L5837" s="341">
        <v>247.6</v>
      </c>
      <c r="M5837" s="346"/>
    </row>
    <row r="5838" spans="2:13" outlineLevel="1" x14ac:dyDescent="0.2">
      <c r="B5838" s="345"/>
      <c r="C5838" s="491"/>
      <c r="D5838" s="469"/>
      <c r="E5838" s="469"/>
      <c r="F5838" s="469"/>
      <c r="G5838" s="469" t="s">
        <v>1917</v>
      </c>
      <c r="H5838" s="470">
        <v>18.968306843057011</v>
      </c>
      <c r="I5838" s="469" t="s">
        <v>1918</v>
      </c>
      <c r="J5838" s="470">
        <v>20.89</v>
      </c>
      <c r="K5838" s="469" t="s">
        <v>1919</v>
      </c>
      <c r="L5838" s="470">
        <v>39.86</v>
      </c>
      <c r="M5838" s="346"/>
    </row>
    <row r="5839" spans="2:13" ht="13.5" outlineLevel="1" thickBot="1" x14ac:dyDescent="0.25">
      <c r="B5839" s="345"/>
      <c r="C5839" s="491"/>
      <c r="D5839" s="469"/>
      <c r="E5839" s="469"/>
      <c r="F5839" s="469"/>
      <c r="G5839" s="469" t="s">
        <v>1920</v>
      </c>
      <c r="H5839" s="470">
        <v>87.03</v>
      </c>
      <c r="I5839" s="469"/>
      <c r="J5839" s="471" t="s">
        <v>1921</v>
      </c>
      <c r="K5839" s="471"/>
      <c r="L5839" s="470">
        <v>478.54</v>
      </c>
      <c r="M5839" s="346"/>
    </row>
    <row r="5840" spans="2:13" ht="13.5" outlineLevel="1" thickTop="1" x14ac:dyDescent="0.2">
      <c r="B5840" s="345"/>
      <c r="C5840" s="492"/>
      <c r="D5840" s="338"/>
      <c r="E5840" s="338"/>
      <c r="F5840" s="338"/>
      <c r="G5840" s="338"/>
      <c r="H5840" s="338"/>
      <c r="I5840" s="338"/>
      <c r="J5840" s="338"/>
      <c r="K5840" s="338"/>
      <c r="L5840" s="338"/>
      <c r="M5840" s="346"/>
    </row>
    <row r="5841" spans="2:13" ht="15" outlineLevel="1" x14ac:dyDescent="0.2">
      <c r="B5841" s="345"/>
      <c r="C5841" s="488"/>
      <c r="D5841" s="462" t="s">
        <v>1</v>
      </c>
      <c r="E5841" s="461" t="s">
        <v>2</v>
      </c>
      <c r="F5841" s="461" t="s">
        <v>3</v>
      </c>
      <c r="G5841" s="463" t="s">
        <v>1900</v>
      </c>
      <c r="H5841" s="463"/>
      <c r="I5841" s="464" t="s">
        <v>4</v>
      </c>
      <c r="J5841" s="462" t="s">
        <v>5</v>
      </c>
      <c r="K5841" s="462" t="s">
        <v>6</v>
      </c>
      <c r="L5841" s="462" t="s">
        <v>7</v>
      </c>
      <c r="M5841" s="346"/>
    </row>
    <row r="5842" spans="2:13" ht="38.25" outlineLevel="1" x14ac:dyDescent="0.2">
      <c r="B5842" s="345"/>
      <c r="C5842" s="489" t="s">
        <v>1901</v>
      </c>
      <c r="D5842" s="465" t="s">
        <v>2288</v>
      </c>
      <c r="E5842" s="443" t="s">
        <v>14</v>
      </c>
      <c r="F5842" s="443" t="s">
        <v>2289</v>
      </c>
      <c r="G5842" s="466" t="s">
        <v>1938</v>
      </c>
      <c r="H5842" s="466"/>
      <c r="I5842" s="332" t="s">
        <v>29</v>
      </c>
      <c r="J5842" s="333">
        <v>1</v>
      </c>
      <c r="K5842" s="334">
        <v>371.31</v>
      </c>
      <c r="L5842" s="334">
        <v>371.31</v>
      </c>
      <c r="M5842" s="346"/>
    </row>
    <row r="5843" spans="2:13" ht="25.5" outlineLevel="1" x14ac:dyDescent="0.2">
      <c r="B5843" s="345"/>
      <c r="C5843" s="490" t="s">
        <v>1903</v>
      </c>
      <c r="D5843" s="467" t="s">
        <v>2159</v>
      </c>
      <c r="E5843" s="442" t="s">
        <v>14</v>
      </c>
      <c r="F5843" s="442" t="s">
        <v>2160</v>
      </c>
      <c r="G5843" s="468" t="s">
        <v>1916</v>
      </c>
      <c r="H5843" s="468"/>
      <c r="I5843" s="335" t="s">
        <v>1050</v>
      </c>
      <c r="J5843" s="336">
        <v>1.282</v>
      </c>
      <c r="K5843" s="337">
        <v>26.85</v>
      </c>
      <c r="L5843" s="337">
        <v>34.42</v>
      </c>
      <c r="M5843" s="346"/>
    </row>
    <row r="5844" spans="2:13" ht="25.5" outlineLevel="1" x14ac:dyDescent="0.2">
      <c r="B5844" s="345"/>
      <c r="C5844" s="490" t="s">
        <v>1903</v>
      </c>
      <c r="D5844" s="467" t="s">
        <v>1997</v>
      </c>
      <c r="E5844" s="442" t="s">
        <v>14</v>
      </c>
      <c r="F5844" s="442" t="s">
        <v>1998</v>
      </c>
      <c r="G5844" s="468" t="s">
        <v>1916</v>
      </c>
      <c r="H5844" s="468"/>
      <c r="I5844" s="335" t="s">
        <v>1050</v>
      </c>
      <c r="J5844" s="336">
        <v>0.64100000000000001</v>
      </c>
      <c r="K5844" s="337">
        <v>21.09</v>
      </c>
      <c r="L5844" s="337">
        <v>13.51</v>
      </c>
      <c r="M5844" s="346"/>
    </row>
    <row r="5845" spans="2:13" ht="25.5" outlineLevel="1" x14ac:dyDescent="0.2">
      <c r="B5845" s="345"/>
      <c r="C5845" s="493" t="s">
        <v>1991</v>
      </c>
      <c r="D5845" s="472" t="s">
        <v>2983</v>
      </c>
      <c r="E5845" s="444" t="s">
        <v>14</v>
      </c>
      <c r="F5845" s="444" t="s">
        <v>1382</v>
      </c>
      <c r="G5845" s="473" t="s">
        <v>1993</v>
      </c>
      <c r="H5845" s="473"/>
      <c r="I5845" s="339" t="s">
        <v>29</v>
      </c>
      <c r="J5845" s="340">
        <v>3</v>
      </c>
      <c r="K5845" s="341">
        <v>28.04</v>
      </c>
      <c r="L5845" s="341">
        <v>84.12</v>
      </c>
      <c r="M5845" s="346"/>
    </row>
    <row r="5846" spans="2:13" ht="25.5" outlineLevel="1" x14ac:dyDescent="0.2">
      <c r="B5846" s="345"/>
      <c r="C5846" s="493" t="s">
        <v>1991</v>
      </c>
      <c r="D5846" s="472" t="s">
        <v>1713</v>
      </c>
      <c r="E5846" s="444" t="s">
        <v>14</v>
      </c>
      <c r="F5846" s="444" t="s">
        <v>1714</v>
      </c>
      <c r="G5846" s="473" t="s">
        <v>1993</v>
      </c>
      <c r="H5846" s="473"/>
      <c r="I5846" s="339" t="s">
        <v>29</v>
      </c>
      <c r="J5846" s="340">
        <v>19.8</v>
      </c>
      <c r="K5846" s="341">
        <v>0.1</v>
      </c>
      <c r="L5846" s="341">
        <v>1.98</v>
      </c>
      <c r="M5846" s="346"/>
    </row>
    <row r="5847" spans="2:13" ht="38.25" outlineLevel="1" x14ac:dyDescent="0.2">
      <c r="B5847" s="345"/>
      <c r="C5847" s="493" t="s">
        <v>1991</v>
      </c>
      <c r="D5847" s="472" t="s">
        <v>2984</v>
      </c>
      <c r="E5847" s="444" t="s">
        <v>14</v>
      </c>
      <c r="F5847" s="444" t="s">
        <v>1474</v>
      </c>
      <c r="G5847" s="473" t="s">
        <v>1993</v>
      </c>
      <c r="H5847" s="473"/>
      <c r="I5847" s="339" t="s">
        <v>29</v>
      </c>
      <c r="J5847" s="340">
        <v>1</v>
      </c>
      <c r="K5847" s="341">
        <v>237.28</v>
      </c>
      <c r="L5847" s="341">
        <v>237.28</v>
      </c>
      <c r="M5847" s="346"/>
    </row>
    <row r="5848" spans="2:13" outlineLevel="1" x14ac:dyDescent="0.2">
      <c r="B5848" s="345"/>
      <c r="C5848" s="491"/>
      <c r="D5848" s="469"/>
      <c r="E5848" s="469"/>
      <c r="F5848" s="469"/>
      <c r="G5848" s="469" t="s">
        <v>1917</v>
      </c>
      <c r="H5848" s="470">
        <v>15.732368896925859</v>
      </c>
      <c r="I5848" s="469" t="s">
        <v>1918</v>
      </c>
      <c r="J5848" s="470">
        <v>17.329999999999998</v>
      </c>
      <c r="K5848" s="469" t="s">
        <v>1919</v>
      </c>
      <c r="L5848" s="470">
        <v>33.06</v>
      </c>
      <c r="M5848" s="346"/>
    </row>
    <row r="5849" spans="2:13" ht="13.5" outlineLevel="1" thickBot="1" x14ac:dyDescent="0.25">
      <c r="B5849" s="345"/>
      <c r="C5849" s="491"/>
      <c r="D5849" s="469"/>
      <c r="E5849" s="469"/>
      <c r="F5849" s="469"/>
      <c r="G5849" s="469" t="s">
        <v>1920</v>
      </c>
      <c r="H5849" s="470">
        <v>82.54</v>
      </c>
      <c r="I5849" s="469"/>
      <c r="J5849" s="471" t="s">
        <v>1921</v>
      </c>
      <c r="K5849" s="471"/>
      <c r="L5849" s="470">
        <v>453.85</v>
      </c>
      <c r="M5849" s="346"/>
    </row>
    <row r="5850" spans="2:13" ht="13.5" outlineLevel="1" thickTop="1" x14ac:dyDescent="0.2">
      <c r="B5850" s="345"/>
      <c r="C5850" s="492"/>
      <c r="D5850" s="338"/>
      <c r="E5850" s="338"/>
      <c r="F5850" s="338"/>
      <c r="G5850" s="338"/>
      <c r="H5850" s="338"/>
      <c r="I5850" s="338"/>
      <c r="J5850" s="338"/>
      <c r="K5850" s="338"/>
      <c r="L5850" s="338"/>
      <c r="M5850" s="346"/>
    </row>
    <row r="5851" spans="2:13" ht="15" outlineLevel="1" x14ac:dyDescent="0.2">
      <c r="B5851" s="345"/>
      <c r="C5851" s="488"/>
      <c r="D5851" s="462" t="s">
        <v>1</v>
      </c>
      <c r="E5851" s="461" t="s">
        <v>2</v>
      </c>
      <c r="F5851" s="461" t="s">
        <v>3</v>
      </c>
      <c r="G5851" s="463" t="s">
        <v>1900</v>
      </c>
      <c r="H5851" s="463"/>
      <c r="I5851" s="464" t="s">
        <v>4</v>
      </c>
      <c r="J5851" s="462" t="s">
        <v>5</v>
      </c>
      <c r="K5851" s="462" t="s">
        <v>6</v>
      </c>
      <c r="L5851" s="462" t="s">
        <v>7</v>
      </c>
      <c r="M5851" s="346"/>
    </row>
    <row r="5852" spans="2:13" ht="38.25" outlineLevel="1" x14ac:dyDescent="0.2">
      <c r="B5852" s="345"/>
      <c r="C5852" s="489" t="s">
        <v>1901</v>
      </c>
      <c r="D5852" s="465" t="s">
        <v>2291</v>
      </c>
      <c r="E5852" s="443" t="s">
        <v>14</v>
      </c>
      <c r="F5852" s="443" t="s">
        <v>2292</v>
      </c>
      <c r="G5852" s="466" t="s">
        <v>1938</v>
      </c>
      <c r="H5852" s="466"/>
      <c r="I5852" s="332" t="s">
        <v>29</v>
      </c>
      <c r="J5852" s="333">
        <v>1</v>
      </c>
      <c r="K5852" s="334">
        <v>378.82</v>
      </c>
      <c r="L5852" s="334">
        <v>378.82</v>
      </c>
      <c r="M5852" s="346"/>
    </row>
    <row r="5853" spans="2:13" ht="25.5" outlineLevel="1" x14ac:dyDescent="0.2">
      <c r="B5853" s="345"/>
      <c r="C5853" s="490" t="s">
        <v>1903</v>
      </c>
      <c r="D5853" s="467" t="s">
        <v>2159</v>
      </c>
      <c r="E5853" s="442" t="s">
        <v>14</v>
      </c>
      <c r="F5853" s="442" t="s">
        <v>2160</v>
      </c>
      <c r="G5853" s="468" t="s">
        <v>1916</v>
      </c>
      <c r="H5853" s="468"/>
      <c r="I5853" s="335" t="s">
        <v>1050</v>
      </c>
      <c r="J5853" s="336">
        <v>1.4139999999999999</v>
      </c>
      <c r="K5853" s="337">
        <v>26.85</v>
      </c>
      <c r="L5853" s="337">
        <v>37.96</v>
      </c>
      <c r="M5853" s="346"/>
    </row>
    <row r="5854" spans="2:13" ht="25.5" outlineLevel="1" x14ac:dyDescent="0.2">
      <c r="B5854" s="345"/>
      <c r="C5854" s="490" t="s">
        <v>1903</v>
      </c>
      <c r="D5854" s="467" t="s">
        <v>1997</v>
      </c>
      <c r="E5854" s="442" t="s">
        <v>14</v>
      </c>
      <c r="F5854" s="442" t="s">
        <v>1998</v>
      </c>
      <c r="G5854" s="468" t="s">
        <v>1916</v>
      </c>
      <c r="H5854" s="468"/>
      <c r="I5854" s="335" t="s">
        <v>1050</v>
      </c>
      <c r="J5854" s="336">
        <v>0.70699999999999996</v>
      </c>
      <c r="K5854" s="337">
        <v>21.09</v>
      </c>
      <c r="L5854" s="337">
        <v>14.91</v>
      </c>
      <c r="M5854" s="346"/>
    </row>
    <row r="5855" spans="2:13" ht="25.5" outlineLevel="1" x14ac:dyDescent="0.2">
      <c r="B5855" s="345"/>
      <c r="C5855" s="493" t="s">
        <v>1991</v>
      </c>
      <c r="D5855" s="472" t="s">
        <v>2983</v>
      </c>
      <c r="E5855" s="444" t="s">
        <v>14</v>
      </c>
      <c r="F5855" s="444" t="s">
        <v>1382</v>
      </c>
      <c r="G5855" s="473" t="s">
        <v>1993</v>
      </c>
      <c r="H5855" s="473"/>
      <c r="I5855" s="339" t="s">
        <v>29</v>
      </c>
      <c r="J5855" s="340">
        <v>3</v>
      </c>
      <c r="K5855" s="341">
        <v>28.04</v>
      </c>
      <c r="L5855" s="341">
        <v>84.12</v>
      </c>
      <c r="M5855" s="346"/>
    </row>
    <row r="5856" spans="2:13" ht="25.5" outlineLevel="1" x14ac:dyDescent="0.2">
      <c r="B5856" s="345"/>
      <c r="C5856" s="493" t="s">
        <v>1991</v>
      </c>
      <c r="D5856" s="472" t="s">
        <v>1713</v>
      </c>
      <c r="E5856" s="444" t="s">
        <v>14</v>
      </c>
      <c r="F5856" s="444" t="s">
        <v>1714</v>
      </c>
      <c r="G5856" s="473" t="s">
        <v>1993</v>
      </c>
      <c r="H5856" s="473"/>
      <c r="I5856" s="339" t="s">
        <v>29</v>
      </c>
      <c r="J5856" s="340">
        <v>19.8</v>
      </c>
      <c r="K5856" s="341">
        <v>0.1</v>
      </c>
      <c r="L5856" s="341">
        <v>1.98</v>
      </c>
      <c r="M5856" s="346"/>
    </row>
    <row r="5857" spans="2:13" ht="38.25" outlineLevel="1" x14ac:dyDescent="0.2">
      <c r="B5857" s="345"/>
      <c r="C5857" s="493" t="s">
        <v>1991</v>
      </c>
      <c r="D5857" s="472" t="s">
        <v>2985</v>
      </c>
      <c r="E5857" s="444" t="s">
        <v>14</v>
      </c>
      <c r="F5857" s="444" t="s">
        <v>1356</v>
      </c>
      <c r="G5857" s="473" t="s">
        <v>1993</v>
      </c>
      <c r="H5857" s="473"/>
      <c r="I5857" s="339" t="s">
        <v>29</v>
      </c>
      <c r="J5857" s="340">
        <v>1</v>
      </c>
      <c r="K5857" s="341">
        <v>239.85</v>
      </c>
      <c r="L5857" s="341">
        <v>239.85</v>
      </c>
      <c r="M5857" s="346"/>
    </row>
    <row r="5858" spans="2:13" outlineLevel="1" x14ac:dyDescent="0.2">
      <c r="B5858" s="345"/>
      <c r="C5858" s="491"/>
      <c r="D5858" s="469"/>
      <c r="E5858" s="469"/>
      <c r="F5858" s="469"/>
      <c r="G5858" s="469" t="s">
        <v>1917</v>
      </c>
      <c r="H5858" s="470">
        <v>17.350337869991435</v>
      </c>
      <c r="I5858" s="469" t="s">
        <v>1918</v>
      </c>
      <c r="J5858" s="470">
        <v>19.11</v>
      </c>
      <c r="K5858" s="469" t="s">
        <v>1919</v>
      </c>
      <c r="L5858" s="470">
        <v>36.46</v>
      </c>
      <c r="M5858" s="346"/>
    </row>
    <row r="5859" spans="2:13" ht="13.5" outlineLevel="1" thickBot="1" x14ac:dyDescent="0.25">
      <c r="B5859" s="345"/>
      <c r="C5859" s="491"/>
      <c r="D5859" s="469"/>
      <c r="E5859" s="469"/>
      <c r="F5859" s="469"/>
      <c r="G5859" s="469" t="s">
        <v>1920</v>
      </c>
      <c r="H5859" s="470">
        <v>84.21</v>
      </c>
      <c r="I5859" s="469"/>
      <c r="J5859" s="471" t="s">
        <v>1921</v>
      </c>
      <c r="K5859" s="471"/>
      <c r="L5859" s="470">
        <v>463.03</v>
      </c>
      <c r="M5859" s="346"/>
    </row>
    <row r="5860" spans="2:13" ht="13.5" outlineLevel="1" thickTop="1" x14ac:dyDescent="0.2">
      <c r="B5860" s="345"/>
      <c r="C5860" s="492"/>
      <c r="D5860" s="338"/>
      <c r="E5860" s="338"/>
      <c r="F5860" s="338"/>
      <c r="G5860" s="338"/>
      <c r="H5860" s="338"/>
      <c r="I5860" s="338"/>
      <c r="J5860" s="338"/>
      <c r="K5860" s="338"/>
      <c r="L5860" s="338"/>
      <c r="M5860" s="346"/>
    </row>
    <row r="5861" spans="2:13" ht="15" outlineLevel="1" x14ac:dyDescent="0.2">
      <c r="B5861" s="345"/>
      <c r="C5861" s="488"/>
      <c r="D5861" s="462" t="s">
        <v>1</v>
      </c>
      <c r="E5861" s="461" t="s">
        <v>2</v>
      </c>
      <c r="F5861" s="461" t="s">
        <v>3</v>
      </c>
      <c r="G5861" s="463" t="s">
        <v>1900</v>
      </c>
      <c r="H5861" s="463"/>
      <c r="I5861" s="464" t="s">
        <v>4</v>
      </c>
      <c r="J5861" s="462" t="s">
        <v>5</v>
      </c>
      <c r="K5861" s="462" t="s">
        <v>6</v>
      </c>
      <c r="L5861" s="462" t="s">
        <v>7</v>
      </c>
      <c r="M5861" s="346"/>
    </row>
    <row r="5862" spans="2:13" ht="38.25" outlineLevel="1" x14ac:dyDescent="0.2">
      <c r="B5862" s="345"/>
      <c r="C5862" s="489" t="s">
        <v>1901</v>
      </c>
      <c r="D5862" s="465" t="s">
        <v>2278</v>
      </c>
      <c r="E5862" s="443" t="s">
        <v>14</v>
      </c>
      <c r="F5862" s="443" t="s">
        <v>2279</v>
      </c>
      <c r="G5862" s="466" t="s">
        <v>1938</v>
      </c>
      <c r="H5862" s="466"/>
      <c r="I5862" s="332" t="s">
        <v>29</v>
      </c>
      <c r="J5862" s="333">
        <v>1</v>
      </c>
      <c r="K5862" s="334">
        <v>441.14</v>
      </c>
      <c r="L5862" s="334">
        <v>441.14</v>
      </c>
      <c r="M5862" s="346"/>
    </row>
    <row r="5863" spans="2:13" ht="25.5" outlineLevel="1" x14ac:dyDescent="0.2">
      <c r="B5863" s="345"/>
      <c r="C5863" s="490" t="s">
        <v>1903</v>
      </c>
      <c r="D5863" s="467" t="s">
        <v>2159</v>
      </c>
      <c r="E5863" s="442" t="s">
        <v>14</v>
      </c>
      <c r="F5863" s="442" t="s">
        <v>2160</v>
      </c>
      <c r="G5863" s="468" t="s">
        <v>1916</v>
      </c>
      <c r="H5863" s="468"/>
      <c r="I5863" s="335" t="s">
        <v>1050</v>
      </c>
      <c r="J5863" s="336">
        <v>1.546</v>
      </c>
      <c r="K5863" s="337">
        <v>26.85</v>
      </c>
      <c r="L5863" s="337">
        <v>41.51</v>
      </c>
      <c r="M5863" s="346"/>
    </row>
    <row r="5864" spans="2:13" ht="25.5" outlineLevel="1" x14ac:dyDescent="0.2">
      <c r="B5864" s="345"/>
      <c r="C5864" s="490" t="s">
        <v>1903</v>
      </c>
      <c r="D5864" s="467" t="s">
        <v>1997</v>
      </c>
      <c r="E5864" s="442" t="s">
        <v>14</v>
      </c>
      <c r="F5864" s="442" t="s">
        <v>1998</v>
      </c>
      <c r="G5864" s="468" t="s">
        <v>1916</v>
      </c>
      <c r="H5864" s="468"/>
      <c r="I5864" s="335" t="s">
        <v>1050</v>
      </c>
      <c r="J5864" s="336">
        <v>0.77300000000000002</v>
      </c>
      <c r="K5864" s="337">
        <v>21.09</v>
      </c>
      <c r="L5864" s="337">
        <v>16.3</v>
      </c>
      <c r="M5864" s="346"/>
    </row>
    <row r="5865" spans="2:13" ht="25.5" outlineLevel="1" x14ac:dyDescent="0.2">
      <c r="B5865" s="345"/>
      <c r="C5865" s="493" t="s">
        <v>1991</v>
      </c>
      <c r="D5865" s="472" t="s">
        <v>2983</v>
      </c>
      <c r="E5865" s="444" t="s">
        <v>14</v>
      </c>
      <c r="F5865" s="444" t="s">
        <v>1382</v>
      </c>
      <c r="G5865" s="473" t="s">
        <v>1993</v>
      </c>
      <c r="H5865" s="473"/>
      <c r="I5865" s="339" t="s">
        <v>29</v>
      </c>
      <c r="J5865" s="340">
        <v>3</v>
      </c>
      <c r="K5865" s="341">
        <v>28.04</v>
      </c>
      <c r="L5865" s="341">
        <v>84.12</v>
      </c>
      <c r="M5865" s="346"/>
    </row>
    <row r="5866" spans="2:13" ht="25.5" outlineLevel="1" x14ac:dyDescent="0.2">
      <c r="B5866" s="345"/>
      <c r="C5866" s="493" t="s">
        <v>1991</v>
      </c>
      <c r="D5866" s="472" t="s">
        <v>1713</v>
      </c>
      <c r="E5866" s="444" t="s">
        <v>14</v>
      </c>
      <c r="F5866" s="444" t="s">
        <v>1714</v>
      </c>
      <c r="G5866" s="473" t="s">
        <v>1993</v>
      </c>
      <c r="H5866" s="473"/>
      <c r="I5866" s="339" t="s">
        <v>29</v>
      </c>
      <c r="J5866" s="340">
        <v>19.8</v>
      </c>
      <c r="K5866" s="341">
        <v>0.1</v>
      </c>
      <c r="L5866" s="341">
        <v>1.98</v>
      </c>
      <c r="M5866" s="346"/>
    </row>
    <row r="5867" spans="2:13" ht="38.25" outlineLevel="1" x14ac:dyDescent="0.2">
      <c r="B5867" s="345"/>
      <c r="C5867" s="493" t="s">
        <v>1991</v>
      </c>
      <c r="D5867" s="472" t="s">
        <v>2986</v>
      </c>
      <c r="E5867" s="444" t="s">
        <v>14</v>
      </c>
      <c r="F5867" s="444" t="s">
        <v>1293</v>
      </c>
      <c r="G5867" s="473" t="s">
        <v>1993</v>
      </c>
      <c r="H5867" s="473"/>
      <c r="I5867" s="339" t="s">
        <v>29</v>
      </c>
      <c r="J5867" s="340">
        <v>1</v>
      </c>
      <c r="K5867" s="341">
        <v>297.23</v>
      </c>
      <c r="L5867" s="341">
        <v>297.23</v>
      </c>
      <c r="M5867" s="346"/>
    </row>
    <row r="5868" spans="2:13" outlineLevel="1" x14ac:dyDescent="0.2">
      <c r="B5868" s="345"/>
      <c r="C5868" s="491"/>
      <c r="D5868" s="469"/>
      <c r="E5868" s="469"/>
      <c r="F5868" s="469"/>
      <c r="G5868" s="469" t="s">
        <v>1917</v>
      </c>
      <c r="H5868" s="470">
        <v>18.968306843057011</v>
      </c>
      <c r="I5868" s="469" t="s">
        <v>1918</v>
      </c>
      <c r="J5868" s="470">
        <v>20.89</v>
      </c>
      <c r="K5868" s="469" t="s">
        <v>1919</v>
      </c>
      <c r="L5868" s="470">
        <v>39.86</v>
      </c>
      <c r="M5868" s="346"/>
    </row>
    <row r="5869" spans="2:13" ht="13.5" outlineLevel="1" thickBot="1" x14ac:dyDescent="0.25">
      <c r="B5869" s="345"/>
      <c r="C5869" s="491"/>
      <c r="D5869" s="469"/>
      <c r="E5869" s="469"/>
      <c r="F5869" s="469"/>
      <c r="G5869" s="469" t="s">
        <v>1920</v>
      </c>
      <c r="H5869" s="470">
        <v>98.06</v>
      </c>
      <c r="I5869" s="469"/>
      <c r="J5869" s="471" t="s">
        <v>1921</v>
      </c>
      <c r="K5869" s="471"/>
      <c r="L5869" s="470">
        <v>539.20000000000005</v>
      </c>
      <c r="M5869" s="346"/>
    </row>
    <row r="5870" spans="2:13" ht="13.5" outlineLevel="1" thickTop="1" x14ac:dyDescent="0.2">
      <c r="B5870" s="345"/>
      <c r="C5870" s="492"/>
      <c r="D5870" s="338"/>
      <c r="E5870" s="338"/>
      <c r="F5870" s="338"/>
      <c r="G5870" s="338"/>
      <c r="H5870" s="338"/>
      <c r="I5870" s="338"/>
      <c r="J5870" s="338"/>
      <c r="K5870" s="338"/>
      <c r="L5870" s="338"/>
      <c r="M5870" s="346"/>
    </row>
    <row r="5871" spans="2:13" ht="15" outlineLevel="1" x14ac:dyDescent="0.2">
      <c r="B5871" s="345"/>
      <c r="C5871" s="488"/>
      <c r="D5871" s="462" t="s">
        <v>1</v>
      </c>
      <c r="E5871" s="461" t="s">
        <v>2</v>
      </c>
      <c r="F5871" s="461" t="s">
        <v>3</v>
      </c>
      <c r="G5871" s="463" t="s">
        <v>1900</v>
      </c>
      <c r="H5871" s="463"/>
      <c r="I5871" s="464" t="s">
        <v>4</v>
      </c>
      <c r="J5871" s="462" t="s">
        <v>5</v>
      </c>
      <c r="K5871" s="462" t="s">
        <v>6</v>
      </c>
      <c r="L5871" s="462" t="s">
        <v>7</v>
      </c>
      <c r="M5871" s="346"/>
    </row>
    <row r="5872" spans="2:13" ht="38.25" outlineLevel="1" x14ac:dyDescent="0.2">
      <c r="B5872" s="345"/>
      <c r="C5872" s="489" t="s">
        <v>1901</v>
      </c>
      <c r="D5872" s="465" t="s">
        <v>2112</v>
      </c>
      <c r="E5872" s="443" t="s">
        <v>14</v>
      </c>
      <c r="F5872" s="443" t="s">
        <v>2113</v>
      </c>
      <c r="G5872" s="466" t="s">
        <v>1984</v>
      </c>
      <c r="H5872" s="466"/>
      <c r="I5872" s="332" t="s">
        <v>90</v>
      </c>
      <c r="J5872" s="333">
        <v>1</v>
      </c>
      <c r="K5872" s="334">
        <v>367.92</v>
      </c>
      <c r="L5872" s="334">
        <v>367.92</v>
      </c>
      <c r="M5872" s="346"/>
    </row>
    <row r="5873" spans="2:13" ht="51" outlineLevel="1" x14ac:dyDescent="0.2">
      <c r="B5873" s="345"/>
      <c r="C5873" s="490" t="s">
        <v>1903</v>
      </c>
      <c r="D5873" s="467" t="s">
        <v>2100</v>
      </c>
      <c r="E5873" s="442" t="s">
        <v>14</v>
      </c>
      <c r="F5873" s="442" t="s">
        <v>2101</v>
      </c>
      <c r="G5873" s="468" t="s">
        <v>1902</v>
      </c>
      <c r="H5873" s="468"/>
      <c r="I5873" s="335" t="s">
        <v>16</v>
      </c>
      <c r="J5873" s="336">
        <v>7.1800000000000003E-2</v>
      </c>
      <c r="K5873" s="337">
        <v>29.3</v>
      </c>
      <c r="L5873" s="337">
        <v>2.1</v>
      </c>
      <c r="M5873" s="346"/>
    </row>
    <row r="5874" spans="2:13" ht="51" outlineLevel="1" x14ac:dyDescent="0.2">
      <c r="B5874" s="345"/>
      <c r="C5874" s="490" t="s">
        <v>1903</v>
      </c>
      <c r="D5874" s="467" t="s">
        <v>2102</v>
      </c>
      <c r="E5874" s="442" t="s">
        <v>14</v>
      </c>
      <c r="F5874" s="442" t="s">
        <v>2103</v>
      </c>
      <c r="G5874" s="468" t="s">
        <v>1902</v>
      </c>
      <c r="H5874" s="468"/>
      <c r="I5874" s="335" t="s">
        <v>2026</v>
      </c>
      <c r="J5874" s="336">
        <v>6.6600000000000006E-2</v>
      </c>
      <c r="K5874" s="337">
        <v>23</v>
      </c>
      <c r="L5874" s="337">
        <v>1.53</v>
      </c>
      <c r="M5874" s="346"/>
    </row>
    <row r="5875" spans="2:13" ht="25.5" outlineLevel="1" x14ac:dyDescent="0.2">
      <c r="B5875" s="345"/>
      <c r="C5875" s="490" t="s">
        <v>1903</v>
      </c>
      <c r="D5875" s="467" t="s">
        <v>2014</v>
      </c>
      <c r="E5875" s="442" t="s">
        <v>14</v>
      </c>
      <c r="F5875" s="442" t="s">
        <v>2015</v>
      </c>
      <c r="G5875" s="468" t="s">
        <v>1916</v>
      </c>
      <c r="H5875" s="468"/>
      <c r="I5875" s="335" t="s">
        <v>1050</v>
      </c>
      <c r="J5875" s="336">
        <v>2.4937999999999998</v>
      </c>
      <c r="K5875" s="337">
        <v>28.33</v>
      </c>
      <c r="L5875" s="337">
        <v>70.64</v>
      </c>
      <c r="M5875" s="346"/>
    </row>
    <row r="5876" spans="2:13" ht="25.5" outlineLevel="1" x14ac:dyDescent="0.2">
      <c r="B5876" s="345"/>
      <c r="C5876" s="490" t="s">
        <v>1903</v>
      </c>
      <c r="D5876" s="467" t="s">
        <v>1997</v>
      </c>
      <c r="E5876" s="442" t="s">
        <v>14</v>
      </c>
      <c r="F5876" s="442" t="s">
        <v>1998</v>
      </c>
      <c r="G5876" s="468" t="s">
        <v>1916</v>
      </c>
      <c r="H5876" s="468"/>
      <c r="I5876" s="335" t="s">
        <v>1050</v>
      </c>
      <c r="J5876" s="336">
        <v>3.7406999999999999</v>
      </c>
      <c r="K5876" s="337">
        <v>21.09</v>
      </c>
      <c r="L5876" s="337">
        <v>78.89</v>
      </c>
      <c r="M5876" s="346"/>
    </row>
    <row r="5877" spans="2:13" ht="25.5" outlineLevel="1" x14ac:dyDescent="0.2">
      <c r="B5877" s="345"/>
      <c r="C5877" s="493" t="s">
        <v>1991</v>
      </c>
      <c r="D5877" s="472" t="s">
        <v>2490</v>
      </c>
      <c r="E5877" s="444" t="s">
        <v>14</v>
      </c>
      <c r="F5877" s="444" t="s">
        <v>1244</v>
      </c>
      <c r="G5877" s="473" t="s">
        <v>1993</v>
      </c>
      <c r="H5877" s="473"/>
      <c r="I5877" s="339" t="s">
        <v>90</v>
      </c>
      <c r="J5877" s="340">
        <v>1.1000000000000001</v>
      </c>
      <c r="K5877" s="341">
        <v>195.24</v>
      </c>
      <c r="L5877" s="341">
        <v>214.76</v>
      </c>
      <c r="M5877" s="346"/>
    </row>
    <row r="5878" spans="2:13" outlineLevel="1" x14ac:dyDescent="0.2">
      <c r="B5878" s="345"/>
      <c r="C5878" s="491"/>
      <c r="D5878" s="469"/>
      <c r="E5878" s="469"/>
      <c r="F5878" s="469"/>
      <c r="G5878" s="469" t="s">
        <v>1917</v>
      </c>
      <c r="H5878" s="470">
        <v>49.000666222518319</v>
      </c>
      <c r="I5878" s="469" t="s">
        <v>1918</v>
      </c>
      <c r="J5878" s="470">
        <v>53.97</v>
      </c>
      <c r="K5878" s="469" t="s">
        <v>1919</v>
      </c>
      <c r="L5878" s="470">
        <v>102.97</v>
      </c>
      <c r="M5878" s="346"/>
    </row>
    <row r="5879" spans="2:13" ht="13.5" outlineLevel="1" thickBot="1" x14ac:dyDescent="0.25">
      <c r="B5879" s="345"/>
      <c r="C5879" s="491"/>
      <c r="D5879" s="469"/>
      <c r="E5879" s="469"/>
      <c r="F5879" s="469"/>
      <c r="G5879" s="469" t="s">
        <v>1920</v>
      </c>
      <c r="H5879" s="470">
        <v>81.78</v>
      </c>
      <c r="I5879" s="469"/>
      <c r="J5879" s="471" t="s">
        <v>1921</v>
      </c>
      <c r="K5879" s="471"/>
      <c r="L5879" s="470">
        <v>449.7</v>
      </c>
      <c r="M5879" s="346"/>
    </row>
    <row r="5880" spans="2:13" ht="13.5" outlineLevel="1" thickTop="1" x14ac:dyDescent="0.2">
      <c r="B5880" s="345"/>
      <c r="C5880" s="492"/>
      <c r="D5880" s="338"/>
      <c r="E5880" s="338"/>
      <c r="F5880" s="338"/>
      <c r="G5880" s="338"/>
      <c r="H5880" s="338"/>
      <c r="I5880" s="338"/>
      <c r="J5880" s="338"/>
      <c r="K5880" s="338"/>
      <c r="L5880" s="338"/>
      <c r="M5880" s="346"/>
    </row>
    <row r="5881" spans="2:13" ht="15" outlineLevel="1" x14ac:dyDescent="0.2">
      <c r="B5881" s="345"/>
      <c r="C5881" s="488"/>
      <c r="D5881" s="462" t="s">
        <v>1</v>
      </c>
      <c r="E5881" s="461" t="s">
        <v>2</v>
      </c>
      <c r="F5881" s="461" t="s">
        <v>3</v>
      </c>
      <c r="G5881" s="463" t="s">
        <v>1900</v>
      </c>
      <c r="H5881" s="463"/>
      <c r="I5881" s="464" t="s">
        <v>4</v>
      </c>
      <c r="J5881" s="462" t="s">
        <v>5</v>
      </c>
      <c r="K5881" s="462" t="s">
        <v>6</v>
      </c>
      <c r="L5881" s="462" t="s">
        <v>7</v>
      </c>
      <c r="M5881" s="346"/>
    </row>
    <row r="5882" spans="2:13" ht="38.25" outlineLevel="1" x14ac:dyDescent="0.2">
      <c r="B5882" s="345"/>
      <c r="C5882" s="489" t="s">
        <v>1901</v>
      </c>
      <c r="D5882" s="465" t="s">
        <v>2170</v>
      </c>
      <c r="E5882" s="443" t="s">
        <v>14</v>
      </c>
      <c r="F5882" s="443" t="s">
        <v>2171</v>
      </c>
      <c r="G5882" s="466" t="s">
        <v>1984</v>
      </c>
      <c r="H5882" s="466"/>
      <c r="I5882" s="332" t="s">
        <v>90</v>
      </c>
      <c r="J5882" s="333">
        <v>1</v>
      </c>
      <c r="K5882" s="334">
        <v>329.43</v>
      </c>
      <c r="L5882" s="334">
        <v>329.43</v>
      </c>
      <c r="M5882" s="346"/>
    </row>
    <row r="5883" spans="2:13" ht="51" outlineLevel="1" x14ac:dyDescent="0.2">
      <c r="B5883" s="345"/>
      <c r="C5883" s="490" t="s">
        <v>1903</v>
      </c>
      <c r="D5883" s="467" t="s">
        <v>2100</v>
      </c>
      <c r="E5883" s="442" t="s">
        <v>14</v>
      </c>
      <c r="F5883" s="442" t="s">
        <v>2101</v>
      </c>
      <c r="G5883" s="468" t="s">
        <v>1902</v>
      </c>
      <c r="H5883" s="468"/>
      <c r="I5883" s="335" t="s">
        <v>16</v>
      </c>
      <c r="J5883" s="336">
        <v>7.1800000000000003E-2</v>
      </c>
      <c r="K5883" s="337">
        <v>29.3</v>
      </c>
      <c r="L5883" s="337">
        <v>2.1</v>
      </c>
      <c r="M5883" s="346"/>
    </row>
    <row r="5884" spans="2:13" ht="51" outlineLevel="1" x14ac:dyDescent="0.2">
      <c r="B5884" s="345"/>
      <c r="C5884" s="490" t="s">
        <v>1903</v>
      </c>
      <c r="D5884" s="467" t="s">
        <v>2038</v>
      </c>
      <c r="E5884" s="442" t="s">
        <v>14</v>
      </c>
      <c r="F5884" s="442" t="s">
        <v>2039</v>
      </c>
      <c r="G5884" s="468" t="s">
        <v>1902</v>
      </c>
      <c r="H5884" s="468"/>
      <c r="I5884" s="335" t="s">
        <v>16</v>
      </c>
      <c r="J5884" s="336">
        <v>0.128</v>
      </c>
      <c r="K5884" s="337">
        <v>147.93</v>
      </c>
      <c r="L5884" s="337">
        <v>18.93</v>
      </c>
      <c r="M5884" s="346"/>
    </row>
    <row r="5885" spans="2:13" ht="51" outlineLevel="1" x14ac:dyDescent="0.2">
      <c r="B5885" s="345"/>
      <c r="C5885" s="490" t="s">
        <v>1903</v>
      </c>
      <c r="D5885" s="467" t="s">
        <v>2102</v>
      </c>
      <c r="E5885" s="442" t="s">
        <v>14</v>
      </c>
      <c r="F5885" s="442" t="s">
        <v>2103</v>
      </c>
      <c r="G5885" s="468" t="s">
        <v>1902</v>
      </c>
      <c r="H5885" s="468"/>
      <c r="I5885" s="335" t="s">
        <v>2026</v>
      </c>
      <c r="J5885" s="336">
        <v>6.6600000000000006E-2</v>
      </c>
      <c r="K5885" s="337">
        <v>23</v>
      </c>
      <c r="L5885" s="337">
        <v>1.53</v>
      </c>
      <c r="M5885" s="346"/>
    </row>
    <row r="5886" spans="2:13" ht="51" outlineLevel="1" x14ac:dyDescent="0.2">
      <c r="B5886" s="345"/>
      <c r="C5886" s="490" t="s">
        <v>1903</v>
      </c>
      <c r="D5886" s="467" t="s">
        <v>2036</v>
      </c>
      <c r="E5886" s="442" t="s">
        <v>14</v>
      </c>
      <c r="F5886" s="442" t="s">
        <v>2037</v>
      </c>
      <c r="G5886" s="468" t="s">
        <v>1902</v>
      </c>
      <c r="H5886" s="468"/>
      <c r="I5886" s="335" t="s">
        <v>2026</v>
      </c>
      <c r="J5886" s="336">
        <v>0.63980000000000004</v>
      </c>
      <c r="K5886" s="337">
        <v>57.64</v>
      </c>
      <c r="L5886" s="337">
        <v>36.869999999999997</v>
      </c>
      <c r="M5886" s="346"/>
    </row>
    <row r="5887" spans="2:13" ht="25.5" outlineLevel="1" x14ac:dyDescent="0.2">
      <c r="B5887" s="345"/>
      <c r="C5887" s="490" t="s">
        <v>1903</v>
      </c>
      <c r="D5887" s="467" t="s">
        <v>2014</v>
      </c>
      <c r="E5887" s="442" t="s">
        <v>14</v>
      </c>
      <c r="F5887" s="442" t="s">
        <v>2015</v>
      </c>
      <c r="G5887" s="468" t="s">
        <v>1916</v>
      </c>
      <c r="H5887" s="468"/>
      <c r="I5887" s="335" t="s">
        <v>1050</v>
      </c>
      <c r="J5887" s="336">
        <v>0.92130000000000001</v>
      </c>
      <c r="K5887" s="337">
        <v>28.33</v>
      </c>
      <c r="L5887" s="337">
        <v>26.1</v>
      </c>
      <c r="M5887" s="346"/>
    </row>
    <row r="5888" spans="2:13" ht="25.5" outlineLevel="1" x14ac:dyDescent="0.2">
      <c r="B5888" s="345"/>
      <c r="C5888" s="490" t="s">
        <v>1903</v>
      </c>
      <c r="D5888" s="467" t="s">
        <v>1997</v>
      </c>
      <c r="E5888" s="442" t="s">
        <v>14</v>
      </c>
      <c r="F5888" s="442" t="s">
        <v>1998</v>
      </c>
      <c r="G5888" s="468" t="s">
        <v>1916</v>
      </c>
      <c r="H5888" s="468"/>
      <c r="I5888" s="335" t="s">
        <v>1050</v>
      </c>
      <c r="J5888" s="336">
        <v>1.3818999999999999</v>
      </c>
      <c r="K5888" s="337">
        <v>21.09</v>
      </c>
      <c r="L5888" s="337">
        <v>29.14</v>
      </c>
      <c r="M5888" s="346"/>
    </row>
    <row r="5889" spans="2:13" ht="25.5" outlineLevel="1" x14ac:dyDescent="0.2">
      <c r="B5889" s="345"/>
      <c r="C5889" s="493" t="s">
        <v>1991</v>
      </c>
      <c r="D5889" s="472" t="s">
        <v>2490</v>
      </c>
      <c r="E5889" s="444" t="s">
        <v>14</v>
      </c>
      <c r="F5889" s="444" t="s">
        <v>1244</v>
      </c>
      <c r="G5889" s="473" t="s">
        <v>1993</v>
      </c>
      <c r="H5889" s="473"/>
      <c r="I5889" s="339" t="s">
        <v>90</v>
      </c>
      <c r="J5889" s="340">
        <v>1.1000000000000001</v>
      </c>
      <c r="K5889" s="341">
        <v>195.24</v>
      </c>
      <c r="L5889" s="341">
        <v>214.76</v>
      </c>
      <c r="M5889" s="346"/>
    </row>
    <row r="5890" spans="2:13" outlineLevel="1" x14ac:dyDescent="0.2">
      <c r="B5890" s="345"/>
      <c r="C5890" s="491"/>
      <c r="D5890" s="469"/>
      <c r="E5890" s="469"/>
      <c r="F5890" s="469"/>
      <c r="G5890" s="469" t="s">
        <v>1917</v>
      </c>
      <c r="H5890" s="470">
        <v>26.134957647282764</v>
      </c>
      <c r="I5890" s="469" t="s">
        <v>1918</v>
      </c>
      <c r="J5890" s="470">
        <v>28.79</v>
      </c>
      <c r="K5890" s="469" t="s">
        <v>1919</v>
      </c>
      <c r="L5890" s="470">
        <v>54.92</v>
      </c>
      <c r="M5890" s="346"/>
    </row>
    <row r="5891" spans="2:13" ht="13.5" outlineLevel="1" thickBot="1" x14ac:dyDescent="0.25">
      <c r="B5891" s="345"/>
      <c r="C5891" s="491"/>
      <c r="D5891" s="469"/>
      <c r="E5891" s="469"/>
      <c r="F5891" s="469"/>
      <c r="G5891" s="469" t="s">
        <v>1920</v>
      </c>
      <c r="H5891" s="470">
        <v>73.23</v>
      </c>
      <c r="I5891" s="469"/>
      <c r="J5891" s="471" t="s">
        <v>1921</v>
      </c>
      <c r="K5891" s="471"/>
      <c r="L5891" s="470">
        <v>402.66</v>
      </c>
      <c r="M5891" s="346"/>
    </row>
    <row r="5892" spans="2:13" ht="13.5" outlineLevel="1" thickTop="1" x14ac:dyDescent="0.2">
      <c r="B5892" s="345"/>
      <c r="C5892" s="492"/>
      <c r="D5892" s="338"/>
      <c r="E5892" s="338"/>
      <c r="F5892" s="338"/>
      <c r="G5892" s="338"/>
      <c r="H5892" s="338"/>
      <c r="I5892" s="338"/>
      <c r="J5892" s="338"/>
      <c r="K5892" s="338"/>
      <c r="L5892" s="338"/>
      <c r="M5892" s="346"/>
    </row>
    <row r="5893" spans="2:13" ht="15" outlineLevel="1" x14ac:dyDescent="0.2">
      <c r="B5893" s="345"/>
      <c r="C5893" s="488"/>
      <c r="D5893" s="462" t="s">
        <v>1</v>
      </c>
      <c r="E5893" s="461" t="s">
        <v>2</v>
      </c>
      <c r="F5893" s="461" t="s">
        <v>3</v>
      </c>
      <c r="G5893" s="463" t="s">
        <v>1900</v>
      </c>
      <c r="H5893" s="463"/>
      <c r="I5893" s="464" t="s">
        <v>4</v>
      </c>
      <c r="J5893" s="462" t="s">
        <v>5</v>
      </c>
      <c r="K5893" s="462" t="s">
        <v>6</v>
      </c>
      <c r="L5893" s="462" t="s">
        <v>7</v>
      </c>
      <c r="M5893" s="346"/>
    </row>
    <row r="5894" spans="2:13" ht="51" outlineLevel="1" x14ac:dyDescent="0.2">
      <c r="B5894" s="345"/>
      <c r="C5894" s="489" t="s">
        <v>1901</v>
      </c>
      <c r="D5894" s="465" t="s">
        <v>2987</v>
      </c>
      <c r="E5894" s="443" t="s">
        <v>14</v>
      </c>
      <c r="F5894" s="443" t="s">
        <v>2988</v>
      </c>
      <c r="G5894" s="466" t="s">
        <v>1902</v>
      </c>
      <c r="H5894" s="466"/>
      <c r="I5894" s="332" t="s">
        <v>2026</v>
      </c>
      <c r="J5894" s="333">
        <v>1</v>
      </c>
      <c r="K5894" s="334">
        <v>68.790000000000006</v>
      </c>
      <c r="L5894" s="334">
        <v>68.790000000000006</v>
      </c>
      <c r="M5894" s="346"/>
    </row>
    <row r="5895" spans="2:13" ht="51" outlineLevel="1" x14ac:dyDescent="0.2">
      <c r="B5895" s="345"/>
      <c r="C5895" s="490" t="s">
        <v>1903</v>
      </c>
      <c r="D5895" s="467" t="s">
        <v>2989</v>
      </c>
      <c r="E5895" s="442" t="s">
        <v>14</v>
      </c>
      <c r="F5895" s="442" t="s">
        <v>2990</v>
      </c>
      <c r="G5895" s="468" t="s">
        <v>1902</v>
      </c>
      <c r="H5895" s="468"/>
      <c r="I5895" s="335" t="s">
        <v>1050</v>
      </c>
      <c r="J5895" s="336">
        <v>1</v>
      </c>
      <c r="K5895" s="337">
        <v>39.200000000000003</v>
      </c>
      <c r="L5895" s="337">
        <v>39.200000000000003</v>
      </c>
      <c r="M5895" s="346"/>
    </row>
    <row r="5896" spans="2:13" ht="51" outlineLevel="1" x14ac:dyDescent="0.2">
      <c r="B5896" s="345"/>
      <c r="C5896" s="490" t="s">
        <v>1903</v>
      </c>
      <c r="D5896" s="467" t="s">
        <v>2991</v>
      </c>
      <c r="E5896" s="442" t="s">
        <v>14</v>
      </c>
      <c r="F5896" s="442" t="s">
        <v>2992</v>
      </c>
      <c r="G5896" s="468" t="s">
        <v>1902</v>
      </c>
      <c r="H5896" s="468"/>
      <c r="I5896" s="335" t="s">
        <v>1050</v>
      </c>
      <c r="J5896" s="336">
        <v>1</v>
      </c>
      <c r="K5896" s="337">
        <v>5.32</v>
      </c>
      <c r="L5896" s="337">
        <v>5.32</v>
      </c>
      <c r="M5896" s="346"/>
    </row>
    <row r="5897" spans="2:13" ht="25.5" outlineLevel="1" x14ac:dyDescent="0.2">
      <c r="B5897" s="345"/>
      <c r="C5897" s="490" t="s">
        <v>1903</v>
      </c>
      <c r="D5897" s="467" t="s">
        <v>2966</v>
      </c>
      <c r="E5897" s="442" t="s">
        <v>14</v>
      </c>
      <c r="F5897" s="442" t="s">
        <v>2967</v>
      </c>
      <c r="G5897" s="468" t="s">
        <v>1916</v>
      </c>
      <c r="H5897" s="468"/>
      <c r="I5897" s="335" t="s">
        <v>1050</v>
      </c>
      <c r="J5897" s="336">
        <v>1</v>
      </c>
      <c r="K5897" s="337">
        <v>24.27</v>
      </c>
      <c r="L5897" s="337">
        <v>24.27</v>
      </c>
      <c r="M5897" s="346"/>
    </row>
    <row r="5898" spans="2:13" outlineLevel="1" x14ac:dyDescent="0.2">
      <c r="B5898" s="345"/>
      <c r="C5898" s="491"/>
      <c r="D5898" s="469"/>
      <c r="E5898" s="469"/>
      <c r="F5898" s="469"/>
      <c r="G5898" s="469" t="s">
        <v>1917</v>
      </c>
      <c r="H5898" s="470">
        <v>8.3468163999999998</v>
      </c>
      <c r="I5898" s="469" t="s">
        <v>1918</v>
      </c>
      <c r="J5898" s="470">
        <v>9.19</v>
      </c>
      <c r="K5898" s="469" t="s">
        <v>1919</v>
      </c>
      <c r="L5898" s="470">
        <v>17.54</v>
      </c>
      <c r="M5898" s="346"/>
    </row>
    <row r="5899" spans="2:13" ht="13.5" outlineLevel="1" thickBot="1" x14ac:dyDescent="0.25">
      <c r="B5899" s="345"/>
      <c r="C5899" s="491"/>
      <c r="D5899" s="469"/>
      <c r="E5899" s="469"/>
      <c r="F5899" s="469"/>
      <c r="G5899" s="469" t="s">
        <v>1920</v>
      </c>
      <c r="H5899" s="470">
        <v>15.29</v>
      </c>
      <c r="I5899" s="469"/>
      <c r="J5899" s="471" t="s">
        <v>1921</v>
      </c>
      <c r="K5899" s="471"/>
      <c r="L5899" s="470">
        <v>84.08</v>
      </c>
      <c r="M5899" s="346"/>
    </row>
    <row r="5900" spans="2:13" ht="13.5" outlineLevel="1" thickTop="1" x14ac:dyDescent="0.2">
      <c r="B5900" s="345"/>
      <c r="C5900" s="492"/>
      <c r="D5900" s="338"/>
      <c r="E5900" s="338"/>
      <c r="F5900" s="338"/>
      <c r="G5900" s="338"/>
      <c r="H5900" s="338"/>
      <c r="I5900" s="338"/>
      <c r="J5900" s="338"/>
      <c r="K5900" s="338"/>
      <c r="L5900" s="338"/>
      <c r="M5900" s="346"/>
    </row>
    <row r="5901" spans="2:13" ht="15" outlineLevel="1" x14ac:dyDescent="0.2">
      <c r="B5901" s="345"/>
      <c r="C5901" s="488"/>
      <c r="D5901" s="462" t="s">
        <v>1</v>
      </c>
      <c r="E5901" s="461" t="s">
        <v>2</v>
      </c>
      <c r="F5901" s="461" t="s">
        <v>3</v>
      </c>
      <c r="G5901" s="463" t="s">
        <v>1900</v>
      </c>
      <c r="H5901" s="463"/>
      <c r="I5901" s="464" t="s">
        <v>4</v>
      </c>
      <c r="J5901" s="462" t="s">
        <v>5</v>
      </c>
      <c r="K5901" s="462" t="s">
        <v>6</v>
      </c>
      <c r="L5901" s="462" t="s">
        <v>7</v>
      </c>
      <c r="M5901" s="346"/>
    </row>
    <row r="5902" spans="2:13" ht="51" outlineLevel="1" x14ac:dyDescent="0.2">
      <c r="B5902" s="345"/>
      <c r="C5902" s="489" t="s">
        <v>1901</v>
      </c>
      <c r="D5902" s="465" t="s">
        <v>2993</v>
      </c>
      <c r="E5902" s="443" t="s">
        <v>14</v>
      </c>
      <c r="F5902" s="443" t="s">
        <v>2994</v>
      </c>
      <c r="G5902" s="466" t="s">
        <v>1902</v>
      </c>
      <c r="H5902" s="466"/>
      <c r="I5902" s="332" t="s">
        <v>16</v>
      </c>
      <c r="J5902" s="333">
        <v>1</v>
      </c>
      <c r="K5902" s="334">
        <v>189.44</v>
      </c>
      <c r="L5902" s="334">
        <v>189.44</v>
      </c>
      <c r="M5902" s="346"/>
    </row>
    <row r="5903" spans="2:13" ht="51" outlineLevel="1" x14ac:dyDescent="0.2">
      <c r="B5903" s="345"/>
      <c r="C5903" s="490" t="s">
        <v>1903</v>
      </c>
      <c r="D5903" s="467" t="s">
        <v>2989</v>
      </c>
      <c r="E5903" s="442" t="s">
        <v>14</v>
      </c>
      <c r="F5903" s="442" t="s">
        <v>2990</v>
      </c>
      <c r="G5903" s="468" t="s">
        <v>1902</v>
      </c>
      <c r="H5903" s="468"/>
      <c r="I5903" s="335" t="s">
        <v>1050</v>
      </c>
      <c r="J5903" s="336">
        <v>1</v>
      </c>
      <c r="K5903" s="337">
        <v>39.200000000000003</v>
      </c>
      <c r="L5903" s="337">
        <v>39.200000000000003</v>
      </c>
      <c r="M5903" s="346"/>
    </row>
    <row r="5904" spans="2:13" ht="51" outlineLevel="1" x14ac:dyDescent="0.2">
      <c r="B5904" s="345"/>
      <c r="C5904" s="490" t="s">
        <v>1903</v>
      </c>
      <c r="D5904" s="467" t="s">
        <v>2991</v>
      </c>
      <c r="E5904" s="442" t="s">
        <v>14</v>
      </c>
      <c r="F5904" s="442" t="s">
        <v>2992</v>
      </c>
      <c r="G5904" s="468" t="s">
        <v>1902</v>
      </c>
      <c r="H5904" s="468"/>
      <c r="I5904" s="335" t="s">
        <v>1050</v>
      </c>
      <c r="J5904" s="336">
        <v>1</v>
      </c>
      <c r="K5904" s="337">
        <v>5.32</v>
      </c>
      <c r="L5904" s="337">
        <v>5.32</v>
      </c>
      <c r="M5904" s="346"/>
    </row>
    <row r="5905" spans="2:13" ht="51" outlineLevel="1" x14ac:dyDescent="0.2">
      <c r="B5905" s="345"/>
      <c r="C5905" s="490" t="s">
        <v>1903</v>
      </c>
      <c r="D5905" s="467" t="s">
        <v>2995</v>
      </c>
      <c r="E5905" s="442" t="s">
        <v>14</v>
      </c>
      <c r="F5905" s="442" t="s">
        <v>2996</v>
      </c>
      <c r="G5905" s="468" t="s">
        <v>1902</v>
      </c>
      <c r="H5905" s="468"/>
      <c r="I5905" s="335" t="s">
        <v>1050</v>
      </c>
      <c r="J5905" s="336">
        <v>1</v>
      </c>
      <c r="K5905" s="337">
        <v>50.65</v>
      </c>
      <c r="L5905" s="337">
        <v>50.65</v>
      </c>
      <c r="M5905" s="346"/>
    </row>
    <row r="5906" spans="2:13" ht="51" outlineLevel="1" x14ac:dyDescent="0.2">
      <c r="B5906" s="345"/>
      <c r="C5906" s="490" t="s">
        <v>1903</v>
      </c>
      <c r="D5906" s="467" t="s">
        <v>2997</v>
      </c>
      <c r="E5906" s="442" t="s">
        <v>14</v>
      </c>
      <c r="F5906" s="442" t="s">
        <v>2998</v>
      </c>
      <c r="G5906" s="468" t="s">
        <v>1902</v>
      </c>
      <c r="H5906" s="468"/>
      <c r="I5906" s="335" t="s">
        <v>1050</v>
      </c>
      <c r="J5906" s="336">
        <v>1</v>
      </c>
      <c r="K5906" s="337">
        <v>70</v>
      </c>
      <c r="L5906" s="337">
        <v>70</v>
      </c>
      <c r="M5906" s="346"/>
    </row>
    <row r="5907" spans="2:13" ht="25.5" outlineLevel="1" x14ac:dyDescent="0.2">
      <c r="B5907" s="345"/>
      <c r="C5907" s="490" t="s">
        <v>1903</v>
      </c>
      <c r="D5907" s="467" t="s">
        <v>2966</v>
      </c>
      <c r="E5907" s="442" t="s">
        <v>14</v>
      </c>
      <c r="F5907" s="442" t="s">
        <v>2967</v>
      </c>
      <c r="G5907" s="468" t="s">
        <v>1916</v>
      </c>
      <c r="H5907" s="468"/>
      <c r="I5907" s="335" t="s">
        <v>1050</v>
      </c>
      <c r="J5907" s="336">
        <v>1</v>
      </c>
      <c r="K5907" s="337">
        <v>24.27</v>
      </c>
      <c r="L5907" s="337">
        <v>24.27</v>
      </c>
      <c r="M5907" s="346"/>
    </row>
    <row r="5908" spans="2:13" outlineLevel="1" x14ac:dyDescent="0.2">
      <c r="B5908" s="345"/>
      <c r="C5908" s="491"/>
      <c r="D5908" s="469"/>
      <c r="E5908" s="469"/>
      <c r="F5908" s="469"/>
      <c r="G5908" s="469" t="s">
        <v>1917</v>
      </c>
      <c r="H5908" s="470">
        <v>8.3468163999999998</v>
      </c>
      <c r="I5908" s="469" t="s">
        <v>1918</v>
      </c>
      <c r="J5908" s="470">
        <v>9.19</v>
      </c>
      <c r="K5908" s="469" t="s">
        <v>1919</v>
      </c>
      <c r="L5908" s="470">
        <v>17.54</v>
      </c>
      <c r="M5908" s="346"/>
    </row>
    <row r="5909" spans="2:13" ht="13.5" outlineLevel="1" thickBot="1" x14ac:dyDescent="0.25">
      <c r="B5909" s="345"/>
      <c r="C5909" s="491"/>
      <c r="D5909" s="469"/>
      <c r="E5909" s="469"/>
      <c r="F5909" s="469"/>
      <c r="G5909" s="469" t="s">
        <v>1920</v>
      </c>
      <c r="H5909" s="470">
        <v>42.11</v>
      </c>
      <c r="I5909" s="469"/>
      <c r="J5909" s="471" t="s">
        <v>1921</v>
      </c>
      <c r="K5909" s="471"/>
      <c r="L5909" s="470">
        <v>231.55</v>
      </c>
      <c r="M5909" s="346"/>
    </row>
    <row r="5910" spans="2:13" ht="13.5" outlineLevel="1" thickTop="1" x14ac:dyDescent="0.2">
      <c r="B5910" s="345"/>
      <c r="C5910" s="492"/>
      <c r="D5910" s="338"/>
      <c r="E5910" s="338"/>
      <c r="F5910" s="338"/>
      <c r="G5910" s="338"/>
      <c r="H5910" s="338"/>
      <c r="I5910" s="338"/>
      <c r="J5910" s="338"/>
      <c r="K5910" s="338"/>
      <c r="L5910" s="338"/>
      <c r="M5910" s="346"/>
    </row>
    <row r="5911" spans="2:13" ht="15" outlineLevel="1" x14ac:dyDescent="0.2">
      <c r="B5911" s="345"/>
      <c r="C5911" s="488"/>
      <c r="D5911" s="462" t="s">
        <v>1</v>
      </c>
      <c r="E5911" s="461" t="s">
        <v>2</v>
      </c>
      <c r="F5911" s="461" t="s">
        <v>3</v>
      </c>
      <c r="G5911" s="463" t="s">
        <v>1900</v>
      </c>
      <c r="H5911" s="463"/>
      <c r="I5911" s="464" t="s">
        <v>4</v>
      </c>
      <c r="J5911" s="462" t="s">
        <v>5</v>
      </c>
      <c r="K5911" s="462" t="s">
        <v>6</v>
      </c>
      <c r="L5911" s="462" t="s">
        <v>7</v>
      </c>
      <c r="M5911" s="346"/>
    </row>
    <row r="5912" spans="2:13" ht="51" outlineLevel="1" x14ac:dyDescent="0.2">
      <c r="B5912" s="345"/>
      <c r="C5912" s="489" t="s">
        <v>1901</v>
      </c>
      <c r="D5912" s="465" t="s">
        <v>2989</v>
      </c>
      <c r="E5912" s="443" t="s">
        <v>14</v>
      </c>
      <c r="F5912" s="443" t="s">
        <v>2990</v>
      </c>
      <c r="G5912" s="466" t="s">
        <v>1902</v>
      </c>
      <c r="H5912" s="466"/>
      <c r="I5912" s="332" t="s">
        <v>1050</v>
      </c>
      <c r="J5912" s="333">
        <v>1</v>
      </c>
      <c r="K5912" s="334">
        <v>39.200000000000003</v>
      </c>
      <c r="L5912" s="334">
        <v>39.200000000000003</v>
      </c>
      <c r="M5912" s="346"/>
    </row>
    <row r="5913" spans="2:13" ht="25.5" outlineLevel="1" x14ac:dyDescent="0.2">
      <c r="B5913" s="345"/>
      <c r="C5913" s="493" t="s">
        <v>1991</v>
      </c>
      <c r="D5913" s="472" t="s">
        <v>1553</v>
      </c>
      <c r="E5913" s="444" t="s">
        <v>14</v>
      </c>
      <c r="F5913" s="444" t="s">
        <v>1554</v>
      </c>
      <c r="G5913" s="473" t="s">
        <v>1994</v>
      </c>
      <c r="H5913" s="473"/>
      <c r="I5913" s="339" t="s">
        <v>29</v>
      </c>
      <c r="J5913" s="340">
        <v>5.5999999999999999E-5</v>
      </c>
      <c r="K5913" s="341">
        <v>700000</v>
      </c>
      <c r="L5913" s="341">
        <v>39.200000000000003</v>
      </c>
      <c r="M5913" s="346"/>
    </row>
    <row r="5914" spans="2:13" outlineLevel="1" x14ac:dyDescent="0.2">
      <c r="B5914" s="345"/>
      <c r="C5914" s="491"/>
      <c r="D5914" s="469"/>
      <c r="E5914" s="469"/>
      <c r="F5914" s="469"/>
      <c r="G5914" s="469" t="s">
        <v>1917</v>
      </c>
      <c r="H5914" s="470">
        <v>0</v>
      </c>
      <c r="I5914" s="469" t="s">
        <v>1918</v>
      </c>
      <c r="J5914" s="470">
        <v>0</v>
      </c>
      <c r="K5914" s="469" t="s">
        <v>1919</v>
      </c>
      <c r="L5914" s="470">
        <v>0</v>
      </c>
      <c r="M5914" s="346"/>
    </row>
    <row r="5915" spans="2:13" ht="13.5" outlineLevel="1" thickBot="1" x14ac:dyDescent="0.25">
      <c r="B5915" s="345"/>
      <c r="C5915" s="491"/>
      <c r="D5915" s="469"/>
      <c r="E5915" s="469"/>
      <c r="F5915" s="469"/>
      <c r="G5915" s="469" t="s">
        <v>1920</v>
      </c>
      <c r="H5915" s="470">
        <v>8.7100000000000009</v>
      </c>
      <c r="I5915" s="469"/>
      <c r="J5915" s="471" t="s">
        <v>1921</v>
      </c>
      <c r="K5915" s="471"/>
      <c r="L5915" s="470">
        <v>47.91</v>
      </c>
      <c r="M5915" s="346"/>
    </row>
    <row r="5916" spans="2:13" ht="13.5" outlineLevel="1" thickTop="1" x14ac:dyDescent="0.2">
      <c r="B5916" s="345"/>
      <c r="C5916" s="492"/>
      <c r="D5916" s="338"/>
      <c r="E5916" s="338"/>
      <c r="F5916" s="338"/>
      <c r="G5916" s="338"/>
      <c r="H5916" s="338"/>
      <c r="I5916" s="338"/>
      <c r="J5916" s="338"/>
      <c r="K5916" s="338"/>
      <c r="L5916" s="338"/>
      <c r="M5916" s="346"/>
    </row>
    <row r="5917" spans="2:13" ht="15" outlineLevel="1" x14ac:dyDescent="0.2">
      <c r="B5917" s="345"/>
      <c r="C5917" s="488"/>
      <c r="D5917" s="462" t="s">
        <v>1</v>
      </c>
      <c r="E5917" s="461" t="s">
        <v>2</v>
      </c>
      <c r="F5917" s="461" t="s">
        <v>3</v>
      </c>
      <c r="G5917" s="463" t="s">
        <v>1900</v>
      </c>
      <c r="H5917" s="463"/>
      <c r="I5917" s="464" t="s">
        <v>4</v>
      </c>
      <c r="J5917" s="462" t="s">
        <v>5</v>
      </c>
      <c r="K5917" s="462" t="s">
        <v>6</v>
      </c>
      <c r="L5917" s="462" t="s">
        <v>7</v>
      </c>
      <c r="M5917" s="346"/>
    </row>
    <row r="5918" spans="2:13" ht="51" outlineLevel="1" x14ac:dyDescent="0.2">
      <c r="B5918" s="345"/>
      <c r="C5918" s="489" t="s">
        <v>1901</v>
      </c>
      <c r="D5918" s="465" t="s">
        <v>2991</v>
      </c>
      <c r="E5918" s="443" t="s">
        <v>14</v>
      </c>
      <c r="F5918" s="443" t="s">
        <v>2992</v>
      </c>
      <c r="G5918" s="466" t="s">
        <v>1902</v>
      </c>
      <c r="H5918" s="466"/>
      <c r="I5918" s="332" t="s">
        <v>1050</v>
      </c>
      <c r="J5918" s="333">
        <v>1</v>
      </c>
      <c r="K5918" s="334">
        <v>5.32</v>
      </c>
      <c r="L5918" s="334">
        <v>5.32</v>
      </c>
      <c r="M5918" s="346"/>
    </row>
    <row r="5919" spans="2:13" ht="25.5" outlineLevel="1" x14ac:dyDescent="0.2">
      <c r="B5919" s="345"/>
      <c r="C5919" s="493" t="s">
        <v>1991</v>
      </c>
      <c r="D5919" s="472" t="s">
        <v>1553</v>
      </c>
      <c r="E5919" s="444" t="s">
        <v>14</v>
      </c>
      <c r="F5919" s="444" t="s">
        <v>1554</v>
      </c>
      <c r="G5919" s="473" t="s">
        <v>1994</v>
      </c>
      <c r="H5919" s="473"/>
      <c r="I5919" s="339" t="s">
        <v>29</v>
      </c>
      <c r="J5919" s="340">
        <v>7.6000000000000001E-6</v>
      </c>
      <c r="K5919" s="341">
        <v>700000</v>
      </c>
      <c r="L5919" s="341">
        <v>5.32</v>
      </c>
      <c r="M5919" s="346"/>
    </row>
    <row r="5920" spans="2:13" outlineLevel="1" x14ac:dyDescent="0.2">
      <c r="B5920" s="345"/>
      <c r="C5920" s="491"/>
      <c r="D5920" s="469"/>
      <c r="E5920" s="469"/>
      <c r="F5920" s="469"/>
      <c r="G5920" s="469" t="s">
        <v>1917</v>
      </c>
      <c r="H5920" s="470">
        <v>0</v>
      </c>
      <c r="I5920" s="469" t="s">
        <v>1918</v>
      </c>
      <c r="J5920" s="470">
        <v>0</v>
      </c>
      <c r="K5920" s="469" t="s">
        <v>1919</v>
      </c>
      <c r="L5920" s="470">
        <v>0</v>
      </c>
      <c r="M5920" s="346"/>
    </row>
    <row r="5921" spans="2:13" ht="13.5" outlineLevel="1" thickBot="1" x14ac:dyDescent="0.25">
      <c r="B5921" s="345"/>
      <c r="C5921" s="491"/>
      <c r="D5921" s="469"/>
      <c r="E5921" s="469"/>
      <c r="F5921" s="469"/>
      <c r="G5921" s="469" t="s">
        <v>1920</v>
      </c>
      <c r="H5921" s="470">
        <v>1.18</v>
      </c>
      <c r="I5921" s="469"/>
      <c r="J5921" s="471" t="s">
        <v>1921</v>
      </c>
      <c r="K5921" s="471"/>
      <c r="L5921" s="470">
        <v>6.5</v>
      </c>
      <c r="M5921" s="346"/>
    </row>
    <row r="5922" spans="2:13" ht="13.5" outlineLevel="1" thickTop="1" x14ac:dyDescent="0.2">
      <c r="B5922" s="345"/>
      <c r="C5922" s="492"/>
      <c r="D5922" s="338"/>
      <c r="E5922" s="338"/>
      <c r="F5922" s="338"/>
      <c r="G5922" s="338"/>
      <c r="H5922" s="338"/>
      <c r="I5922" s="338"/>
      <c r="J5922" s="338"/>
      <c r="K5922" s="338"/>
      <c r="L5922" s="338"/>
      <c r="M5922" s="346"/>
    </row>
    <row r="5923" spans="2:13" ht="15" outlineLevel="1" x14ac:dyDescent="0.2">
      <c r="B5923" s="345"/>
      <c r="C5923" s="488"/>
      <c r="D5923" s="462" t="s">
        <v>1</v>
      </c>
      <c r="E5923" s="461" t="s">
        <v>2</v>
      </c>
      <c r="F5923" s="461" t="s">
        <v>3</v>
      </c>
      <c r="G5923" s="463" t="s">
        <v>1900</v>
      </c>
      <c r="H5923" s="463"/>
      <c r="I5923" s="464" t="s">
        <v>4</v>
      </c>
      <c r="J5923" s="462" t="s">
        <v>5</v>
      </c>
      <c r="K5923" s="462" t="s">
        <v>6</v>
      </c>
      <c r="L5923" s="462" t="s">
        <v>7</v>
      </c>
      <c r="M5923" s="346"/>
    </row>
    <row r="5924" spans="2:13" ht="51" outlineLevel="1" x14ac:dyDescent="0.2">
      <c r="B5924" s="345"/>
      <c r="C5924" s="489" t="s">
        <v>1901</v>
      </c>
      <c r="D5924" s="465" t="s">
        <v>2997</v>
      </c>
      <c r="E5924" s="443" t="s">
        <v>14</v>
      </c>
      <c r="F5924" s="443" t="s">
        <v>2998</v>
      </c>
      <c r="G5924" s="466" t="s">
        <v>1902</v>
      </c>
      <c r="H5924" s="466"/>
      <c r="I5924" s="332" t="s">
        <v>1050</v>
      </c>
      <c r="J5924" s="333">
        <v>1</v>
      </c>
      <c r="K5924" s="334">
        <v>70</v>
      </c>
      <c r="L5924" s="334">
        <v>70</v>
      </c>
      <c r="M5924" s="346"/>
    </row>
    <row r="5925" spans="2:13" ht="25.5" outlineLevel="1" x14ac:dyDescent="0.2">
      <c r="B5925" s="345"/>
      <c r="C5925" s="493" t="s">
        <v>1991</v>
      </c>
      <c r="D5925" s="472" t="s">
        <v>1553</v>
      </c>
      <c r="E5925" s="444" t="s">
        <v>14</v>
      </c>
      <c r="F5925" s="444" t="s">
        <v>1554</v>
      </c>
      <c r="G5925" s="473" t="s">
        <v>1994</v>
      </c>
      <c r="H5925" s="473"/>
      <c r="I5925" s="339" t="s">
        <v>29</v>
      </c>
      <c r="J5925" s="340">
        <v>1E-4</v>
      </c>
      <c r="K5925" s="341">
        <v>700000</v>
      </c>
      <c r="L5925" s="341">
        <v>70</v>
      </c>
      <c r="M5925" s="346"/>
    </row>
    <row r="5926" spans="2:13" outlineLevel="1" x14ac:dyDescent="0.2">
      <c r="B5926" s="345"/>
      <c r="C5926" s="491"/>
      <c r="D5926" s="469"/>
      <c r="E5926" s="469"/>
      <c r="F5926" s="469"/>
      <c r="G5926" s="469" t="s">
        <v>1917</v>
      </c>
      <c r="H5926" s="470">
        <v>0</v>
      </c>
      <c r="I5926" s="469" t="s">
        <v>1918</v>
      </c>
      <c r="J5926" s="470">
        <v>0</v>
      </c>
      <c r="K5926" s="469" t="s">
        <v>1919</v>
      </c>
      <c r="L5926" s="470">
        <v>0</v>
      </c>
      <c r="M5926" s="346"/>
    </row>
    <row r="5927" spans="2:13" ht="13.5" outlineLevel="1" thickBot="1" x14ac:dyDescent="0.25">
      <c r="B5927" s="345"/>
      <c r="C5927" s="491"/>
      <c r="D5927" s="469"/>
      <c r="E5927" s="469"/>
      <c r="F5927" s="469"/>
      <c r="G5927" s="469" t="s">
        <v>1920</v>
      </c>
      <c r="H5927" s="470">
        <v>15.56</v>
      </c>
      <c r="I5927" s="469"/>
      <c r="J5927" s="471" t="s">
        <v>1921</v>
      </c>
      <c r="K5927" s="471"/>
      <c r="L5927" s="470">
        <v>85.56</v>
      </c>
      <c r="M5927" s="346"/>
    </row>
    <row r="5928" spans="2:13" ht="13.5" outlineLevel="1" thickTop="1" x14ac:dyDescent="0.2">
      <c r="B5928" s="345"/>
      <c r="C5928" s="492"/>
      <c r="D5928" s="338"/>
      <c r="E5928" s="338"/>
      <c r="F5928" s="338"/>
      <c r="G5928" s="338"/>
      <c r="H5928" s="338"/>
      <c r="I5928" s="338"/>
      <c r="J5928" s="338"/>
      <c r="K5928" s="338"/>
      <c r="L5928" s="338"/>
      <c r="M5928" s="346"/>
    </row>
    <row r="5929" spans="2:13" ht="15" outlineLevel="1" x14ac:dyDescent="0.2">
      <c r="B5929" s="345"/>
      <c r="C5929" s="488"/>
      <c r="D5929" s="462" t="s">
        <v>1</v>
      </c>
      <c r="E5929" s="461" t="s">
        <v>2</v>
      </c>
      <c r="F5929" s="461" t="s">
        <v>3</v>
      </c>
      <c r="G5929" s="463" t="s">
        <v>1900</v>
      </c>
      <c r="H5929" s="463"/>
      <c r="I5929" s="464" t="s">
        <v>4</v>
      </c>
      <c r="J5929" s="462" t="s">
        <v>5</v>
      </c>
      <c r="K5929" s="462" t="s">
        <v>6</v>
      </c>
      <c r="L5929" s="462" t="s">
        <v>7</v>
      </c>
      <c r="M5929" s="346"/>
    </row>
    <row r="5930" spans="2:13" ht="51" outlineLevel="1" x14ac:dyDescent="0.2">
      <c r="B5930" s="345"/>
      <c r="C5930" s="489" t="s">
        <v>1901</v>
      </c>
      <c r="D5930" s="465" t="s">
        <v>2995</v>
      </c>
      <c r="E5930" s="443" t="s">
        <v>14</v>
      </c>
      <c r="F5930" s="443" t="s">
        <v>2996</v>
      </c>
      <c r="G5930" s="466" t="s">
        <v>1902</v>
      </c>
      <c r="H5930" s="466"/>
      <c r="I5930" s="332" t="s">
        <v>1050</v>
      </c>
      <c r="J5930" s="333">
        <v>1</v>
      </c>
      <c r="K5930" s="334">
        <v>50.65</v>
      </c>
      <c r="L5930" s="334">
        <v>50.65</v>
      </c>
      <c r="M5930" s="346"/>
    </row>
    <row r="5931" spans="2:13" outlineLevel="1" x14ac:dyDescent="0.2">
      <c r="B5931" s="345"/>
      <c r="C5931" s="493" t="s">
        <v>1991</v>
      </c>
      <c r="D5931" s="472" t="s">
        <v>2716</v>
      </c>
      <c r="E5931" s="444" t="s">
        <v>14</v>
      </c>
      <c r="F5931" s="444" t="s">
        <v>1241</v>
      </c>
      <c r="G5931" s="473" t="s">
        <v>1993</v>
      </c>
      <c r="H5931" s="473"/>
      <c r="I5931" s="339" t="s">
        <v>1892</v>
      </c>
      <c r="J5931" s="340">
        <v>7.64</v>
      </c>
      <c r="K5931" s="341">
        <v>6.63</v>
      </c>
      <c r="L5931" s="341">
        <v>50.65</v>
      </c>
      <c r="M5931" s="346"/>
    </row>
    <row r="5932" spans="2:13" outlineLevel="1" x14ac:dyDescent="0.2">
      <c r="B5932" s="345"/>
      <c r="C5932" s="491"/>
      <c r="D5932" s="469"/>
      <c r="E5932" s="469"/>
      <c r="F5932" s="469"/>
      <c r="G5932" s="469" t="s">
        <v>1917</v>
      </c>
      <c r="H5932" s="470">
        <v>0</v>
      </c>
      <c r="I5932" s="469" t="s">
        <v>1918</v>
      </c>
      <c r="J5932" s="470">
        <v>0</v>
      </c>
      <c r="K5932" s="469" t="s">
        <v>1919</v>
      </c>
      <c r="L5932" s="470">
        <v>0</v>
      </c>
      <c r="M5932" s="346"/>
    </row>
    <row r="5933" spans="2:13" ht="13.5" outlineLevel="1" thickBot="1" x14ac:dyDescent="0.25">
      <c r="B5933" s="345"/>
      <c r="C5933" s="491"/>
      <c r="D5933" s="469"/>
      <c r="E5933" s="469"/>
      <c r="F5933" s="469"/>
      <c r="G5933" s="469" t="s">
        <v>1920</v>
      </c>
      <c r="H5933" s="470">
        <v>11.25</v>
      </c>
      <c r="I5933" s="469"/>
      <c r="J5933" s="471" t="s">
        <v>1921</v>
      </c>
      <c r="K5933" s="471"/>
      <c r="L5933" s="470">
        <v>61.9</v>
      </c>
      <c r="M5933" s="346"/>
    </row>
    <row r="5934" spans="2:13" ht="13.5" outlineLevel="1" thickTop="1" x14ac:dyDescent="0.2">
      <c r="B5934" s="345"/>
      <c r="C5934" s="492"/>
      <c r="D5934" s="338"/>
      <c r="E5934" s="338"/>
      <c r="F5934" s="338"/>
      <c r="G5934" s="338"/>
      <c r="H5934" s="338"/>
      <c r="I5934" s="338"/>
      <c r="J5934" s="338"/>
      <c r="K5934" s="338"/>
      <c r="L5934" s="338"/>
      <c r="M5934" s="346"/>
    </row>
    <row r="5935" spans="2:13" ht="15" outlineLevel="1" x14ac:dyDescent="0.2">
      <c r="B5935" s="345"/>
      <c r="C5935" s="488"/>
      <c r="D5935" s="462" t="s">
        <v>1</v>
      </c>
      <c r="E5935" s="461" t="s">
        <v>2</v>
      </c>
      <c r="F5935" s="461" t="s">
        <v>3</v>
      </c>
      <c r="G5935" s="463" t="s">
        <v>1900</v>
      </c>
      <c r="H5935" s="463"/>
      <c r="I5935" s="464" t="s">
        <v>4</v>
      </c>
      <c r="J5935" s="462" t="s">
        <v>5</v>
      </c>
      <c r="K5935" s="462" t="s">
        <v>6</v>
      </c>
      <c r="L5935" s="462" t="s">
        <v>7</v>
      </c>
      <c r="M5935" s="346"/>
    </row>
    <row r="5936" spans="2:13" ht="63.75" outlineLevel="1" x14ac:dyDescent="0.2">
      <c r="B5936" s="345"/>
      <c r="C5936" s="489" t="s">
        <v>1901</v>
      </c>
      <c r="D5936" s="465" t="s">
        <v>1954</v>
      </c>
      <c r="E5936" s="443" t="s">
        <v>14</v>
      </c>
      <c r="F5936" s="443" t="s">
        <v>1955</v>
      </c>
      <c r="G5936" s="466" t="s">
        <v>1948</v>
      </c>
      <c r="H5936" s="466"/>
      <c r="I5936" s="332" t="s">
        <v>29</v>
      </c>
      <c r="J5936" s="333">
        <v>1</v>
      </c>
      <c r="K5936" s="334">
        <v>94.48</v>
      </c>
      <c r="L5936" s="334">
        <v>94.48</v>
      </c>
      <c r="M5936" s="346"/>
    </row>
    <row r="5937" spans="2:13" ht="38.25" outlineLevel="1" x14ac:dyDescent="0.2">
      <c r="B5937" s="345"/>
      <c r="C5937" s="490" t="s">
        <v>1903</v>
      </c>
      <c r="D5937" s="467" t="s">
        <v>2402</v>
      </c>
      <c r="E5937" s="442" t="s">
        <v>14</v>
      </c>
      <c r="F5937" s="442" t="s">
        <v>2403</v>
      </c>
      <c r="G5937" s="468" t="s">
        <v>1916</v>
      </c>
      <c r="H5937" s="468"/>
      <c r="I5937" s="335" t="s">
        <v>90</v>
      </c>
      <c r="J5937" s="336">
        <v>4.4000000000000003E-3</v>
      </c>
      <c r="K5937" s="337">
        <v>801.61</v>
      </c>
      <c r="L5937" s="337">
        <v>3.52</v>
      </c>
      <c r="M5937" s="346"/>
    </row>
    <row r="5938" spans="2:13" ht="25.5" outlineLevel="1" x14ac:dyDescent="0.2">
      <c r="B5938" s="345"/>
      <c r="C5938" s="490" t="s">
        <v>1903</v>
      </c>
      <c r="D5938" s="467" t="s">
        <v>2174</v>
      </c>
      <c r="E5938" s="442" t="s">
        <v>14</v>
      </c>
      <c r="F5938" s="442" t="s">
        <v>2175</v>
      </c>
      <c r="G5938" s="468" t="s">
        <v>1916</v>
      </c>
      <c r="H5938" s="468"/>
      <c r="I5938" s="335" t="s">
        <v>1050</v>
      </c>
      <c r="J5938" s="336">
        <v>0.32590000000000002</v>
      </c>
      <c r="K5938" s="337">
        <v>22.19</v>
      </c>
      <c r="L5938" s="337">
        <v>7.23</v>
      </c>
      <c r="M5938" s="346"/>
    </row>
    <row r="5939" spans="2:13" ht="25.5" outlineLevel="1" x14ac:dyDescent="0.2">
      <c r="B5939" s="345"/>
      <c r="C5939" s="490" t="s">
        <v>1903</v>
      </c>
      <c r="D5939" s="467" t="s">
        <v>1995</v>
      </c>
      <c r="E5939" s="442" t="s">
        <v>14</v>
      </c>
      <c r="F5939" s="442" t="s">
        <v>1996</v>
      </c>
      <c r="G5939" s="468" t="s">
        <v>1916</v>
      </c>
      <c r="H5939" s="468"/>
      <c r="I5939" s="335" t="s">
        <v>1050</v>
      </c>
      <c r="J5939" s="336">
        <v>0.32590000000000002</v>
      </c>
      <c r="K5939" s="337">
        <v>28.58</v>
      </c>
      <c r="L5939" s="337">
        <v>9.31</v>
      </c>
      <c r="M5939" s="346"/>
    </row>
    <row r="5940" spans="2:13" ht="25.5" outlineLevel="1" x14ac:dyDescent="0.2">
      <c r="B5940" s="345"/>
      <c r="C5940" s="493" t="s">
        <v>1991</v>
      </c>
      <c r="D5940" s="472" t="s">
        <v>1775</v>
      </c>
      <c r="E5940" s="444" t="s">
        <v>14</v>
      </c>
      <c r="F5940" s="444" t="s">
        <v>1776</v>
      </c>
      <c r="G5940" s="473" t="s">
        <v>1993</v>
      </c>
      <c r="H5940" s="473"/>
      <c r="I5940" s="339" t="s">
        <v>29</v>
      </c>
      <c r="J5940" s="340">
        <v>1</v>
      </c>
      <c r="K5940" s="341">
        <v>74.42</v>
      </c>
      <c r="L5940" s="341">
        <v>74.42</v>
      </c>
      <c r="M5940" s="346"/>
    </row>
    <row r="5941" spans="2:13" outlineLevel="1" x14ac:dyDescent="0.2">
      <c r="B5941" s="345"/>
      <c r="C5941" s="491"/>
      <c r="D5941" s="469"/>
      <c r="E5941" s="469"/>
      <c r="F5941" s="469"/>
      <c r="G5941" s="469" t="s">
        <v>1917</v>
      </c>
      <c r="H5941" s="470">
        <v>5.7247549252879031</v>
      </c>
      <c r="I5941" s="469" t="s">
        <v>1918</v>
      </c>
      <c r="J5941" s="470">
        <v>6.31</v>
      </c>
      <c r="K5941" s="469" t="s">
        <v>1919</v>
      </c>
      <c r="L5941" s="470">
        <v>12.03</v>
      </c>
      <c r="M5941" s="346"/>
    </row>
    <row r="5942" spans="2:13" ht="13.5" outlineLevel="1" thickBot="1" x14ac:dyDescent="0.25">
      <c r="B5942" s="345"/>
      <c r="C5942" s="491"/>
      <c r="D5942" s="469"/>
      <c r="E5942" s="469"/>
      <c r="F5942" s="469"/>
      <c r="G5942" s="469" t="s">
        <v>1920</v>
      </c>
      <c r="H5942" s="470">
        <v>21</v>
      </c>
      <c r="I5942" s="469"/>
      <c r="J5942" s="471" t="s">
        <v>1921</v>
      </c>
      <c r="K5942" s="471"/>
      <c r="L5942" s="470">
        <v>115.48</v>
      </c>
      <c r="M5942" s="346"/>
    </row>
    <row r="5943" spans="2:13" ht="13.5" outlineLevel="1" thickTop="1" x14ac:dyDescent="0.2">
      <c r="B5943" s="345"/>
      <c r="C5943" s="492"/>
      <c r="D5943" s="338"/>
      <c r="E5943" s="338"/>
      <c r="F5943" s="338"/>
      <c r="G5943" s="338"/>
      <c r="H5943" s="338"/>
      <c r="I5943" s="338"/>
      <c r="J5943" s="338"/>
      <c r="K5943" s="338"/>
      <c r="L5943" s="338"/>
      <c r="M5943" s="346"/>
    </row>
    <row r="5944" spans="2:13" ht="15" outlineLevel="1" x14ac:dyDescent="0.2">
      <c r="B5944" s="345"/>
      <c r="C5944" s="488"/>
      <c r="D5944" s="462" t="s">
        <v>1</v>
      </c>
      <c r="E5944" s="461" t="s">
        <v>2</v>
      </c>
      <c r="F5944" s="461" t="s">
        <v>3</v>
      </c>
      <c r="G5944" s="463" t="s">
        <v>1900</v>
      </c>
      <c r="H5944" s="463"/>
      <c r="I5944" s="464" t="s">
        <v>4</v>
      </c>
      <c r="J5944" s="462" t="s">
        <v>5</v>
      </c>
      <c r="K5944" s="462" t="s">
        <v>6</v>
      </c>
      <c r="L5944" s="462" t="s">
        <v>7</v>
      </c>
      <c r="M5944" s="346"/>
    </row>
    <row r="5945" spans="2:13" ht="38.25" outlineLevel="1" x14ac:dyDescent="0.2">
      <c r="B5945" s="345"/>
      <c r="C5945" s="489" t="s">
        <v>1901</v>
      </c>
      <c r="D5945" s="465" t="s">
        <v>1985</v>
      </c>
      <c r="E5945" s="443" t="s">
        <v>14</v>
      </c>
      <c r="F5945" s="443" t="s">
        <v>1986</v>
      </c>
      <c r="G5945" s="466" t="s">
        <v>1984</v>
      </c>
      <c r="H5945" s="466"/>
      <c r="I5945" s="332" t="s">
        <v>90</v>
      </c>
      <c r="J5945" s="333">
        <v>1</v>
      </c>
      <c r="K5945" s="334">
        <v>50.58</v>
      </c>
      <c r="L5945" s="334">
        <v>50.58</v>
      </c>
      <c r="M5945" s="346"/>
    </row>
    <row r="5946" spans="2:13" ht="25.5" outlineLevel="1" x14ac:dyDescent="0.2">
      <c r="B5946" s="345"/>
      <c r="C5946" s="490" t="s">
        <v>1903</v>
      </c>
      <c r="D5946" s="467" t="s">
        <v>1997</v>
      </c>
      <c r="E5946" s="442" t="s">
        <v>14</v>
      </c>
      <c r="F5946" s="442" t="s">
        <v>1998</v>
      </c>
      <c r="G5946" s="468" t="s">
        <v>1916</v>
      </c>
      <c r="H5946" s="468"/>
      <c r="I5946" s="335" t="s">
        <v>1050</v>
      </c>
      <c r="J5946" s="336">
        <v>2.3986000000000001</v>
      </c>
      <c r="K5946" s="337">
        <v>21.09</v>
      </c>
      <c r="L5946" s="337">
        <v>50.58</v>
      </c>
      <c r="M5946" s="346"/>
    </row>
    <row r="5947" spans="2:13" outlineLevel="1" x14ac:dyDescent="0.2">
      <c r="B5947" s="345"/>
      <c r="C5947" s="491"/>
      <c r="D5947" s="469"/>
      <c r="E5947" s="469"/>
      <c r="F5947" s="469"/>
      <c r="G5947" s="469" t="s">
        <v>1917</v>
      </c>
      <c r="H5947" s="470">
        <v>15.237460740458742</v>
      </c>
      <c r="I5947" s="469" t="s">
        <v>1918</v>
      </c>
      <c r="J5947" s="470">
        <v>16.78</v>
      </c>
      <c r="K5947" s="469" t="s">
        <v>1919</v>
      </c>
      <c r="L5947" s="470">
        <v>32.020000000000003</v>
      </c>
      <c r="M5947" s="346"/>
    </row>
    <row r="5948" spans="2:13" ht="13.5" outlineLevel="1" thickBot="1" x14ac:dyDescent="0.25">
      <c r="B5948" s="345"/>
      <c r="C5948" s="491"/>
      <c r="D5948" s="469"/>
      <c r="E5948" s="469"/>
      <c r="F5948" s="469"/>
      <c r="G5948" s="469" t="s">
        <v>1920</v>
      </c>
      <c r="H5948" s="470">
        <v>11.24</v>
      </c>
      <c r="I5948" s="469"/>
      <c r="J5948" s="471" t="s">
        <v>1921</v>
      </c>
      <c r="K5948" s="471"/>
      <c r="L5948" s="470">
        <v>61.82</v>
      </c>
      <c r="M5948" s="346"/>
    </row>
    <row r="5949" spans="2:13" ht="13.5" outlineLevel="1" thickTop="1" x14ac:dyDescent="0.2">
      <c r="B5949" s="345"/>
      <c r="C5949" s="492"/>
      <c r="D5949" s="338"/>
      <c r="E5949" s="338"/>
      <c r="F5949" s="338"/>
      <c r="G5949" s="338"/>
      <c r="H5949" s="338"/>
      <c r="I5949" s="338"/>
      <c r="J5949" s="338"/>
      <c r="K5949" s="338"/>
      <c r="L5949" s="338"/>
      <c r="M5949" s="346"/>
    </row>
    <row r="5950" spans="2:13" ht="15" outlineLevel="1" x14ac:dyDescent="0.2">
      <c r="B5950" s="345"/>
      <c r="C5950" s="488"/>
      <c r="D5950" s="462" t="s">
        <v>1</v>
      </c>
      <c r="E5950" s="461" t="s">
        <v>2</v>
      </c>
      <c r="F5950" s="461" t="s">
        <v>3</v>
      </c>
      <c r="G5950" s="463" t="s">
        <v>1900</v>
      </c>
      <c r="H5950" s="463"/>
      <c r="I5950" s="464" t="s">
        <v>4</v>
      </c>
      <c r="J5950" s="462" t="s">
        <v>5</v>
      </c>
      <c r="K5950" s="462" t="s">
        <v>6</v>
      </c>
      <c r="L5950" s="462" t="s">
        <v>7</v>
      </c>
      <c r="M5950" s="346"/>
    </row>
    <row r="5951" spans="2:13" ht="51" outlineLevel="1" x14ac:dyDescent="0.2">
      <c r="B5951" s="345"/>
      <c r="C5951" s="489" t="s">
        <v>1901</v>
      </c>
      <c r="D5951" s="465" t="s">
        <v>2036</v>
      </c>
      <c r="E5951" s="443" t="s">
        <v>14</v>
      </c>
      <c r="F5951" s="443" t="s">
        <v>2037</v>
      </c>
      <c r="G5951" s="466" t="s">
        <v>1902</v>
      </c>
      <c r="H5951" s="466"/>
      <c r="I5951" s="332" t="s">
        <v>2026</v>
      </c>
      <c r="J5951" s="333">
        <v>1</v>
      </c>
      <c r="K5951" s="334">
        <v>57.64</v>
      </c>
      <c r="L5951" s="334">
        <v>57.64</v>
      </c>
      <c r="M5951" s="346"/>
    </row>
    <row r="5952" spans="2:13" ht="51" outlineLevel="1" x14ac:dyDescent="0.2">
      <c r="B5952" s="345"/>
      <c r="C5952" s="490" t="s">
        <v>1903</v>
      </c>
      <c r="D5952" s="467" t="s">
        <v>2999</v>
      </c>
      <c r="E5952" s="442" t="s">
        <v>14</v>
      </c>
      <c r="F5952" s="442" t="s">
        <v>3000</v>
      </c>
      <c r="G5952" s="468" t="s">
        <v>1902</v>
      </c>
      <c r="H5952" s="468"/>
      <c r="I5952" s="335" t="s">
        <v>1050</v>
      </c>
      <c r="J5952" s="336">
        <v>1</v>
      </c>
      <c r="K5952" s="337">
        <v>3.66</v>
      </c>
      <c r="L5952" s="337">
        <v>3.66</v>
      </c>
      <c r="M5952" s="346"/>
    </row>
    <row r="5953" spans="2:13" ht="51" outlineLevel="1" x14ac:dyDescent="0.2">
      <c r="B5953" s="345"/>
      <c r="C5953" s="490" t="s">
        <v>1903</v>
      </c>
      <c r="D5953" s="467" t="s">
        <v>3001</v>
      </c>
      <c r="E5953" s="442" t="s">
        <v>14</v>
      </c>
      <c r="F5953" s="442" t="s">
        <v>3002</v>
      </c>
      <c r="G5953" s="468" t="s">
        <v>1902</v>
      </c>
      <c r="H5953" s="468"/>
      <c r="I5953" s="335" t="s">
        <v>1050</v>
      </c>
      <c r="J5953" s="336">
        <v>1</v>
      </c>
      <c r="K5953" s="337">
        <v>26.99</v>
      </c>
      <c r="L5953" s="337">
        <v>26.99</v>
      </c>
      <c r="M5953" s="346"/>
    </row>
    <row r="5954" spans="2:13" ht="25.5" outlineLevel="1" x14ac:dyDescent="0.2">
      <c r="B5954" s="345"/>
      <c r="C5954" s="490" t="s">
        <v>1903</v>
      </c>
      <c r="D5954" s="467" t="s">
        <v>2854</v>
      </c>
      <c r="E5954" s="442" t="s">
        <v>14</v>
      </c>
      <c r="F5954" s="442" t="s">
        <v>2855</v>
      </c>
      <c r="G5954" s="468" t="s">
        <v>1916</v>
      </c>
      <c r="H5954" s="468"/>
      <c r="I5954" s="335" t="s">
        <v>1050</v>
      </c>
      <c r="J5954" s="336">
        <v>1</v>
      </c>
      <c r="K5954" s="337">
        <v>26.99</v>
      </c>
      <c r="L5954" s="337">
        <v>26.99</v>
      </c>
      <c r="M5954" s="346"/>
    </row>
    <row r="5955" spans="2:13" outlineLevel="1" x14ac:dyDescent="0.2">
      <c r="B5955" s="345"/>
      <c r="C5955" s="491"/>
      <c r="D5955" s="469"/>
      <c r="E5955" s="469"/>
      <c r="F5955" s="469"/>
      <c r="G5955" s="469" t="s">
        <v>1917</v>
      </c>
      <c r="H5955" s="470">
        <v>9.6411916000000009</v>
      </c>
      <c r="I5955" s="469" t="s">
        <v>1918</v>
      </c>
      <c r="J5955" s="470">
        <v>10.62</v>
      </c>
      <c r="K5955" s="469" t="s">
        <v>1919</v>
      </c>
      <c r="L5955" s="470">
        <v>20.260000000000002</v>
      </c>
      <c r="M5955" s="346"/>
    </row>
    <row r="5956" spans="2:13" ht="13.5" outlineLevel="1" thickBot="1" x14ac:dyDescent="0.25">
      <c r="B5956" s="345"/>
      <c r="C5956" s="491"/>
      <c r="D5956" s="469"/>
      <c r="E5956" s="469"/>
      <c r="F5956" s="469"/>
      <c r="G5956" s="469" t="s">
        <v>1920</v>
      </c>
      <c r="H5956" s="470">
        <v>12.81</v>
      </c>
      <c r="I5956" s="469"/>
      <c r="J5956" s="471" t="s">
        <v>1921</v>
      </c>
      <c r="K5956" s="471"/>
      <c r="L5956" s="470">
        <v>70.45</v>
      </c>
      <c r="M5956" s="346"/>
    </row>
    <row r="5957" spans="2:13" ht="13.5" outlineLevel="1" thickTop="1" x14ac:dyDescent="0.2">
      <c r="B5957" s="345"/>
      <c r="C5957" s="492"/>
      <c r="D5957" s="338"/>
      <c r="E5957" s="338"/>
      <c r="F5957" s="338"/>
      <c r="G5957" s="338"/>
      <c r="H5957" s="338"/>
      <c r="I5957" s="338"/>
      <c r="J5957" s="338"/>
      <c r="K5957" s="338"/>
      <c r="L5957" s="338"/>
      <c r="M5957" s="346"/>
    </row>
    <row r="5958" spans="2:13" ht="15" outlineLevel="1" x14ac:dyDescent="0.2">
      <c r="B5958" s="345"/>
      <c r="C5958" s="488"/>
      <c r="D5958" s="462" t="s">
        <v>1</v>
      </c>
      <c r="E5958" s="461" t="s">
        <v>2</v>
      </c>
      <c r="F5958" s="461" t="s">
        <v>3</v>
      </c>
      <c r="G5958" s="463" t="s">
        <v>1900</v>
      </c>
      <c r="H5958" s="463"/>
      <c r="I5958" s="464" t="s">
        <v>4</v>
      </c>
      <c r="J5958" s="462" t="s">
        <v>5</v>
      </c>
      <c r="K5958" s="462" t="s">
        <v>6</v>
      </c>
      <c r="L5958" s="462" t="s">
        <v>7</v>
      </c>
      <c r="M5958" s="346"/>
    </row>
    <row r="5959" spans="2:13" ht="51" outlineLevel="1" x14ac:dyDescent="0.2">
      <c r="B5959" s="345"/>
      <c r="C5959" s="489" t="s">
        <v>1901</v>
      </c>
      <c r="D5959" s="465" t="s">
        <v>2038</v>
      </c>
      <c r="E5959" s="443" t="s">
        <v>14</v>
      </c>
      <c r="F5959" s="443" t="s">
        <v>2039</v>
      </c>
      <c r="G5959" s="466" t="s">
        <v>1902</v>
      </c>
      <c r="H5959" s="466"/>
      <c r="I5959" s="332" t="s">
        <v>16</v>
      </c>
      <c r="J5959" s="333">
        <v>1</v>
      </c>
      <c r="K5959" s="334">
        <v>147.93</v>
      </c>
      <c r="L5959" s="334">
        <v>147.93</v>
      </c>
      <c r="M5959" s="346"/>
    </row>
    <row r="5960" spans="2:13" ht="51" outlineLevel="1" x14ac:dyDescent="0.2">
      <c r="B5960" s="345"/>
      <c r="C5960" s="490" t="s">
        <v>1903</v>
      </c>
      <c r="D5960" s="467" t="s">
        <v>3003</v>
      </c>
      <c r="E5960" s="442" t="s">
        <v>14</v>
      </c>
      <c r="F5960" s="442" t="s">
        <v>3004</v>
      </c>
      <c r="G5960" s="468" t="s">
        <v>1902</v>
      </c>
      <c r="H5960" s="468"/>
      <c r="I5960" s="335" t="s">
        <v>1050</v>
      </c>
      <c r="J5960" s="336">
        <v>1</v>
      </c>
      <c r="K5960" s="337">
        <v>33.74</v>
      </c>
      <c r="L5960" s="337">
        <v>33.74</v>
      </c>
      <c r="M5960" s="346"/>
    </row>
    <row r="5961" spans="2:13" ht="51" outlineLevel="1" x14ac:dyDescent="0.2">
      <c r="B5961" s="345"/>
      <c r="C5961" s="490" t="s">
        <v>1903</v>
      </c>
      <c r="D5961" s="467" t="s">
        <v>2999</v>
      </c>
      <c r="E5961" s="442" t="s">
        <v>14</v>
      </c>
      <c r="F5961" s="442" t="s">
        <v>3000</v>
      </c>
      <c r="G5961" s="468" t="s">
        <v>1902</v>
      </c>
      <c r="H5961" s="468"/>
      <c r="I5961" s="335" t="s">
        <v>1050</v>
      </c>
      <c r="J5961" s="336">
        <v>1</v>
      </c>
      <c r="K5961" s="337">
        <v>3.66</v>
      </c>
      <c r="L5961" s="337">
        <v>3.66</v>
      </c>
      <c r="M5961" s="346"/>
    </row>
    <row r="5962" spans="2:13" ht="51" outlineLevel="1" x14ac:dyDescent="0.2">
      <c r="B5962" s="345"/>
      <c r="C5962" s="490" t="s">
        <v>1903</v>
      </c>
      <c r="D5962" s="467" t="s">
        <v>3001</v>
      </c>
      <c r="E5962" s="442" t="s">
        <v>14</v>
      </c>
      <c r="F5962" s="442" t="s">
        <v>3002</v>
      </c>
      <c r="G5962" s="468" t="s">
        <v>1902</v>
      </c>
      <c r="H5962" s="468"/>
      <c r="I5962" s="335" t="s">
        <v>1050</v>
      </c>
      <c r="J5962" s="336">
        <v>1</v>
      </c>
      <c r="K5962" s="337">
        <v>26.99</v>
      </c>
      <c r="L5962" s="337">
        <v>26.99</v>
      </c>
      <c r="M5962" s="346"/>
    </row>
    <row r="5963" spans="2:13" ht="51" outlineLevel="1" x14ac:dyDescent="0.2">
      <c r="B5963" s="345"/>
      <c r="C5963" s="490" t="s">
        <v>1903</v>
      </c>
      <c r="D5963" s="467" t="s">
        <v>3005</v>
      </c>
      <c r="E5963" s="442" t="s">
        <v>14</v>
      </c>
      <c r="F5963" s="442" t="s">
        <v>3006</v>
      </c>
      <c r="G5963" s="468" t="s">
        <v>1902</v>
      </c>
      <c r="H5963" s="468"/>
      <c r="I5963" s="335" t="s">
        <v>1050</v>
      </c>
      <c r="J5963" s="336">
        <v>1</v>
      </c>
      <c r="K5963" s="337">
        <v>56.55</v>
      </c>
      <c r="L5963" s="337">
        <v>56.55</v>
      </c>
      <c r="M5963" s="346"/>
    </row>
    <row r="5964" spans="2:13" ht="25.5" outlineLevel="1" x14ac:dyDescent="0.2">
      <c r="B5964" s="345"/>
      <c r="C5964" s="490" t="s">
        <v>1903</v>
      </c>
      <c r="D5964" s="467" t="s">
        <v>2854</v>
      </c>
      <c r="E5964" s="442" t="s">
        <v>14</v>
      </c>
      <c r="F5964" s="442" t="s">
        <v>2855</v>
      </c>
      <c r="G5964" s="468" t="s">
        <v>1916</v>
      </c>
      <c r="H5964" s="468"/>
      <c r="I5964" s="335" t="s">
        <v>1050</v>
      </c>
      <c r="J5964" s="336">
        <v>1</v>
      </c>
      <c r="K5964" s="337">
        <v>26.99</v>
      </c>
      <c r="L5964" s="337">
        <v>26.99</v>
      </c>
      <c r="M5964" s="346"/>
    </row>
    <row r="5965" spans="2:13" outlineLevel="1" x14ac:dyDescent="0.2">
      <c r="B5965" s="345"/>
      <c r="C5965" s="491"/>
      <c r="D5965" s="469"/>
      <c r="E5965" s="469"/>
      <c r="F5965" s="469"/>
      <c r="G5965" s="469" t="s">
        <v>1917</v>
      </c>
      <c r="H5965" s="470">
        <v>9.6411916000000009</v>
      </c>
      <c r="I5965" s="469" t="s">
        <v>1918</v>
      </c>
      <c r="J5965" s="470">
        <v>10.62</v>
      </c>
      <c r="K5965" s="469" t="s">
        <v>1919</v>
      </c>
      <c r="L5965" s="470">
        <v>20.260000000000002</v>
      </c>
      <c r="M5965" s="346"/>
    </row>
    <row r="5966" spans="2:13" ht="13.5" outlineLevel="1" thickBot="1" x14ac:dyDescent="0.25">
      <c r="B5966" s="345"/>
      <c r="C5966" s="491"/>
      <c r="D5966" s="469"/>
      <c r="E5966" s="469"/>
      <c r="F5966" s="469"/>
      <c r="G5966" s="469" t="s">
        <v>1920</v>
      </c>
      <c r="H5966" s="470">
        <v>32.880000000000003</v>
      </c>
      <c r="I5966" s="469"/>
      <c r="J5966" s="471" t="s">
        <v>1921</v>
      </c>
      <c r="K5966" s="471"/>
      <c r="L5966" s="470">
        <v>180.81</v>
      </c>
      <c r="M5966" s="346"/>
    </row>
    <row r="5967" spans="2:13" ht="13.5" outlineLevel="1" thickTop="1" x14ac:dyDescent="0.2">
      <c r="B5967" s="345"/>
      <c r="C5967" s="492"/>
      <c r="D5967" s="338"/>
      <c r="E5967" s="338"/>
      <c r="F5967" s="338"/>
      <c r="G5967" s="338"/>
      <c r="H5967" s="338"/>
      <c r="I5967" s="338"/>
      <c r="J5967" s="338"/>
      <c r="K5967" s="338"/>
      <c r="L5967" s="338"/>
      <c r="M5967" s="346"/>
    </row>
    <row r="5968" spans="2:13" ht="15" outlineLevel="1" x14ac:dyDescent="0.2">
      <c r="B5968" s="345"/>
      <c r="C5968" s="488"/>
      <c r="D5968" s="462" t="s">
        <v>1</v>
      </c>
      <c r="E5968" s="461" t="s">
        <v>2</v>
      </c>
      <c r="F5968" s="461" t="s">
        <v>3</v>
      </c>
      <c r="G5968" s="463" t="s">
        <v>1900</v>
      </c>
      <c r="H5968" s="463"/>
      <c r="I5968" s="464" t="s">
        <v>4</v>
      </c>
      <c r="J5968" s="462" t="s">
        <v>5</v>
      </c>
      <c r="K5968" s="462" t="s">
        <v>6</v>
      </c>
      <c r="L5968" s="462" t="s">
        <v>7</v>
      </c>
      <c r="M5968" s="346"/>
    </row>
    <row r="5969" spans="2:13" ht="51" outlineLevel="1" x14ac:dyDescent="0.2">
      <c r="B5969" s="345"/>
      <c r="C5969" s="489" t="s">
        <v>1901</v>
      </c>
      <c r="D5969" s="465" t="s">
        <v>3001</v>
      </c>
      <c r="E5969" s="443" t="s">
        <v>14</v>
      </c>
      <c r="F5969" s="443" t="s">
        <v>3002</v>
      </c>
      <c r="G5969" s="466" t="s">
        <v>1902</v>
      </c>
      <c r="H5969" s="466"/>
      <c r="I5969" s="332" t="s">
        <v>1050</v>
      </c>
      <c r="J5969" s="333">
        <v>1</v>
      </c>
      <c r="K5969" s="334">
        <v>26.99</v>
      </c>
      <c r="L5969" s="334">
        <v>26.99</v>
      </c>
      <c r="M5969" s="346"/>
    </row>
    <row r="5970" spans="2:13" ht="51" outlineLevel="1" x14ac:dyDescent="0.2">
      <c r="B5970" s="345"/>
      <c r="C5970" s="493" t="s">
        <v>1991</v>
      </c>
      <c r="D5970" s="472" t="s">
        <v>3007</v>
      </c>
      <c r="E5970" s="444" t="s">
        <v>14</v>
      </c>
      <c r="F5970" s="444" t="s">
        <v>1409</v>
      </c>
      <c r="G5970" s="473" t="s">
        <v>1994</v>
      </c>
      <c r="H5970" s="473"/>
      <c r="I5970" s="339" t="s">
        <v>29</v>
      </c>
      <c r="J5970" s="340">
        <v>5.5999999999999999E-5</v>
      </c>
      <c r="K5970" s="341">
        <v>482012.15999999997</v>
      </c>
      <c r="L5970" s="341">
        <v>26.99</v>
      </c>
      <c r="M5970" s="346"/>
    </row>
    <row r="5971" spans="2:13" outlineLevel="1" x14ac:dyDescent="0.2">
      <c r="B5971" s="345"/>
      <c r="C5971" s="491"/>
      <c r="D5971" s="469"/>
      <c r="E5971" s="469"/>
      <c r="F5971" s="469"/>
      <c r="G5971" s="469" t="s">
        <v>1917</v>
      </c>
      <c r="H5971" s="470">
        <v>0</v>
      </c>
      <c r="I5971" s="469" t="s">
        <v>1918</v>
      </c>
      <c r="J5971" s="470">
        <v>0</v>
      </c>
      <c r="K5971" s="469" t="s">
        <v>1919</v>
      </c>
      <c r="L5971" s="470">
        <v>0</v>
      </c>
      <c r="M5971" s="346"/>
    </row>
    <row r="5972" spans="2:13" ht="13.5" outlineLevel="1" thickBot="1" x14ac:dyDescent="0.25">
      <c r="B5972" s="345"/>
      <c r="C5972" s="491"/>
      <c r="D5972" s="469"/>
      <c r="E5972" s="469"/>
      <c r="F5972" s="469"/>
      <c r="G5972" s="469" t="s">
        <v>1920</v>
      </c>
      <c r="H5972" s="470">
        <v>5.99</v>
      </c>
      <c r="I5972" s="469"/>
      <c r="J5972" s="471" t="s">
        <v>1921</v>
      </c>
      <c r="K5972" s="471"/>
      <c r="L5972" s="470">
        <v>32.979999999999997</v>
      </c>
      <c r="M5972" s="346"/>
    </row>
    <row r="5973" spans="2:13" ht="13.5" outlineLevel="1" thickTop="1" x14ac:dyDescent="0.2">
      <c r="B5973" s="345"/>
      <c r="C5973" s="492"/>
      <c r="D5973" s="338"/>
      <c r="E5973" s="338"/>
      <c r="F5973" s="338"/>
      <c r="G5973" s="338"/>
      <c r="H5973" s="338"/>
      <c r="I5973" s="338"/>
      <c r="J5973" s="338"/>
      <c r="K5973" s="338"/>
      <c r="L5973" s="338"/>
      <c r="M5973" s="346"/>
    </row>
    <row r="5974" spans="2:13" ht="15" outlineLevel="1" x14ac:dyDescent="0.2">
      <c r="B5974" s="345"/>
      <c r="C5974" s="488"/>
      <c r="D5974" s="462" t="s">
        <v>1</v>
      </c>
      <c r="E5974" s="461" t="s">
        <v>2</v>
      </c>
      <c r="F5974" s="461" t="s">
        <v>3</v>
      </c>
      <c r="G5974" s="463" t="s">
        <v>1900</v>
      </c>
      <c r="H5974" s="463"/>
      <c r="I5974" s="464" t="s">
        <v>4</v>
      </c>
      <c r="J5974" s="462" t="s">
        <v>5</v>
      </c>
      <c r="K5974" s="462" t="s">
        <v>6</v>
      </c>
      <c r="L5974" s="462" t="s">
        <v>7</v>
      </c>
      <c r="M5974" s="346"/>
    </row>
    <row r="5975" spans="2:13" ht="51" outlineLevel="1" x14ac:dyDescent="0.2">
      <c r="B5975" s="345"/>
      <c r="C5975" s="489" t="s">
        <v>1901</v>
      </c>
      <c r="D5975" s="465" t="s">
        <v>2999</v>
      </c>
      <c r="E5975" s="443" t="s">
        <v>14</v>
      </c>
      <c r="F5975" s="443" t="s">
        <v>3000</v>
      </c>
      <c r="G5975" s="466" t="s">
        <v>1902</v>
      </c>
      <c r="H5975" s="466"/>
      <c r="I5975" s="332" t="s">
        <v>1050</v>
      </c>
      <c r="J5975" s="333">
        <v>1</v>
      </c>
      <c r="K5975" s="334">
        <v>3.66</v>
      </c>
      <c r="L5975" s="334">
        <v>3.66</v>
      </c>
      <c r="M5975" s="346"/>
    </row>
    <row r="5976" spans="2:13" ht="51" outlineLevel="1" x14ac:dyDescent="0.2">
      <c r="B5976" s="345"/>
      <c r="C5976" s="493" t="s">
        <v>1991</v>
      </c>
      <c r="D5976" s="472" t="s">
        <v>3007</v>
      </c>
      <c r="E5976" s="444" t="s">
        <v>14</v>
      </c>
      <c r="F5976" s="444" t="s">
        <v>1409</v>
      </c>
      <c r="G5976" s="473" t="s">
        <v>1994</v>
      </c>
      <c r="H5976" s="473"/>
      <c r="I5976" s="339" t="s">
        <v>29</v>
      </c>
      <c r="J5976" s="340">
        <v>7.6000000000000001E-6</v>
      </c>
      <c r="K5976" s="341">
        <v>482012.15999999997</v>
      </c>
      <c r="L5976" s="341">
        <v>3.66</v>
      </c>
      <c r="M5976" s="346"/>
    </row>
    <row r="5977" spans="2:13" outlineLevel="1" x14ac:dyDescent="0.2">
      <c r="B5977" s="345"/>
      <c r="C5977" s="491"/>
      <c r="D5977" s="469"/>
      <c r="E5977" s="469"/>
      <c r="F5977" s="469"/>
      <c r="G5977" s="469" t="s">
        <v>1917</v>
      </c>
      <c r="H5977" s="470">
        <v>0</v>
      </c>
      <c r="I5977" s="469" t="s">
        <v>1918</v>
      </c>
      <c r="J5977" s="470">
        <v>0</v>
      </c>
      <c r="K5977" s="469" t="s">
        <v>1919</v>
      </c>
      <c r="L5977" s="470">
        <v>0</v>
      </c>
      <c r="M5977" s="346"/>
    </row>
    <row r="5978" spans="2:13" ht="13.5" outlineLevel="1" thickBot="1" x14ac:dyDescent="0.25">
      <c r="B5978" s="345"/>
      <c r="C5978" s="491"/>
      <c r="D5978" s="469"/>
      <c r="E5978" s="469"/>
      <c r="F5978" s="469"/>
      <c r="G5978" s="469" t="s">
        <v>1920</v>
      </c>
      <c r="H5978" s="470">
        <v>0.81</v>
      </c>
      <c r="I5978" s="469"/>
      <c r="J5978" s="471" t="s">
        <v>1921</v>
      </c>
      <c r="K5978" s="471"/>
      <c r="L5978" s="470">
        <v>4.47</v>
      </c>
      <c r="M5978" s="346"/>
    </row>
    <row r="5979" spans="2:13" ht="13.5" outlineLevel="1" thickTop="1" x14ac:dyDescent="0.2">
      <c r="B5979" s="345"/>
      <c r="C5979" s="492"/>
      <c r="D5979" s="338"/>
      <c r="E5979" s="338"/>
      <c r="F5979" s="338"/>
      <c r="G5979" s="338"/>
      <c r="H5979" s="338"/>
      <c r="I5979" s="338"/>
      <c r="J5979" s="338"/>
      <c r="K5979" s="338"/>
      <c r="L5979" s="338"/>
      <c r="M5979" s="346"/>
    </row>
    <row r="5980" spans="2:13" ht="15" outlineLevel="1" x14ac:dyDescent="0.2">
      <c r="B5980" s="345"/>
      <c r="C5980" s="488"/>
      <c r="D5980" s="462" t="s">
        <v>1</v>
      </c>
      <c r="E5980" s="461" t="s">
        <v>2</v>
      </c>
      <c r="F5980" s="461" t="s">
        <v>3</v>
      </c>
      <c r="G5980" s="463" t="s">
        <v>1900</v>
      </c>
      <c r="H5980" s="463"/>
      <c r="I5980" s="464" t="s">
        <v>4</v>
      </c>
      <c r="J5980" s="462" t="s">
        <v>5</v>
      </c>
      <c r="K5980" s="462" t="s">
        <v>6</v>
      </c>
      <c r="L5980" s="462" t="s">
        <v>7</v>
      </c>
      <c r="M5980" s="346"/>
    </row>
    <row r="5981" spans="2:13" ht="51" outlineLevel="1" x14ac:dyDescent="0.2">
      <c r="B5981" s="345"/>
      <c r="C5981" s="489" t="s">
        <v>1901</v>
      </c>
      <c r="D5981" s="465" t="s">
        <v>3003</v>
      </c>
      <c r="E5981" s="443" t="s">
        <v>14</v>
      </c>
      <c r="F5981" s="443" t="s">
        <v>3004</v>
      </c>
      <c r="G5981" s="466" t="s">
        <v>1902</v>
      </c>
      <c r="H5981" s="466"/>
      <c r="I5981" s="332" t="s">
        <v>1050</v>
      </c>
      <c r="J5981" s="333">
        <v>1</v>
      </c>
      <c r="K5981" s="334">
        <v>33.74</v>
      </c>
      <c r="L5981" s="334">
        <v>33.74</v>
      </c>
      <c r="M5981" s="346"/>
    </row>
    <row r="5982" spans="2:13" ht="51" outlineLevel="1" x14ac:dyDescent="0.2">
      <c r="B5982" s="345"/>
      <c r="C5982" s="493" t="s">
        <v>1991</v>
      </c>
      <c r="D5982" s="472" t="s">
        <v>3007</v>
      </c>
      <c r="E5982" s="444" t="s">
        <v>14</v>
      </c>
      <c r="F5982" s="444" t="s">
        <v>1409</v>
      </c>
      <c r="G5982" s="473" t="s">
        <v>1994</v>
      </c>
      <c r="H5982" s="473"/>
      <c r="I5982" s="339" t="s">
        <v>29</v>
      </c>
      <c r="J5982" s="340">
        <v>6.9999999999999994E-5</v>
      </c>
      <c r="K5982" s="341">
        <v>482012.15999999997</v>
      </c>
      <c r="L5982" s="341">
        <v>33.74</v>
      </c>
      <c r="M5982" s="346"/>
    </row>
    <row r="5983" spans="2:13" outlineLevel="1" x14ac:dyDescent="0.2">
      <c r="B5983" s="345"/>
      <c r="C5983" s="491"/>
      <c r="D5983" s="469"/>
      <c r="E5983" s="469"/>
      <c r="F5983" s="469"/>
      <c r="G5983" s="469" t="s">
        <v>1917</v>
      </c>
      <c r="H5983" s="470">
        <v>0</v>
      </c>
      <c r="I5983" s="469" t="s">
        <v>1918</v>
      </c>
      <c r="J5983" s="470">
        <v>0</v>
      </c>
      <c r="K5983" s="469" t="s">
        <v>1919</v>
      </c>
      <c r="L5983" s="470">
        <v>0</v>
      </c>
      <c r="M5983" s="346"/>
    </row>
    <row r="5984" spans="2:13" ht="13.5" outlineLevel="1" thickBot="1" x14ac:dyDescent="0.25">
      <c r="B5984" s="345"/>
      <c r="C5984" s="491"/>
      <c r="D5984" s="469"/>
      <c r="E5984" s="469"/>
      <c r="F5984" s="469"/>
      <c r="G5984" s="469" t="s">
        <v>1920</v>
      </c>
      <c r="H5984" s="470">
        <v>7.5</v>
      </c>
      <c r="I5984" s="469"/>
      <c r="J5984" s="471" t="s">
        <v>1921</v>
      </c>
      <c r="K5984" s="471"/>
      <c r="L5984" s="470">
        <v>41.24</v>
      </c>
      <c r="M5984" s="346"/>
    </row>
    <row r="5985" spans="2:13" ht="13.5" outlineLevel="1" thickTop="1" x14ac:dyDescent="0.2">
      <c r="B5985" s="345"/>
      <c r="C5985" s="492"/>
      <c r="D5985" s="338"/>
      <c r="E5985" s="338"/>
      <c r="F5985" s="338"/>
      <c r="G5985" s="338"/>
      <c r="H5985" s="338"/>
      <c r="I5985" s="338"/>
      <c r="J5985" s="338"/>
      <c r="K5985" s="338"/>
      <c r="L5985" s="338"/>
      <c r="M5985" s="346"/>
    </row>
    <row r="5986" spans="2:13" ht="15" outlineLevel="1" x14ac:dyDescent="0.2">
      <c r="B5986" s="345"/>
      <c r="C5986" s="488"/>
      <c r="D5986" s="462" t="s">
        <v>1</v>
      </c>
      <c r="E5986" s="461" t="s">
        <v>2</v>
      </c>
      <c r="F5986" s="461" t="s">
        <v>3</v>
      </c>
      <c r="G5986" s="463" t="s">
        <v>1900</v>
      </c>
      <c r="H5986" s="463"/>
      <c r="I5986" s="464" t="s">
        <v>4</v>
      </c>
      <c r="J5986" s="462" t="s">
        <v>5</v>
      </c>
      <c r="K5986" s="462" t="s">
        <v>6</v>
      </c>
      <c r="L5986" s="462" t="s">
        <v>7</v>
      </c>
      <c r="M5986" s="346"/>
    </row>
    <row r="5987" spans="2:13" ht="51" outlineLevel="1" x14ac:dyDescent="0.2">
      <c r="B5987" s="345"/>
      <c r="C5987" s="489" t="s">
        <v>1901</v>
      </c>
      <c r="D5987" s="465" t="s">
        <v>3005</v>
      </c>
      <c r="E5987" s="443" t="s">
        <v>14</v>
      </c>
      <c r="F5987" s="443" t="s">
        <v>3006</v>
      </c>
      <c r="G5987" s="466" t="s">
        <v>1902</v>
      </c>
      <c r="H5987" s="466"/>
      <c r="I5987" s="332" t="s">
        <v>1050</v>
      </c>
      <c r="J5987" s="333">
        <v>1</v>
      </c>
      <c r="K5987" s="334">
        <v>56.55</v>
      </c>
      <c r="L5987" s="334">
        <v>56.55</v>
      </c>
      <c r="M5987" s="346"/>
    </row>
    <row r="5988" spans="2:13" outlineLevel="1" x14ac:dyDescent="0.2">
      <c r="B5988" s="345"/>
      <c r="C5988" s="493" t="s">
        <v>1991</v>
      </c>
      <c r="D5988" s="472" t="s">
        <v>2716</v>
      </c>
      <c r="E5988" s="444" t="s">
        <v>14</v>
      </c>
      <c r="F5988" s="444" t="s">
        <v>1241</v>
      </c>
      <c r="G5988" s="473" t="s">
        <v>1993</v>
      </c>
      <c r="H5988" s="473"/>
      <c r="I5988" s="339" t="s">
        <v>1892</v>
      </c>
      <c r="J5988" s="340">
        <v>8.5299999999999994</v>
      </c>
      <c r="K5988" s="341">
        <v>6.63</v>
      </c>
      <c r="L5988" s="341">
        <v>56.55</v>
      </c>
      <c r="M5988" s="346"/>
    </row>
    <row r="5989" spans="2:13" outlineLevel="1" x14ac:dyDescent="0.2">
      <c r="B5989" s="345"/>
      <c r="C5989" s="491"/>
      <c r="D5989" s="469"/>
      <c r="E5989" s="469"/>
      <c r="F5989" s="469"/>
      <c r="G5989" s="469" t="s">
        <v>1917</v>
      </c>
      <c r="H5989" s="470">
        <v>0</v>
      </c>
      <c r="I5989" s="469" t="s">
        <v>1918</v>
      </c>
      <c r="J5989" s="470">
        <v>0</v>
      </c>
      <c r="K5989" s="469" t="s">
        <v>1919</v>
      </c>
      <c r="L5989" s="470">
        <v>0</v>
      </c>
      <c r="M5989" s="346"/>
    </row>
    <row r="5990" spans="2:13" ht="13.5" outlineLevel="1" thickBot="1" x14ac:dyDescent="0.25">
      <c r="B5990" s="345"/>
      <c r="C5990" s="491"/>
      <c r="D5990" s="469"/>
      <c r="E5990" s="469"/>
      <c r="F5990" s="469"/>
      <c r="G5990" s="469" t="s">
        <v>1920</v>
      </c>
      <c r="H5990" s="470">
        <v>12.57</v>
      </c>
      <c r="I5990" s="469"/>
      <c r="J5990" s="471" t="s">
        <v>1921</v>
      </c>
      <c r="K5990" s="471"/>
      <c r="L5990" s="470">
        <v>69.12</v>
      </c>
      <c r="M5990" s="346"/>
    </row>
    <row r="5991" spans="2:13" ht="13.5" outlineLevel="1" thickTop="1" x14ac:dyDescent="0.2">
      <c r="B5991" s="345"/>
      <c r="C5991" s="492"/>
      <c r="D5991" s="338"/>
      <c r="E5991" s="338"/>
      <c r="F5991" s="338"/>
      <c r="G5991" s="338"/>
      <c r="H5991" s="338"/>
      <c r="I5991" s="338"/>
      <c r="J5991" s="338"/>
      <c r="K5991" s="338"/>
      <c r="L5991" s="338"/>
      <c r="M5991" s="346"/>
    </row>
    <row r="5992" spans="2:13" ht="15" outlineLevel="1" x14ac:dyDescent="0.2">
      <c r="B5992" s="345"/>
      <c r="C5992" s="488"/>
      <c r="D5992" s="462" t="s">
        <v>1</v>
      </c>
      <c r="E5992" s="461" t="s">
        <v>2</v>
      </c>
      <c r="F5992" s="461" t="s">
        <v>3</v>
      </c>
      <c r="G5992" s="463" t="s">
        <v>1900</v>
      </c>
      <c r="H5992" s="463"/>
      <c r="I5992" s="464" t="s">
        <v>4</v>
      </c>
      <c r="J5992" s="462" t="s">
        <v>5</v>
      </c>
      <c r="K5992" s="462" t="s">
        <v>6</v>
      </c>
      <c r="L5992" s="462" t="s">
        <v>7</v>
      </c>
      <c r="M5992" s="346"/>
    </row>
    <row r="5993" spans="2:13" ht="51" outlineLevel="1" x14ac:dyDescent="0.2">
      <c r="B5993" s="345"/>
      <c r="C5993" s="489" t="s">
        <v>1901</v>
      </c>
      <c r="D5993" s="465" t="s">
        <v>2517</v>
      </c>
      <c r="E5993" s="443" t="s">
        <v>14</v>
      </c>
      <c r="F5993" s="443" t="s">
        <v>2518</v>
      </c>
      <c r="G5993" s="466" t="s">
        <v>1902</v>
      </c>
      <c r="H5993" s="466"/>
      <c r="I5993" s="332" t="s">
        <v>2026</v>
      </c>
      <c r="J5993" s="333">
        <v>1</v>
      </c>
      <c r="K5993" s="334">
        <v>82.09</v>
      </c>
      <c r="L5993" s="334">
        <v>82.09</v>
      </c>
      <c r="M5993" s="346"/>
    </row>
    <row r="5994" spans="2:13" ht="51" outlineLevel="1" x14ac:dyDescent="0.2">
      <c r="B5994" s="345"/>
      <c r="C5994" s="490" t="s">
        <v>1903</v>
      </c>
      <c r="D5994" s="467" t="s">
        <v>3008</v>
      </c>
      <c r="E5994" s="442" t="s">
        <v>14</v>
      </c>
      <c r="F5994" s="442" t="s">
        <v>3009</v>
      </c>
      <c r="G5994" s="468" t="s">
        <v>1902</v>
      </c>
      <c r="H5994" s="468"/>
      <c r="I5994" s="335" t="s">
        <v>1050</v>
      </c>
      <c r="J5994" s="336">
        <v>1</v>
      </c>
      <c r="K5994" s="337">
        <v>7.3</v>
      </c>
      <c r="L5994" s="337">
        <v>7.3</v>
      </c>
      <c r="M5994" s="346"/>
    </row>
    <row r="5995" spans="2:13" ht="51" outlineLevel="1" x14ac:dyDescent="0.2">
      <c r="B5995" s="345"/>
      <c r="C5995" s="490" t="s">
        <v>1903</v>
      </c>
      <c r="D5995" s="467" t="s">
        <v>3010</v>
      </c>
      <c r="E5995" s="442" t="s">
        <v>14</v>
      </c>
      <c r="F5995" s="442" t="s">
        <v>3011</v>
      </c>
      <c r="G5995" s="468" t="s">
        <v>1902</v>
      </c>
      <c r="H5995" s="468"/>
      <c r="I5995" s="335" t="s">
        <v>1050</v>
      </c>
      <c r="J5995" s="336">
        <v>1</v>
      </c>
      <c r="K5995" s="337">
        <v>52.61</v>
      </c>
      <c r="L5995" s="337">
        <v>52.61</v>
      </c>
      <c r="M5995" s="346"/>
    </row>
    <row r="5996" spans="2:13" ht="25.5" outlineLevel="1" x14ac:dyDescent="0.2">
      <c r="B5996" s="345"/>
      <c r="C5996" s="490" t="s">
        <v>1903</v>
      </c>
      <c r="D5996" s="467" t="s">
        <v>2968</v>
      </c>
      <c r="E5996" s="442" t="s">
        <v>14</v>
      </c>
      <c r="F5996" s="442" t="s">
        <v>2969</v>
      </c>
      <c r="G5996" s="468" t="s">
        <v>1916</v>
      </c>
      <c r="H5996" s="468"/>
      <c r="I5996" s="335" t="s">
        <v>1050</v>
      </c>
      <c r="J5996" s="336">
        <v>1</v>
      </c>
      <c r="K5996" s="337">
        <v>22.18</v>
      </c>
      <c r="L5996" s="337">
        <v>22.18</v>
      </c>
      <c r="M5996" s="346"/>
    </row>
    <row r="5997" spans="2:13" outlineLevel="1" x14ac:dyDescent="0.2">
      <c r="B5997" s="345"/>
      <c r="C5997" s="491"/>
      <c r="D5997" s="469"/>
      <c r="E5997" s="469"/>
      <c r="F5997" s="469"/>
      <c r="G5997" s="469" t="s">
        <v>1917</v>
      </c>
      <c r="H5997" s="470">
        <v>7.3522413999999996</v>
      </c>
      <c r="I5997" s="469" t="s">
        <v>1918</v>
      </c>
      <c r="J5997" s="470">
        <v>8.1</v>
      </c>
      <c r="K5997" s="469" t="s">
        <v>1919</v>
      </c>
      <c r="L5997" s="470">
        <v>15.45</v>
      </c>
      <c r="M5997" s="346"/>
    </row>
    <row r="5998" spans="2:13" ht="13.5" outlineLevel="1" thickBot="1" x14ac:dyDescent="0.25">
      <c r="B5998" s="345"/>
      <c r="C5998" s="491"/>
      <c r="D5998" s="469"/>
      <c r="E5998" s="469"/>
      <c r="F5998" s="469"/>
      <c r="G5998" s="469" t="s">
        <v>1920</v>
      </c>
      <c r="H5998" s="470">
        <v>18.239999999999998</v>
      </c>
      <c r="I5998" s="469"/>
      <c r="J5998" s="471" t="s">
        <v>1921</v>
      </c>
      <c r="K5998" s="471"/>
      <c r="L5998" s="470">
        <v>100.33</v>
      </c>
      <c r="M5998" s="346"/>
    </row>
    <row r="5999" spans="2:13" ht="13.5" outlineLevel="1" thickTop="1" x14ac:dyDescent="0.2">
      <c r="B5999" s="345"/>
      <c r="C5999" s="492"/>
      <c r="D5999" s="338"/>
      <c r="E5999" s="338"/>
      <c r="F5999" s="338"/>
      <c r="G5999" s="338"/>
      <c r="H5999" s="338"/>
      <c r="I5999" s="338"/>
      <c r="J5999" s="338"/>
      <c r="K5999" s="338"/>
      <c r="L5999" s="338"/>
      <c r="M5999" s="346"/>
    </row>
    <row r="6000" spans="2:13" ht="15" outlineLevel="1" x14ac:dyDescent="0.2">
      <c r="B6000" s="345"/>
      <c r="C6000" s="488"/>
      <c r="D6000" s="462" t="s">
        <v>1</v>
      </c>
      <c r="E6000" s="461" t="s">
        <v>2</v>
      </c>
      <c r="F6000" s="461" t="s">
        <v>3</v>
      </c>
      <c r="G6000" s="463" t="s">
        <v>1900</v>
      </c>
      <c r="H6000" s="463"/>
      <c r="I6000" s="464" t="s">
        <v>4</v>
      </c>
      <c r="J6000" s="462" t="s">
        <v>5</v>
      </c>
      <c r="K6000" s="462" t="s">
        <v>6</v>
      </c>
      <c r="L6000" s="462" t="s">
        <v>7</v>
      </c>
      <c r="M6000" s="346"/>
    </row>
    <row r="6001" spans="2:13" ht="51" outlineLevel="1" x14ac:dyDescent="0.2">
      <c r="B6001" s="345"/>
      <c r="C6001" s="489" t="s">
        <v>1901</v>
      </c>
      <c r="D6001" s="465" t="s">
        <v>2515</v>
      </c>
      <c r="E6001" s="443" t="s">
        <v>14</v>
      </c>
      <c r="F6001" s="443" t="s">
        <v>2516</v>
      </c>
      <c r="G6001" s="466" t="s">
        <v>1902</v>
      </c>
      <c r="H6001" s="466"/>
      <c r="I6001" s="332" t="s">
        <v>16</v>
      </c>
      <c r="J6001" s="333">
        <v>1</v>
      </c>
      <c r="K6001" s="334">
        <v>218.67</v>
      </c>
      <c r="L6001" s="334">
        <v>218.67</v>
      </c>
      <c r="M6001" s="346"/>
    </row>
    <row r="6002" spans="2:13" ht="51" outlineLevel="1" x14ac:dyDescent="0.2">
      <c r="B6002" s="345"/>
      <c r="C6002" s="490" t="s">
        <v>1903</v>
      </c>
      <c r="D6002" s="467" t="s">
        <v>3008</v>
      </c>
      <c r="E6002" s="442" t="s">
        <v>14</v>
      </c>
      <c r="F6002" s="442" t="s">
        <v>3009</v>
      </c>
      <c r="G6002" s="468" t="s">
        <v>1902</v>
      </c>
      <c r="H6002" s="468"/>
      <c r="I6002" s="335" t="s">
        <v>1050</v>
      </c>
      <c r="J6002" s="336">
        <v>1</v>
      </c>
      <c r="K6002" s="337">
        <v>7.3</v>
      </c>
      <c r="L6002" s="337">
        <v>7.3</v>
      </c>
      <c r="M6002" s="346"/>
    </row>
    <row r="6003" spans="2:13" ht="51" outlineLevel="1" x14ac:dyDescent="0.2">
      <c r="B6003" s="345"/>
      <c r="C6003" s="490" t="s">
        <v>1903</v>
      </c>
      <c r="D6003" s="467" t="s">
        <v>3010</v>
      </c>
      <c r="E6003" s="442" t="s">
        <v>14</v>
      </c>
      <c r="F6003" s="442" t="s">
        <v>3011</v>
      </c>
      <c r="G6003" s="468" t="s">
        <v>1902</v>
      </c>
      <c r="H6003" s="468"/>
      <c r="I6003" s="335" t="s">
        <v>1050</v>
      </c>
      <c r="J6003" s="336">
        <v>1</v>
      </c>
      <c r="K6003" s="337">
        <v>52.61</v>
      </c>
      <c r="L6003" s="337">
        <v>52.61</v>
      </c>
      <c r="M6003" s="346"/>
    </row>
    <row r="6004" spans="2:13" ht="51" outlineLevel="1" x14ac:dyDescent="0.2">
      <c r="B6004" s="345"/>
      <c r="C6004" s="490" t="s">
        <v>1903</v>
      </c>
      <c r="D6004" s="467" t="s">
        <v>3012</v>
      </c>
      <c r="E6004" s="442" t="s">
        <v>14</v>
      </c>
      <c r="F6004" s="442" t="s">
        <v>3013</v>
      </c>
      <c r="G6004" s="468" t="s">
        <v>1902</v>
      </c>
      <c r="H6004" s="468"/>
      <c r="I6004" s="335" t="s">
        <v>1050</v>
      </c>
      <c r="J6004" s="336">
        <v>1</v>
      </c>
      <c r="K6004" s="337">
        <v>65.84</v>
      </c>
      <c r="L6004" s="337">
        <v>65.84</v>
      </c>
      <c r="M6004" s="346"/>
    </row>
    <row r="6005" spans="2:13" ht="51" outlineLevel="1" x14ac:dyDescent="0.2">
      <c r="B6005" s="345"/>
      <c r="C6005" s="490" t="s">
        <v>1903</v>
      </c>
      <c r="D6005" s="467" t="s">
        <v>3014</v>
      </c>
      <c r="E6005" s="442" t="s">
        <v>14</v>
      </c>
      <c r="F6005" s="442" t="s">
        <v>3015</v>
      </c>
      <c r="G6005" s="468" t="s">
        <v>1902</v>
      </c>
      <c r="H6005" s="468"/>
      <c r="I6005" s="335" t="s">
        <v>1050</v>
      </c>
      <c r="J6005" s="336">
        <v>1</v>
      </c>
      <c r="K6005" s="337">
        <v>70.739999999999995</v>
      </c>
      <c r="L6005" s="337">
        <v>70.739999999999995</v>
      </c>
      <c r="M6005" s="346"/>
    </row>
    <row r="6006" spans="2:13" ht="25.5" outlineLevel="1" x14ac:dyDescent="0.2">
      <c r="B6006" s="345"/>
      <c r="C6006" s="490" t="s">
        <v>1903</v>
      </c>
      <c r="D6006" s="467" t="s">
        <v>2968</v>
      </c>
      <c r="E6006" s="442" t="s">
        <v>14</v>
      </c>
      <c r="F6006" s="442" t="s">
        <v>2969</v>
      </c>
      <c r="G6006" s="468" t="s">
        <v>1916</v>
      </c>
      <c r="H6006" s="468"/>
      <c r="I6006" s="335" t="s">
        <v>1050</v>
      </c>
      <c r="J6006" s="336">
        <v>1</v>
      </c>
      <c r="K6006" s="337">
        <v>22.18</v>
      </c>
      <c r="L6006" s="337">
        <v>22.18</v>
      </c>
      <c r="M6006" s="346"/>
    </row>
    <row r="6007" spans="2:13" outlineLevel="1" x14ac:dyDescent="0.2">
      <c r="B6007" s="345"/>
      <c r="C6007" s="491"/>
      <c r="D6007" s="469"/>
      <c r="E6007" s="469"/>
      <c r="F6007" s="469"/>
      <c r="G6007" s="469" t="s">
        <v>1917</v>
      </c>
      <c r="H6007" s="470">
        <v>7.3522413999999996</v>
      </c>
      <c r="I6007" s="469" t="s">
        <v>1918</v>
      </c>
      <c r="J6007" s="470">
        <v>8.1</v>
      </c>
      <c r="K6007" s="469" t="s">
        <v>1919</v>
      </c>
      <c r="L6007" s="470">
        <v>15.45</v>
      </c>
      <c r="M6007" s="346"/>
    </row>
    <row r="6008" spans="2:13" ht="13.5" outlineLevel="1" thickBot="1" x14ac:dyDescent="0.25">
      <c r="B6008" s="345"/>
      <c r="C6008" s="491"/>
      <c r="D6008" s="469"/>
      <c r="E6008" s="469"/>
      <c r="F6008" s="469"/>
      <c r="G6008" s="469" t="s">
        <v>1920</v>
      </c>
      <c r="H6008" s="470">
        <v>48.61</v>
      </c>
      <c r="I6008" s="469"/>
      <c r="J6008" s="471" t="s">
        <v>1921</v>
      </c>
      <c r="K6008" s="471"/>
      <c r="L6008" s="470">
        <v>267.27999999999997</v>
      </c>
      <c r="M6008" s="346"/>
    </row>
    <row r="6009" spans="2:13" ht="13.5" outlineLevel="1" thickTop="1" x14ac:dyDescent="0.2">
      <c r="B6009" s="345"/>
      <c r="C6009" s="492"/>
      <c r="D6009" s="338"/>
      <c r="E6009" s="338"/>
      <c r="F6009" s="338"/>
      <c r="G6009" s="338"/>
      <c r="H6009" s="338"/>
      <c r="I6009" s="338"/>
      <c r="J6009" s="338"/>
      <c r="K6009" s="338"/>
      <c r="L6009" s="338"/>
      <c r="M6009" s="346"/>
    </row>
    <row r="6010" spans="2:13" ht="15" outlineLevel="1" x14ac:dyDescent="0.2">
      <c r="B6010" s="345"/>
      <c r="C6010" s="488"/>
      <c r="D6010" s="462" t="s">
        <v>1</v>
      </c>
      <c r="E6010" s="461" t="s">
        <v>2</v>
      </c>
      <c r="F6010" s="461" t="s">
        <v>3</v>
      </c>
      <c r="G6010" s="463" t="s">
        <v>1900</v>
      </c>
      <c r="H6010" s="463"/>
      <c r="I6010" s="464" t="s">
        <v>4</v>
      </c>
      <c r="J6010" s="462" t="s">
        <v>5</v>
      </c>
      <c r="K6010" s="462" t="s">
        <v>6</v>
      </c>
      <c r="L6010" s="462" t="s">
        <v>7</v>
      </c>
      <c r="M6010" s="346"/>
    </row>
    <row r="6011" spans="2:13" ht="51" outlineLevel="1" x14ac:dyDescent="0.2">
      <c r="B6011" s="345"/>
      <c r="C6011" s="489" t="s">
        <v>1901</v>
      </c>
      <c r="D6011" s="465" t="s">
        <v>3010</v>
      </c>
      <c r="E6011" s="443" t="s">
        <v>14</v>
      </c>
      <c r="F6011" s="443" t="s">
        <v>3011</v>
      </c>
      <c r="G6011" s="466" t="s">
        <v>1902</v>
      </c>
      <c r="H6011" s="466"/>
      <c r="I6011" s="332" t="s">
        <v>1050</v>
      </c>
      <c r="J6011" s="333">
        <v>1</v>
      </c>
      <c r="K6011" s="334">
        <v>52.61</v>
      </c>
      <c r="L6011" s="334">
        <v>52.61</v>
      </c>
      <c r="M6011" s="346"/>
    </row>
    <row r="6012" spans="2:13" ht="25.5" outlineLevel="1" x14ac:dyDescent="0.2">
      <c r="B6012" s="345"/>
      <c r="C6012" s="493" t="s">
        <v>1991</v>
      </c>
      <c r="D6012" s="472" t="s">
        <v>3016</v>
      </c>
      <c r="E6012" s="444" t="s">
        <v>14</v>
      </c>
      <c r="F6012" s="444" t="s">
        <v>1522</v>
      </c>
      <c r="G6012" s="473" t="s">
        <v>1994</v>
      </c>
      <c r="H6012" s="473"/>
      <c r="I6012" s="339" t="s">
        <v>29</v>
      </c>
      <c r="J6012" s="340">
        <v>5.3300000000000001E-5</v>
      </c>
      <c r="K6012" s="341">
        <v>987210.25</v>
      </c>
      <c r="L6012" s="341">
        <v>52.61</v>
      </c>
      <c r="M6012" s="346"/>
    </row>
    <row r="6013" spans="2:13" outlineLevel="1" x14ac:dyDescent="0.2">
      <c r="B6013" s="345"/>
      <c r="C6013" s="491"/>
      <c r="D6013" s="469"/>
      <c r="E6013" s="469"/>
      <c r="F6013" s="469"/>
      <c r="G6013" s="469" t="s">
        <v>1917</v>
      </c>
      <c r="H6013" s="470">
        <v>0</v>
      </c>
      <c r="I6013" s="469" t="s">
        <v>1918</v>
      </c>
      <c r="J6013" s="470">
        <v>0</v>
      </c>
      <c r="K6013" s="469" t="s">
        <v>1919</v>
      </c>
      <c r="L6013" s="470">
        <v>0</v>
      </c>
      <c r="M6013" s="346"/>
    </row>
    <row r="6014" spans="2:13" ht="13.5" outlineLevel="1" thickBot="1" x14ac:dyDescent="0.25">
      <c r="B6014" s="345"/>
      <c r="C6014" s="491"/>
      <c r="D6014" s="469"/>
      <c r="E6014" s="469"/>
      <c r="F6014" s="469"/>
      <c r="G6014" s="469" t="s">
        <v>1920</v>
      </c>
      <c r="H6014" s="470">
        <v>11.69</v>
      </c>
      <c r="I6014" s="469"/>
      <c r="J6014" s="471" t="s">
        <v>1921</v>
      </c>
      <c r="K6014" s="471"/>
      <c r="L6014" s="470">
        <v>64.3</v>
      </c>
      <c r="M6014" s="346"/>
    </row>
    <row r="6015" spans="2:13" ht="13.5" outlineLevel="1" thickTop="1" x14ac:dyDescent="0.2">
      <c r="B6015" s="345"/>
      <c r="C6015" s="492"/>
      <c r="D6015" s="338"/>
      <c r="E6015" s="338"/>
      <c r="F6015" s="338"/>
      <c r="G6015" s="338"/>
      <c r="H6015" s="338"/>
      <c r="I6015" s="338"/>
      <c r="J6015" s="338"/>
      <c r="K6015" s="338"/>
      <c r="L6015" s="338"/>
      <c r="M6015" s="346"/>
    </row>
    <row r="6016" spans="2:13" ht="15" outlineLevel="1" x14ac:dyDescent="0.2">
      <c r="B6016" s="345"/>
      <c r="C6016" s="488"/>
      <c r="D6016" s="462" t="s">
        <v>1</v>
      </c>
      <c r="E6016" s="461" t="s">
        <v>2</v>
      </c>
      <c r="F6016" s="461" t="s">
        <v>3</v>
      </c>
      <c r="G6016" s="463" t="s">
        <v>1900</v>
      </c>
      <c r="H6016" s="463"/>
      <c r="I6016" s="464" t="s">
        <v>4</v>
      </c>
      <c r="J6016" s="462" t="s">
        <v>5</v>
      </c>
      <c r="K6016" s="462" t="s">
        <v>6</v>
      </c>
      <c r="L6016" s="462" t="s">
        <v>7</v>
      </c>
      <c r="M6016" s="346"/>
    </row>
    <row r="6017" spans="2:13" ht="51" outlineLevel="1" x14ac:dyDescent="0.2">
      <c r="B6017" s="345"/>
      <c r="C6017" s="489" t="s">
        <v>1901</v>
      </c>
      <c r="D6017" s="465" t="s">
        <v>3008</v>
      </c>
      <c r="E6017" s="443" t="s">
        <v>14</v>
      </c>
      <c r="F6017" s="443" t="s">
        <v>3009</v>
      </c>
      <c r="G6017" s="466" t="s">
        <v>1902</v>
      </c>
      <c r="H6017" s="466"/>
      <c r="I6017" s="332" t="s">
        <v>1050</v>
      </c>
      <c r="J6017" s="333">
        <v>1</v>
      </c>
      <c r="K6017" s="334">
        <v>7.3</v>
      </c>
      <c r="L6017" s="334">
        <v>7.3</v>
      </c>
      <c r="M6017" s="346"/>
    </row>
    <row r="6018" spans="2:13" ht="25.5" outlineLevel="1" x14ac:dyDescent="0.2">
      <c r="B6018" s="345"/>
      <c r="C6018" s="493" t="s">
        <v>1991</v>
      </c>
      <c r="D6018" s="472" t="s">
        <v>3016</v>
      </c>
      <c r="E6018" s="444" t="s">
        <v>14</v>
      </c>
      <c r="F6018" s="444" t="s">
        <v>1522</v>
      </c>
      <c r="G6018" s="473" t="s">
        <v>1994</v>
      </c>
      <c r="H6018" s="473"/>
      <c r="I6018" s="339" t="s">
        <v>29</v>
      </c>
      <c r="J6018" s="340">
        <v>7.4000000000000003E-6</v>
      </c>
      <c r="K6018" s="341">
        <v>987210.25</v>
      </c>
      <c r="L6018" s="341">
        <v>7.3</v>
      </c>
      <c r="M6018" s="346"/>
    </row>
    <row r="6019" spans="2:13" outlineLevel="1" x14ac:dyDescent="0.2">
      <c r="B6019" s="345"/>
      <c r="C6019" s="491"/>
      <c r="D6019" s="469"/>
      <c r="E6019" s="469"/>
      <c r="F6019" s="469"/>
      <c r="G6019" s="469" t="s">
        <v>1917</v>
      </c>
      <c r="H6019" s="470">
        <v>0</v>
      </c>
      <c r="I6019" s="469" t="s">
        <v>1918</v>
      </c>
      <c r="J6019" s="470">
        <v>0</v>
      </c>
      <c r="K6019" s="469" t="s">
        <v>1919</v>
      </c>
      <c r="L6019" s="470">
        <v>0</v>
      </c>
      <c r="M6019" s="346"/>
    </row>
    <row r="6020" spans="2:13" ht="13.5" outlineLevel="1" thickBot="1" x14ac:dyDescent="0.25">
      <c r="B6020" s="345"/>
      <c r="C6020" s="491"/>
      <c r="D6020" s="469"/>
      <c r="E6020" s="469"/>
      <c r="F6020" s="469"/>
      <c r="G6020" s="469" t="s">
        <v>1920</v>
      </c>
      <c r="H6020" s="470">
        <v>1.62</v>
      </c>
      <c r="I6020" s="469"/>
      <c r="J6020" s="471" t="s">
        <v>1921</v>
      </c>
      <c r="K6020" s="471"/>
      <c r="L6020" s="470">
        <v>8.92</v>
      </c>
      <c r="M6020" s="346"/>
    </row>
    <row r="6021" spans="2:13" ht="13.5" outlineLevel="1" thickTop="1" x14ac:dyDescent="0.2">
      <c r="B6021" s="345"/>
      <c r="C6021" s="492"/>
      <c r="D6021" s="338"/>
      <c r="E6021" s="338"/>
      <c r="F6021" s="338"/>
      <c r="G6021" s="338"/>
      <c r="H6021" s="338"/>
      <c r="I6021" s="338"/>
      <c r="J6021" s="338"/>
      <c r="K6021" s="338"/>
      <c r="L6021" s="338"/>
      <c r="M6021" s="346"/>
    </row>
    <row r="6022" spans="2:13" ht="15" outlineLevel="1" x14ac:dyDescent="0.2">
      <c r="B6022" s="345"/>
      <c r="C6022" s="488"/>
      <c r="D6022" s="462" t="s">
        <v>1</v>
      </c>
      <c r="E6022" s="461" t="s">
        <v>2</v>
      </c>
      <c r="F6022" s="461" t="s">
        <v>3</v>
      </c>
      <c r="G6022" s="463" t="s">
        <v>1900</v>
      </c>
      <c r="H6022" s="463"/>
      <c r="I6022" s="464" t="s">
        <v>4</v>
      </c>
      <c r="J6022" s="462" t="s">
        <v>5</v>
      </c>
      <c r="K6022" s="462" t="s">
        <v>6</v>
      </c>
      <c r="L6022" s="462" t="s">
        <v>7</v>
      </c>
      <c r="M6022" s="346"/>
    </row>
    <row r="6023" spans="2:13" ht="51" outlineLevel="1" x14ac:dyDescent="0.2">
      <c r="B6023" s="345"/>
      <c r="C6023" s="489" t="s">
        <v>1901</v>
      </c>
      <c r="D6023" s="465" t="s">
        <v>3012</v>
      </c>
      <c r="E6023" s="443" t="s">
        <v>14</v>
      </c>
      <c r="F6023" s="443" t="s">
        <v>3013</v>
      </c>
      <c r="G6023" s="466" t="s">
        <v>1902</v>
      </c>
      <c r="H6023" s="466"/>
      <c r="I6023" s="332" t="s">
        <v>1050</v>
      </c>
      <c r="J6023" s="333">
        <v>1</v>
      </c>
      <c r="K6023" s="334">
        <v>65.84</v>
      </c>
      <c r="L6023" s="334">
        <v>65.84</v>
      </c>
      <c r="M6023" s="346"/>
    </row>
    <row r="6024" spans="2:13" ht="25.5" outlineLevel="1" x14ac:dyDescent="0.2">
      <c r="B6024" s="345"/>
      <c r="C6024" s="493" t="s">
        <v>1991</v>
      </c>
      <c r="D6024" s="472" t="s">
        <v>3016</v>
      </c>
      <c r="E6024" s="444" t="s">
        <v>14</v>
      </c>
      <c r="F6024" s="444" t="s">
        <v>1522</v>
      </c>
      <c r="G6024" s="473" t="s">
        <v>1994</v>
      </c>
      <c r="H6024" s="473"/>
      <c r="I6024" s="339" t="s">
        <v>29</v>
      </c>
      <c r="J6024" s="340">
        <v>6.6699999999999995E-5</v>
      </c>
      <c r="K6024" s="341">
        <v>987210.25</v>
      </c>
      <c r="L6024" s="341">
        <v>65.84</v>
      </c>
      <c r="M6024" s="346"/>
    </row>
    <row r="6025" spans="2:13" outlineLevel="1" x14ac:dyDescent="0.2">
      <c r="B6025" s="345"/>
      <c r="C6025" s="491"/>
      <c r="D6025" s="469"/>
      <c r="E6025" s="469"/>
      <c r="F6025" s="469"/>
      <c r="G6025" s="469" t="s">
        <v>1917</v>
      </c>
      <c r="H6025" s="470">
        <v>0</v>
      </c>
      <c r="I6025" s="469" t="s">
        <v>1918</v>
      </c>
      <c r="J6025" s="470">
        <v>0</v>
      </c>
      <c r="K6025" s="469" t="s">
        <v>1919</v>
      </c>
      <c r="L6025" s="470">
        <v>0</v>
      </c>
      <c r="M6025" s="346"/>
    </row>
    <row r="6026" spans="2:13" ht="13.5" outlineLevel="1" thickBot="1" x14ac:dyDescent="0.25">
      <c r="B6026" s="345"/>
      <c r="C6026" s="491"/>
      <c r="D6026" s="469"/>
      <c r="E6026" s="469"/>
      <c r="F6026" s="469"/>
      <c r="G6026" s="469" t="s">
        <v>1920</v>
      </c>
      <c r="H6026" s="470">
        <v>14.63</v>
      </c>
      <c r="I6026" s="469"/>
      <c r="J6026" s="471" t="s">
        <v>1921</v>
      </c>
      <c r="K6026" s="471"/>
      <c r="L6026" s="470">
        <v>80.47</v>
      </c>
      <c r="M6026" s="346"/>
    </row>
    <row r="6027" spans="2:13" ht="13.5" outlineLevel="1" thickTop="1" x14ac:dyDescent="0.2">
      <c r="B6027" s="345"/>
      <c r="C6027" s="492"/>
      <c r="D6027" s="338"/>
      <c r="E6027" s="338"/>
      <c r="F6027" s="338"/>
      <c r="G6027" s="338"/>
      <c r="H6027" s="338"/>
      <c r="I6027" s="338"/>
      <c r="J6027" s="338"/>
      <c r="K6027" s="338"/>
      <c r="L6027" s="338"/>
      <c r="M6027" s="346"/>
    </row>
    <row r="6028" spans="2:13" ht="15" outlineLevel="1" x14ac:dyDescent="0.2">
      <c r="B6028" s="345"/>
      <c r="C6028" s="488"/>
      <c r="D6028" s="462" t="s">
        <v>1</v>
      </c>
      <c r="E6028" s="461" t="s">
        <v>2</v>
      </c>
      <c r="F6028" s="461" t="s">
        <v>3</v>
      </c>
      <c r="G6028" s="463" t="s">
        <v>1900</v>
      </c>
      <c r="H6028" s="463"/>
      <c r="I6028" s="464" t="s">
        <v>4</v>
      </c>
      <c r="J6028" s="462" t="s">
        <v>5</v>
      </c>
      <c r="K6028" s="462" t="s">
        <v>6</v>
      </c>
      <c r="L6028" s="462" t="s">
        <v>7</v>
      </c>
      <c r="M6028" s="346"/>
    </row>
    <row r="6029" spans="2:13" ht="51" outlineLevel="1" x14ac:dyDescent="0.2">
      <c r="B6029" s="345"/>
      <c r="C6029" s="489" t="s">
        <v>1901</v>
      </c>
      <c r="D6029" s="465" t="s">
        <v>3014</v>
      </c>
      <c r="E6029" s="443" t="s">
        <v>14</v>
      </c>
      <c r="F6029" s="443" t="s">
        <v>3015</v>
      </c>
      <c r="G6029" s="466" t="s">
        <v>1902</v>
      </c>
      <c r="H6029" s="466"/>
      <c r="I6029" s="332" t="s">
        <v>1050</v>
      </c>
      <c r="J6029" s="333">
        <v>1</v>
      </c>
      <c r="K6029" s="334">
        <v>70.739999999999995</v>
      </c>
      <c r="L6029" s="334">
        <v>70.739999999999995</v>
      </c>
      <c r="M6029" s="346"/>
    </row>
    <row r="6030" spans="2:13" outlineLevel="1" x14ac:dyDescent="0.2">
      <c r="B6030" s="345"/>
      <c r="C6030" s="493" t="s">
        <v>1991</v>
      </c>
      <c r="D6030" s="472" t="s">
        <v>2716</v>
      </c>
      <c r="E6030" s="444" t="s">
        <v>14</v>
      </c>
      <c r="F6030" s="444" t="s">
        <v>1241</v>
      </c>
      <c r="G6030" s="473" t="s">
        <v>1993</v>
      </c>
      <c r="H6030" s="473"/>
      <c r="I6030" s="339" t="s">
        <v>1892</v>
      </c>
      <c r="J6030" s="340">
        <v>10.67</v>
      </c>
      <c r="K6030" s="341">
        <v>6.63</v>
      </c>
      <c r="L6030" s="341">
        <v>70.739999999999995</v>
      </c>
      <c r="M6030" s="346"/>
    </row>
    <row r="6031" spans="2:13" outlineLevel="1" x14ac:dyDescent="0.2">
      <c r="B6031" s="345"/>
      <c r="C6031" s="491"/>
      <c r="D6031" s="469"/>
      <c r="E6031" s="469"/>
      <c r="F6031" s="469"/>
      <c r="G6031" s="469" t="s">
        <v>1917</v>
      </c>
      <c r="H6031" s="470">
        <v>0</v>
      </c>
      <c r="I6031" s="469" t="s">
        <v>1918</v>
      </c>
      <c r="J6031" s="470">
        <v>0</v>
      </c>
      <c r="K6031" s="469" t="s">
        <v>1919</v>
      </c>
      <c r="L6031" s="470">
        <v>0</v>
      </c>
      <c r="M6031" s="346"/>
    </row>
    <row r="6032" spans="2:13" ht="13.5" outlineLevel="1" thickBot="1" x14ac:dyDescent="0.25">
      <c r="B6032" s="345"/>
      <c r="C6032" s="491"/>
      <c r="D6032" s="469"/>
      <c r="E6032" s="469"/>
      <c r="F6032" s="469"/>
      <c r="G6032" s="469" t="s">
        <v>1920</v>
      </c>
      <c r="H6032" s="470">
        <v>15.72</v>
      </c>
      <c r="I6032" s="469"/>
      <c r="J6032" s="471" t="s">
        <v>1921</v>
      </c>
      <c r="K6032" s="471"/>
      <c r="L6032" s="470">
        <v>86.46</v>
      </c>
      <c r="M6032" s="346"/>
    </row>
    <row r="6033" spans="2:13" ht="13.5" outlineLevel="1" thickTop="1" x14ac:dyDescent="0.2">
      <c r="B6033" s="345"/>
      <c r="C6033" s="492"/>
      <c r="D6033" s="338"/>
      <c r="E6033" s="338"/>
      <c r="F6033" s="338"/>
      <c r="G6033" s="338"/>
      <c r="H6033" s="338"/>
      <c r="I6033" s="338"/>
      <c r="J6033" s="338"/>
      <c r="K6033" s="338"/>
      <c r="L6033" s="338"/>
      <c r="M6033" s="346"/>
    </row>
    <row r="6034" spans="2:13" ht="15" outlineLevel="1" x14ac:dyDescent="0.2">
      <c r="B6034" s="345"/>
      <c r="C6034" s="488"/>
      <c r="D6034" s="462" t="s">
        <v>1</v>
      </c>
      <c r="E6034" s="461" t="s">
        <v>2</v>
      </c>
      <c r="F6034" s="461" t="s">
        <v>3</v>
      </c>
      <c r="G6034" s="463" t="s">
        <v>1900</v>
      </c>
      <c r="H6034" s="463"/>
      <c r="I6034" s="464" t="s">
        <v>4</v>
      </c>
      <c r="J6034" s="462" t="s">
        <v>5</v>
      </c>
      <c r="K6034" s="462" t="s">
        <v>6</v>
      </c>
      <c r="L6034" s="462" t="s">
        <v>7</v>
      </c>
      <c r="M6034" s="346"/>
    </row>
    <row r="6035" spans="2:13" ht="51" outlineLevel="1" x14ac:dyDescent="0.2">
      <c r="B6035" s="345"/>
      <c r="C6035" s="489" t="s">
        <v>1901</v>
      </c>
      <c r="D6035" s="465" t="s">
        <v>2519</v>
      </c>
      <c r="E6035" s="443" t="s">
        <v>14</v>
      </c>
      <c r="F6035" s="443" t="s">
        <v>2520</v>
      </c>
      <c r="G6035" s="466" t="s">
        <v>1902</v>
      </c>
      <c r="H6035" s="466"/>
      <c r="I6035" s="332" t="s">
        <v>2026</v>
      </c>
      <c r="J6035" s="333">
        <v>1</v>
      </c>
      <c r="K6035" s="334">
        <v>58.29</v>
      </c>
      <c r="L6035" s="334">
        <v>58.29</v>
      </c>
      <c r="M6035" s="346"/>
    </row>
    <row r="6036" spans="2:13" ht="51" outlineLevel="1" x14ac:dyDescent="0.2">
      <c r="B6036" s="345"/>
      <c r="C6036" s="490" t="s">
        <v>1903</v>
      </c>
      <c r="D6036" s="467" t="s">
        <v>3017</v>
      </c>
      <c r="E6036" s="442" t="s">
        <v>14</v>
      </c>
      <c r="F6036" s="442" t="s">
        <v>3018</v>
      </c>
      <c r="G6036" s="468" t="s">
        <v>1902</v>
      </c>
      <c r="H6036" s="468"/>
      <c r="I6036" s="335" t="s">
        <v>1050</v>
      </c>
      <c r="J6036" s="336">
        <v>1</v>
      </c>
      <c r="K6036" s="337">
        <v>4.4000000000000004</v>
      </c>
      <c r="L6036" s="337">
        <v>4.4000000000000004</v>
      </c>
      <c r="M6036" s="346"/>
    </row>
    <row r="6037" spans="2:13" ht="51" outlineLevel="1" x14ac:dyDescent="0.2">
      <c r="B6037" s="345"/>
      <c r="C6037" s="490" t="s">
        <v>1903</v>
      </c>
      <c r="D6037" s="467" t="s">
        <v>3019</v>
      </c>
      <c r="E6037" s="442" t="s">
        <v>14</v>
      </c>
      <c r="F6037" s="442" t="s">
        <v>3020</v>
      </c>
      <c r="G6037" s="468" t="s">
        <v>1902</v>
      </c>
      <c r="H6037" s="468"/>
      <c r="I6037" s="335" t="s">
        <v>1050</v>
      </c>
      <c r="J6037" s="336">
        <v>1</v>
      </c>
      <c r="K6037" s="337">
        <v>31.71</v>
      </c>
      <c r="L6037" s="337">
        <v>31.71</v>
      </c>
      <c r="M6037" s="346"/>
    </row>
    <row r="6038" spans="2:13" ht="25.5" outlineLevel="1" x14ac:dyDescent="0.2">
      <c r="B6038" s="345"/>
      <c r="C6038" s="490" t="s">
        <v>1903</v>
      </c>
      <c r="D6038" s="467" t="s">
        <v>2968</v>
      </c>
      <c r="E6038" s="442" t="s">
        <v>14</v>
      </c>
      <c r="F6038" s="442" t="s">
        <v>2969</v>
      </c>
      <c r="G6038" s="468" t="s">
        <v>1916</v>
      </c>
      <c r="H6038" s="468"/>
      <c r="I6038" s="335" t="s">
        <v>1050</v>
      </c>
      <c r="J6038" s="336">
        <v>1</v>
      </c>
      <c r="K6038" s="337">
        <v>22.18</v>
      </c>
      <c r="L6038" s="337">
        <v>22.18</v>
      </c>
      <c r="M6038" s="346"/>
    </row>
    <row r="6039" spans="2:13" outlineLevel="1" x14ac:dyDescent="0.2">
      <c r="B6039" s="345"/>
      <c r="C6039" s="491"/>
      <c r="D6039" s="469"/>
      <c r="E6039" s="469"/>
      <c r="F6039" s="469"/>
      <c r="G6039" s="469" t="s">
        <v>1917</v>
      </c>
      <c r="H6039" s="470">
        <v>7.3522413999999996</v>
      </c>
      <c r="I6039" s="469" t="s">
        <v>1918</v>
      </c>
      <c r="J6039" s="470">
        <v>8.1</v>
      </c>
      <c r="K6039" s="469" t="s">
        <v>1919</v>
      </c>
      <c r="L6039" s="470">
        <v>15.45</v>
      </c>
      <c r="M6039" s="346"/>
    </row>
    <row r="6040" spans="2:13" ht="13.5" outlineLevel="1" thickBot="1" x14ac:dyDescent="0.25">
      <c r="B6040" s="345"/>
      <c r="C6040" s="491"/>
      <c r="D6040" s="469"/>
      <c r="E6040" s="469"/>
      <c r="F6040" s="469"/>
      <c r="G6040" s="469" t="s">
        <v>1920</v>
      </c>
      <c r="H6040" s="470">
        <v>12.95</v>
      </c>
      <c r="I6040" s="469"/>
      <c r="J6040" s="471" t="s">
        <v>1921</v>
      </c>
      <c r="K6040" s="471"/>
      <c r="L6040" s="470">
        <v>71.239999999999995</v>
      </c>
      <c r="M6040" s="346"/>
    </row>
    <row r="6041" spans="2:13" ht="13.5" outlineLevel="1" thickTop="1" x14ac:dyDescent="0.2">
      <c r="B6041" s="345"/>
      <c r="C6041" s="492"/>
      <c r="D6041" s="338"/>
      <c r="E6041" s="338"/>
      <c r="F6041" s="338"/>
      <c r="G6041" s="338"/>
      <c r="H6041" s="338"/>
      <c r="I6041" s="338"/>
      <c r="J6041" s="338"/>
      <c r="K6041" s="338"/>
      <c r="L6041" s="338"/>
      <c r="M6041" s="346"/>
    </row>
    <row r="6042" spans="2:13" ht="15" outlineLevel="1" x14ac:dyDescent="0.2">
      <c r="B6042" s="345"/>
      <c r="C6042" s="488"/>
      <c r="D6042" s="462" t="s">
        <v>1</v>
      </c>
      <c r="E6042" s="461" t="s">
        <v>2</v>
      </c>
      <c r="F6042" s="461" t="s">
        <v>3</v>
      </c>
      <c r="G6042" s="463" t="s">
        <v>1900</v>
      </c>
      <c r="H6042" s="463"/>
      <c r="I6042" s="464" t="s">
        <v>4</v>
      </c>
      <c r="J6042" s="462" t="s">
        <v>5</v>
      </c>
      <c r="K6042" s="462" t="s">
        <v>6</v>
      </c>
      <c r="L6042" s="462" t="s">
        <v>7</v>
      </c>
      <c r="M6042" s="346"/>
    </row>
    <row r="6043" spans="2:13" ht="51" outlineLevel="1" x14ac:dyDescent="0.2">
      <c r="B6043" s="345"/>
      <c r="C6043" s="489" t="s">
        <v>1901</v>
      </c>
      <c r="D6043" s="465" t="s">
        <v>2513</v>
      </c>
      <c r="E6043" s="443" t="s">
        <v>14</v>
      </c>
      <c r="F6043" s="443" t="s">
        <v>2514</v>
      </c>
      <c r="G6043" s="466" t="s">
        <v>1902</v>
      </c>
      <c r="H6043" s="466"/>
      <c r="I6043" s="332" t="s">
        <v>16</v>
      </c>
      <c r="J6043" s="333">
        <v>1</v>
      </c>
      <c r="K6043" s="334">
        <v>161.29</v>
      </c>
      <c r="L6043" s="334">
        <v>161.29</v>
      </c>
      <c r="M6043" s="346"/>
    </row>
    <row r="6044" spans="2:13" ht="51" outlineLevel="1" x14ac:dyDescent="0.2">
      <c r="B6044" s="345"/>
      <c r="C6044" s="490" t="s">
        <v>1903</v>
      </c>
      <c r="D6044" s="467" t="s">
        <v>3021</v>
      </c>
      <c r="E6044" s="442" t="s">
        <v>14</v>
      </c>
      <c r="F6044" s="442" t="s">
        <v>3022</v>
      </c>
      <c r="G6044" s="468" t="s">
        <v>1902</v>
      </c>
      <c r="H6044" s="468"/>
      <c r="I6044" s="335" t="s">
        <v>1050</v>
      </c>
      <c r="J6044" s="336">
        <v>1</v>
      </c>
      <c r="K6044" s="337">
        <v>39.69</v>
      </c>
      <c r="L6044" s="337">
        <v>39.69</v>
      </c>
      <c r="M6044" s="346"/>
    </row>
    <row r="6045" spans="2:13" ht="51" outlineLevel="1" x14ac:dyDescent="0.2">
      <c r="B6045" s="345"/>
      <c r="C6045" s="490" t="s">
        <v>1903</v>
      </c>
      <c r="D6045" s="467" t="s">
        <v>3023</v>
      </c>
      <c r="E6045" s="442" t="s">
        <v>14</v>
      </c>
      <c r="F6045" s="442" t="s">
        <v>3024</v>
      </c>
      <c r="G6045" s="468" t="s">
        <v>1902</v>
      </c>
      <c r="H6045" s="468"/>
      <c r="I6045" s="335" t="s">
        <v>1050</v>
      </c>
      <c r="J6045" s="336">
        <v>1</v>
      </c>
      <c r="K6045" s="337">
        <v>63.31</v>
      </c>
      <c r="L6045" s="337">
        <v>63.31</v>
      </c>
      <c r="M6045" s="346"/>
    </row>
    <row r="6046" spans="2:13" ht="51" outlineLevel="1" x14ac:dyDescent="0.2">
      <c r="B6046" s="345"/>
      <c r="C6046" s="490" t="s">
        <v>1903</v>
      </c>
      <c r="D6046" s="467" t="s">
        <v>3019</v>
      </c>
      <c r="E6046" s="442" t="s">
        <v>14</v>
      </c>
      <c r="F6046" s="442" t="s">
        <v>3020</v>
      </c>
      <c r="G6046" s="468" t="s">
        <v>1902</v>
      </c>
      <c r="H6046" s="468"/>
      <c r="I6046" s="335" t="s">
        <v>1050</v>
      </c>
      <c r="J6046" s="336">
        <v>1</v>
      </c>
      <c r="K6046" s="337">
        <v>31.71</v>
      </c>
      <c r="L6046" s="337">
        <v>31.71</v>
      </c>
      <c r="M6046" s="346"/>
    </row>
    <row r="6047" spans="2:13" ht="51" outlineLevel="1" x14ac:dyDescent="0.2">
      <c r="B6047" s="345"/>
      <c r="C6047" s="490" t="s">
        <v>1903</v>
      </c>
      <c r="D6047" s="467" t="s">
        <v>3017</v>
      </c>
      <c r="E6047" s="442" t="s">
        <v>14</v>
      </c>
      <c r="F6047" s="442" t="s">
        <v>3018</v>
      </c>
      <c r="G6047" s="468" t="s">
        <v>1902</v>
      </c>
      <c r="H6047" s="468"/>
      <c r="I6047" s="335" t="s">
        <v>1050</v>
      </c>
      <c r="J6047" s="336">
        <v>1</v>
      </c>
      <c r="K6047" s="337">
        <v>4.4000000000000004</v>
      </c>
      <c r="L6047" s="337">
        <v>4.4000000000000004</v>
      </c>
      <c r="M6047" s="346"/>
    </row>
    <row r="6048" spans="2:13" ht="25.5" outlineLevel="1" x14ac:dyDescent="0.2">
      <c r="B6048" s="345"/>
      <c r="C6048" s="490" t="s">
        <v>1903</v>
      </c>
      <c r="D6048" s="467" t="s">
        <v>2968</v>
      </c>
      <c r="E6048" s="442" t="s">
        <v>14</v>
      </c>
      <c r="F6048" s="442" t="s">
        <v>2969</v>
      </c>
      <c r="G6048" s="468" t="s">
        <v>1916</v>
      </c>
      <c r="H6048" s="468"/>
      <c r="I6048" s="335" t="s">
        <v>1050</v>
      </c>
      <c r="J6048" s="336">
        <v>1</v>
      </c>
      <c r="K6048" s="337">
        <v>22.18</v>
      </c>
      <c r="L6048" s="337">
        <v>22.18</v>
      </c>
      <c r="M6048" s="346"/>
    </row>
    <row r="6049" spans="2:13" outlineLevel="1" x14ac:dyDescent="0.2">
      <c r="B6049" s="345"/>
      <c r="C6049" s="491"/>
      <c r="D6049" s="469"/>
      <c r="E6049" s="469"/>
      <c r="F6049" s="469"/>
      <c r="G6049" s="469" t="s">
        <v>1917</v>
      </c>
      <c r="H6049" s="470">
        <v>7.3522413999999996</v>
      </c>
      <c r="I6049" s="469" t="s">
        <v>1918</v>
      </c>
      <c r="J6049" s="470">
        <v>8.1</v>
      </c>
      <c r="K6049" s="469" t="s">
        <v>1919</v>
      </c>
      <c r="L6049" s="470">
        <v>15.45</v>
      </c>
      <c r="M6049" s="346"/>
    </row>
    <row r="6050" spans="2:13" ht="13.5" outlineLevel="1" thickBot="1" x14ac:dyDescent="0.25">
      <c r="B6050" s="345"/>
      <c r="C6050" s="491"/>
      <c r="D6050" s="469"/>
      <c r="E6050" s="469"/>
      <c r="F6050" s="469"/>
      <c r="G6050" s="469" t="s">
        <v>1920</v>
      </c>
      <c r="H6050" s="470">
        <v>35.85</v>
      </c>
      <c r="I6050" s="469"/>
      <c r="J6050" s="471" t="s">
        <v>1921</v>
      </c>
      <c r="K6050" s="471"/>
      <c r="L6050" s="470">
        <v>197.14</v>
      </c>
      <c r="M6050" s="346"/>
    </row>
    <row r="6051" spans="2:13" ht="13.5" outlineLevel="1" thickTop="1" x14ac:dyDescent="0.2">
      <c r="B6051" s="345"/>
      <c r="C6051" s="492"/>
      <c r="D6051" s="338"/>
      <c r="E6051" s="338"/>
      <c r="F6051" s="338"/>
      <c r="G6051" s="338"/>
      <c r="H6051" s="338"/>
      <c r="I6051" s="338"/>
      <c r="J6051" s="338"/>
      <c r="K6051" s="338"/>
      <c r="L6051" s="338"/>
      <c r="M6051" s="346"/>
    </row>
    <row r="6052" spans="2:13" ht="15" outlineLevel="1" x14ac:dyDescent="0.2">
      <c r="B6052" s="345"/>
      <c r="C6052" s="488"/>
      <c r="D6052" s="462" t="s">
        <v>1</v>
      </c>
      <c r="E6052" s="461" t="s">
        <v>2</v>
      </c>
      <c r="F6052" s="461" t="s">
        <v>3</v>
      </c>
      <c r="G6052" s="463" t="s">
        <v>1900</v>
      </c>
      <c r="H6052" s="463"/>
      <c r="I6052" s="464" t="s">
        <v>4</v>
      </c>
      <c r="J6052" s="462" t="s">
        <v>5</v>
      </c>
      <c r="K6052" s="462" t="s">
        <v>6</v>
      </c>
      <c r="L6052" s="462" t="s">
        <v>7</v>
      </c>
      <c r="M6052" s="346"/>
    </row>
    <row r="6053" spans="2:13" ht="51" outlineLevel="1" x14ac:dyDescent="0.2">
      <c r="B6053" s="345"/>
      <c r="C6053" s="489" t="s">
        <v>1901</v>
      </c>
      <c r="D6053" s="465" t="s">
        <v>3019</v>
      </c>
      <c r="E6053" s="443" t="s">
        <v>14</v>
      </c>
      <c r="F6053" s="443" t="s">
        <v>3020</v>
      </c>
      <c r="G6053" s="466" t="s">
        <v>1902</v>
      </c>
      <c r="H6053" s="466"/>
      <c r="I6053" s="332" t="s">
        <v>1050</v>
      </c>
      <c r="J6053" s="333">
        <v>1</v>
      </c>
      <c r="K6053" s="334">
        <v>31.71</v>
      </c>
      <c r="L6053" s="334">
        <v>31.71</v>
      </c>
      <c r="M6053" s="346"/>
    </row>
    <row r="6054" spans="2:13" ht="38.25" outlineLevel="1" x14ac:dyDescent="0.2">
      <c r="B6054" s="345"/>
      <c r="C6054" s="493" t="s">
        <v>1991</v>
      </c>
      <c r="D6054" s="472" t="s">
        <v>3025</v>
      </c>
      <c r="E6054" s="444" t="s">
        <v>14</v>
      </c>
      <c r="F6054" s="444" t="s">
        <v>1365</v>
      </c>
      <c r="G6054" s="473" t="s">
        <v>1994</v>
      </c>
      <c r="H6054" s="473"/>
      <c r="I6054" s="339" t="s">
        <v>29</v>
      </c>
      <c r="J6054" s="340">
        <v>5.3300000000000001E-5</v>
      </c>
      <c r="K6054" s="341">
        <v>595066.91</v>
      </c>
      <c r="L6054" s="341">
        <v>31.71</v>
      </c>
      <c r="M6054" s="346"/>
    </row>
    <row r="6055" spans="2:13" outlineLevel="1" x14ac:dyDescent="0.2">
      <c r="B6055" s="345"/>
      <c r="C6055" s="491"/>
      <c r="D6055" s="469"/>
      <c r="E6055" s="469"/>
      <c r="F6055" s="469"/>
      <c r="G6055" s="469" t="s">
        <v>1917</v>
      </c>
      <c r="H6055" s="470">
        <v>0</v>
      </c>
      <c r="I6055" s="469" t="s">
        <v>1918</v>
      </c>
      <c r="J6055" s="470">
        <v>0</v>
      </c>
      <c r="K6055" s="469" t="s">
        <v>1919</v>
      </c>
      <c r="L6055" s="470">
        <v>0</v>
      </c>
      <c r="M6055" s="346"/>
    </row>
    <row r="6056" spans="2:13" ht="13.5" outlineLevel="1" thickBot="1" x14ac:dyDescent="0.25">
      <c r="B6056" s="345"/>
      <c r="C6056" s="491"/>
      <c r="D6056" s="469"/>
      <c r="E6056" s="469"/>
      <c r="F6056" s="469"/>
      <c r="G6056" s="469" t="s">
        <v>1920</v>
      </c>
      <c r="H6056" s="470">
        <v>7.04</v>
      </c>
      <c r="I6056" s="469"/>
      <c r="J6056" s="471" t="s">
        <v>1921</v>
      </c>
      <c r="K6056" s="471"/>
      <c r="L6056" s="470">
        <v>38.75</v>
      </c>
      <c r="M6056" s="346"/>
    </row>
    <row r="6057" spans="2:13" ht="13.5" outlineLevel="1" thickTop="1" x14ac:dyDescent="0.2">
      <c r="B6057" s="345"/>
      <c r="C6057" s="492"/>
      <c r="D6057" s="338"/>
      <c r="E6057" s="338"/>
      <c r="F6057" s="338"/>
      <c r="G6057" s="338"/>
      <c r="H6057" s="338"/>
      <c r="I6057" s="338"/>
      <c r="J6057" s="338"/>
      <c r="K6057" s="338"/>
      <c r="L6057" s="338"/>
      <c r="M6057" s="346"/>
    </row>
    <row r="6058" spans="2:13" ht="15" outlineLevel="1" x14ac:dyDescent="0.2">
      <c r="B6058" s="345"/>
      <c r="C6058" s="488"/>
      <c r="D6058" s="462" t="s">
        <v>1</v>
      </c>
      <c r="E6058" s="461" t="s">
        <v>2</v>
      </c>
      <c r="F6058" s="461" t="s">
        <v>3</v>
      </c>
      <c r="G6058" s="463" t="s">
        <v>1900</v>
      </c>
      <c r="H6058" s="463"/>
      <c r="I6058" s="464" t="s">
        <v>4</v>
      </c>
      <c r="J6058" s="462" t="s">
        <v>5</v>
      </c>
      <c r="K6058" s="462" t="s">
        <v>6</v>
      </c>
      <c r="L6058" s="462" t="s">
        <v>7</v>
      </c>
      <c r="M6058" s="346"/>
    </row>
    <row r="6059" spans="2:13" ht="51" outlineLevel="1" x14ac:dyDescent="0.2">
      <c r="B6059" s="345"/>
      <c r="C6059" s="489" t="s">
        <v>1901</v>
      </c>
      <c r="D6059" s="465" t="s">
        <v>3017</v>
      </c>
      <c r="E6059" s="443" t="s">
        <v>14</v>
      </c>
      <c r="F6059" s="443" t="s">
        <v>3018</v>
      </c>
      <c r="G6059" s="466" t="s">
        <v>1902</v>
      </c>
      <c r="H6059" s="466"/>
      <c r="I6059" s="332" t="s">
        <v>1050</v>
      </c>
      <c r="J6059" s="333">
        <v>1</v>
      </c>
      <c r="K6059" s="334">
        <v>4.4000000000000004</v>
      </c>
      <c r="L6059" s="334">
        <v>4.4000000000000004</v>
      </c>
      <c r="M6059" s="346"/>
    </row>
    <row r="6060" spans="2:13" ht="38.25" outlineLevel="1" x14ac:dyDescent="0.2">
      <c r="B6060" s="345"/>
      <c r="C6060" s="493" t="s">
        <v>1991</v>
      </c>
      <c r="D6060" s="472" t="s">
        <v>3025</v>
      </c>
      <c r="E6060" s="444" t="s">
        <v>14</v>
      </c>
      <c r="F6060" s="444" t="s">
        <v>1365</v>
      </c>
      <c r="G6060" s="473" t="s">
        <v>1994</v>
      </c>
      <c r="H6060" s="473"/>
      <c r="I6060" s="339" t="s">
        <v>29</v>
      </c>
      <c r="J6060" s="340">
        <v>7.4000000000000003E-6</v>
      </c>
      <c r="K6060" s="341">
        <v>595066.91</v>
      </c>
      <c r="L6060" s="341">
        <v>4.4000000000000004</v>
      </c>
      <c r="M6060" s="346"/>
    </row>
    <row r="6061" spans="2:13" outlineLevel="1" x14ac:dyDescent="0.2">
      <c r="B6061" s="345"/>
      <c r="C6061" s="491"/>
      <c r="D6061" s="469"/>
      <c r="E6061" s="469"/>
      <c r="F6061" s="469"/>
      <c r="G6061" s="469" t="s">
        <v>1917</v>
      </c>
      <c r="H6061" s="470">
        <v>0</v>
      </c>
      <c r="I6061" s="469" t="s">
        <v>1918</v>
      </c>
      <c r="J6061" s="470">
        <v>0</v>
      </c>
      <c r="K6061" s="469" t="s">
        <v>1919</v>
      </c>
      <c r="L6061" s="470">
        <v>0</v>
      </c>
      <c r="M6061" s="346"/>
    </row>
    <row r="6062" spans="2:13" ht="13.5" outlineLevel="1" thickBot="1" x14ac:dyDescent="0.25">
      <c r="B6062" s="345"/>
      <c r="C6062" s="491"/>
      <c r="D6062" s="469"/>
      <c r="E6062" s="469"/>
      <c r="F6062" s="469"/>
      <c r="G6062" s="469" t="s">
        <v>1920</v>
      </c>
      <c r="H6062" s="470">
        <v>0.97</v>
      </c>
      <c r="I6062" s="469"/>
      <c r="J6062" s="471" t="s">
        <v>1921</v>
      </c>
      <c r="K6062" s="471"/>
      <c r="L6062" s="470">
        <v>5.37</v>
      </c>
      <c r="M6062" s="346"/>
    </row>
    <row r="6063" spans="2:13" ht="13.5" outlineLevel="1" thickTop="1" x14ac:dyDescent="0.2">
      <c r="B6063" s="345"/>
      <c r="C6063" s="492"/>
      <c r="D6063" s="338"/>
      <c r="E6063" s="338"/>
      <c r="F6063" s="338"/>
      <c r="G6063" s="338"/>
      <c r="H6063" s="338"/>
      <c r="I6063" s="338"/>
      <c r="J6063" s="338"/>
      <c r="K6063" s="338"/>
      <c r="L6063" s="338"/>
      <c r="M6063" s="346"/>
    </row>
    <row r="6064" spans="2:13" ht="15" outlineLevel="1" x14ac:dyDescent="0.2">
      <c r="B6064" s="345"/>
      <c r="C6064" s="488"/>
      <c r="D6064" s="462" t="s">
        <v>1</v>
      </c>
      <c r="E6064" s="461" t="s">
        <v>2</v>
      </c>
      <c r="F6064" s="461" t="s">
        <v>3</v>
      </c>
      <c r="G6064" s="463" t="s">
        <v>1900</v>
      </c>
      <c r="H6064" s="463"/>
      <c r="I6064" s="464" t="s">
        <v>4</v>
      </c>
      <c r="J6064" s="462" t="s">
        <v>5</v>
      </c>
      <c r="K6064" s="462" t="s">
        <v>6</v>
      </c>
      <c r="L6064" s="462" t="s">
        <v>7</v>
      </c>
      <c r="M6064" s="346"/>
    </row>
    <row r="6065" spans="2:13" ht="51" outlineLevel="1" x14ac:dyDescent="0.2">
      <c r="B6065" s="345"/>
      <c r="C6065" s="489" t="s">
        <v>1901</v>
      </c>
      <c r="D6065" s="465" t="s">
        <v>3021</v>
      </c>
      <c r="E6065" s="443" t="s">
        <v>14</v>
      </c>
      <c r="F6065" s="443" t="s">
        <v>3022</v>
      </c>
      <c r="G6065" s="466" t="s">
        <v>1902</v>
      </c>
      <c r="H6065" s="466"/>
      <c r="I6065" s="332" t="s">
        <v>1050</v>
      </c>
      <c r="J6065" s="333">
        <v>1</v>
      </c>
      <c r="K6065" s="334">
        <v>39.69</v>
      </c>
      <c r="L6065" s="334">
        <v>39.69</v>
      </c>
      <c r="M6065" s="346"/>
    </row>
    <row r="6066" spans="2:13" ht="38.25" outlineLevel="1" x14ac:dyDescent="0.2">
      <c r="B6066" s="345"/>
      <c r="C6066" s="493" t="s">
        <v>1991</v>
      </c>
      <c r="D6066" s="472" t="s">
        <v>3025</v>
      </c>
      <c r="E6066" s="444" t="s">
        <v>14</v>
      </c>
      <c r="F6066" s="444" t="s">
        <v>1365</v>
      </c>
      <c r="G6066" s="473" t="s">
        <v>1994</v>
      </c>
      <c r="H6066" s="473"/>
      <c r="I6066" s="339" t="s">
        <v>29</v>
      </c>
      <c r="J6066" s="340">
        <v>6.6699999999999995E-5</v>
      </c>
      <c r="K6066" s="341">
        <v>595066.91</v>
      </c>
      <c r="L6066" s="341">
        <v>39.69</v>
      </c>
      <c r="M6066" s="346"/>
    </row>
    <row r="6067" spans="2:13" outlineLevel="1" x14ac:dyDescent="0.2">
      <c r="B6067" s="345"/>
      <c r="C6067" s="491"/>
      <c r="D6067" s="469"/>
      <c r="E6067" s="469"/>
      <c r="F6067" s="469"/>
      <c r="G6067" s="469" t="s">
        <v>1917</v>
      </c>
      <c r="H6067" s="470">
        <v>0</v>
      </c>
      <c r="I6067" s="469" t="s">
        <v>1918</v>
      </c>
      <c r="J6067" s="470">
        <v>0</v>
      </c>
      <c r="K6067" s="469" t="s">
        <v>1919</v>
      </c>
      <c r="L6067" s="470">
        <v>0</v>
      </c>
      <c r="M6067" s="346"/>
    </row>
    <row r="6068" spans="2:13" ht="13.5" outlineLevel="1" thickBot="1" x14ac:dyDescent="0.25">
      <c r="B6068" s="345"/>
      <c r="C6068" s="491"/>
      <c r="D6068" s="469"/>
      <c r="E6068" s="469"/>
      <c r="F6068" s="469"/>
      <c r="G6068" s="469" t="s">
        <v>1920</v>
      </c>
      <c r="H6068" s="470">
        <v>8.82</v>
      </c>
      <c r="I6068" s="469"/>
      <c r="J6068" s="471" t="s">
        <v>1921</v>
      </c>
      <c r="K6068" s="471"/>
      <c r="L6068" s="470">
        <v>48.51</v>
      </c>
      <c r="M6068" s="346"/>
    </row>
    <row r="6069" spans="2:13" ht="13.5" outlineLevel="1" thickTop="1" x14ac:dyDescent="0.2">
      <c r="B6069" s="345"/>
      <c r="C6069" s="492"/>
      <c r="D6069" s="338"/>
      <c r="E6069" s="338"/>
      <c r="F6069" s="338"/>
      <c r="G6069" s="338"/>
      <c r="H6069" s="338"/>
      <c r="I6069" s="338"/>
      <c r="J6069" s="338"/>
      <c r="K6069" s="338"/>
      <c r="L6069" s="338"/>
      <c r="M6069" s="346"/>
    </row>
    <row r="6070" spans="2:13" ht="15" outlineLevel="1" x14ac:dyDescent="0.2">
      <c r="B6070" s="345"/>
      <c r="C6070" s="488"/>
      <c r="D6070" s="462" t="s">
        <v>1</v>
      </c>
      <c r="E6070" s="461" t="s">
        <v>2</v>
      </c>
      <c r="F6070" s="461" t="s">
        <v>3</v>
      </c>
      <c r="G6070" s="463" t="s">
        <v>1900</v>
      </c>
      <c r="H6070" s="463"/>
      <c r="I6070" s="464" t="s">
        <v>4</v>
      </c>
      <c r="J6070" s="462" t="s">
        <v>5</v>
      </c>
      <c r="K6070" s="462" t="s">
        <v>6</v>
      </c>
      <c r="L6070" s="462" t="s">
        <v>7</v>
      </c>
      <c r="M6070" s="346"/>
    </row>
    <row r="6071" spans="2:13" ht="51" outlineLevel="1" x14ac:dyDescent="0.2">
      <c r="B6071" s="345"/>
      <c r="C6071" s="489" t="s">
        <v>1901</v>
      </c>
      <c r="D6071" s="465" t="s">
        <v>3023</v>
      </c>
      <c r="E6071" s="443" t="s">
        <v>14</v>
      </c>
      <c r="F6071" s="443" t="s">
        <v>3024</v>
      </c>
      <c r="G6071" s="466" t="s">
        <v>1902</v>
      </c>
      <c r="H6071" s="466"/>
      <c r="I6071" s="332" t="s">
        <v>1050</v>
      </c>
      <c r="J6071" s="333">
        <v>1</v>
      </c>
      <c r="K6071" s="334">
        <v>63.31</v>
      </c>
      <c r="L6071" s="334">
        <v>63.31</v>
      </c>
      <c r="M6071" s="346"/>
    </row>
    <row r="6072" spans="2:13" outlineLevel="1" x14ac:dyDescent="0.2">
      <c r="B6072" s="345"/>
      <c r="C6072" s="493" t="s">
        <v>1991</v>
      </c>
      <c r="D6072" s="472" t="s">
        <v>2716</v>
      </c>
      <c r="E6072" s="444" t="s">
        <v>14</v>
      </c>
      <c r="F6072" s="444" t="s">
        <v>1241</v>
      </c>
      <c r="G6072" s="473" t="s">
        <v>1993</v>
      </c>
      <c r="H6072" s="473"/>
      <c r="I6072" s="339" t="s">
        <v>1892</v>
      </c>
      <c r="J6072" s="340">
        <v>9.5500000000000007</v>
      </c>
      <c r="K6072" s="341">
        <v>6.63</v>
      </c>
      <c r="L6072" s="341">
        <v>63.31</v>
      </c>
      <c r="M6072" s="346"/>
    </row>
    <row r="6073" spans="2:13" outlineLevel="1" x14ac:dyDescent="0.2">
      <c r="B6073" s="345"/>
      <c r="C6073" s="491"/>
      <c r="D6073" s="469"/>
      <c r="E6073" s="469"/>
      <c r="F6073" s="469"/>
      <c r="G6073" s="469" t="s">
        <v>1917</v>
      </c>
      <c r="H6073" s="470">
        <v>0</v>
      </c>
      <c r="I6073" s="469" t="s">
        <v>1918</v>
      </c>
      <c r="J6073" s="470">
        <v>0</v>
      </c>
      <c r="K6073" s="469" t="s">
        <v>1919</v>
      </c>
      <c r="L6073" s="470">
        <v>0</v>
      </c>
      <c r="M6073" s="346"/>
    </row>
    <row r="6074" spans="2:13" ht="13.5" outlineLevel="1" thickBot="1" x14ac:dyDescent="0.25">
      <c r="B6074" s="345"/>
      <c r="C6074" s="491"/>
      <c r="D6074" s="469"/>
      <c r="E6074" s="469"/>
      <c r="F6074" s="469"/>
      <c r="G6074" s="469" t="s">
        <v>1920</v>
      </c>
      <c r="H6074" s="470">
        <v>14.07</v>
      </c>
      <c r="I6074" s="469"/>
      <c r="J6074" s="471" t="s">
        <v>1921</v>
      </c>
      <c r="K6074" s="471"/>
      <c r="L6074" s="470">
        <v>77.38</v>
      </c>
      <c r="M6074" s="346"/>
    </row>
    <row r="6075" spans="2:13" ht="13.5" outlineLevel="1" thickTop="1" x14ac:dyDescent="0.2">
      <c r="B6075" s="345"/>
      <c r="C6075" s="492"/>
      <c r="D6075" s="338"/>
      <c r="E6075" s="338"/>
      <c r="F6075" s="338"/>
      <c r="G6075" s="338"/>
      <c r="H6075" s="338"/>
      <c r="I6075" s="338"/>
      <c r="J6075" s="338"/>
      <c r="K6075" s="338"/>
      <c r="L6075" s="338"/>
      <c r="M6075" s="346"/>
    </row>
    <row r="6076" spans="2:13" ht="15" outlineLevel="1" x14ac:dyDescent="0.2">
      <c r="B6076" s="345"/>
      <c r="C6076" s="488"/>
      <c r="D6076" s="462" t="s">
        <v>1</v>
      </c>
      <c r="E6076" s="461" t="s">
        <v>2</v>
      </c>
      <c r="F6076" s="461" t="s">
        <v>3</v>
      </c>
      <c r="G6076" s="463" t="s">
        <v>1900</v>
      </c>
      <c r="H6076" s="463"/>
      <c r="I6076" s="464" t="s">
        <v>4</v>
      </c>
      <c r="J6076" s="462" t="s">
        <v>5</v>
      </c>
      <c r="K6076" s="462" t="s">
        <v>6</v>
      </c>
      <c r="L6076" s="462" t="s">
        <v>7</v>
      </c>
      <c r="M6076" s="346"/>
    </row>
    <row r="6077" spans="2:13" ht="51" outlineLevel="1" x14ac:dyDescent="0.2">
      <c r="B6077" s="345"/>
      <c r="C6077" s="489" t="s">
        <v>1901</v>
      </c>
      <c r="D6077" s="465" t="s">
        <v>2511</v>
      </c>
      <c r="E6077" s="443" t="s">
        <v>14</v>
      </c>
      <c r="F6077" s="443" t="s">
        <v>2512</v>
      </c>
      <c r="G6077" s="466" t="s">
        <v>1902</v>
      </c>
      <c r="H6077" s="466"/>
      <c r="I6077" s="332" t="s">
        <v>2026</v>
      </c>
      <c r="J6077" s="333">
        <v>1</v>
      </c>
      <c r="K6077" s="334">
        <v>59.72</v>
      </c>
      <c r="L6077" s="334">
        <v>59.72</v>
      </c>
      <c r="M6077" s="346"/>
    </row>
    <row r="6078" spans="2:13" ht="51" outlineLevel="1" x14ac:dyDescent="0.2">
      <c r="B6078" s="345"/>
      <c r="C6078" s="490" t="s">
        <v>1903</v>
      </c>
      <c r="D6078" s="467" t="s">
        <v>3026</v>
      </c>
      <c r="E6078" s="442" t="s">
        <v>14</v>
      </c>
      <c r="F6078" s="442" t="s">
        <v>3027</v>
      </c>
      <c r="G6078" s="468" t="s">
        <v>1902</v>
      </c>
      <c r="H6078" s="468"/>
      <c r="I6078" s="335" t="s">
        <v>1050</v>
      </c>
      <c r="J6078" s="336">
        <v>1</v>
      </c>
      <c r="K6078" s="337">
        <v>4.57</v>
      </c>
      <c r="L6078" s="337">
        <v>4.57</v>
      </c>
      <c r="M6078" s="346"/>
    </row>
    <row r="6079" spans="2:13" ht="51" outlineLevel="1" x14ac:dyDescent="0.2">
      <c r="B6079" s="345"/>
      <c r="C6079" s="490" t="s">
        <v>1903</v>
      </c>
      <c r="D6079" s="467" t="s">
        <v>3028</v>
      </c>
      <c r="E6079" s="442" t="s">
        <v>14</v>
      </c>
      <c r="F6079" s="442" t="s">
        <v>3029</v>
      </c>
      <c r="G6079" s="468" t="s">
        <v>1902</v>
      </c>
      <c r="H6079" s="468"/>
      <c r="I6079" s="335" t="s">
        <v>1050</v>
      </c>
      <c r="J6079" s="336">
        <v>1</v>
      </c>
      <c r="K6079" s="337">
        <v>32.97</v>
      </c>
      <c r="L6079" s="337">
        <v>32.97</v>
      </c>
      <c r="M6079" s="346"/>
    </row>
    <row r="6080" spans="2:13" ht="25.5" outlineLevel="1" x14ac:dyDescent="0.2">
      <c r="B6080" s="345"/>
      <c r="C6080" s="490" t="s">
        <v>1903</v>
      </c>
      <c r="D6080" s="467" t="s">
        <v>2968</v>
      </c>
      <c r="E6080" s="442" t="s">
        <v>14</v>
      </c>
      <c r="F6080" s="442" t="s">
        <v>2969</v>
      </c>
      <c r="G6080" s="468" t="s">
        <v>1916</v>
      </c>
      <c r="H6080" s="468"/>
      <c r="I6080" s="335" t="s">
        <v>1050</v>
      </c>
      <c r="J6080" s="336">
        <v>1</v>
      </c>
      <c r="K6080" s="337">
        <v>22.18</v>
      </c>
      <c r="L6080" s="337">
        <v>22.18</v>
      </c>
      <c r="M6080" s="346"/>
    </row>
    <row r="6081" spans="2:13" outlineLevel="1" x14ac:dyDescent="0.2">
      <c r="B6081" s="345"/>
      <c r="C6081" s="491"/>
      <c r="D6081" s="469"/>
      <c r="E6081" s="469"/>
      <c r="F6081" s="469"/>
      <c r="G6081" s="469" t="s">
        <v>1917</v>
      </c>
      <c r="H6081" s="470">
        <v>7.3522413999999996</v>
      </c>
      <c r="I6081" s="469" t="s">
        <v>1918</v>
      </c>
      <c r="J6081" s="470">
        <v>8.1</v>
      </c>
      <c r="K6081" s="469" t="s">
        <v>1919</v>
      </c>
      <c r="L6081" s="470">
        <v>15.45</v>
      </c>
      <c r="M6081" s="346"/>
    </row>
    <row r="6082" spans="2:13" ht="13.5" outlineLevel="1" thickBot="1" x14ac:dyDescent="0.25">
      <c r="B6082" s="345"/>
      <c r="C6082" s="491"/>
      <c r="D6082" s="469"/>
      <c r="E6082" s="469"/>
      <c r="F6082" s="469"/>
      <c r="G6082" s="469" t="s">
        <v>1920</v>
      </c>
      <c r="H6082" s="470">
        <v>13.27</v>
      </c>
      <c r="I6082" s="469"/>
      <c r="J6082" s="471" t="s">
        <v>1921</v>
      </c>
      <c r="K6082" s="471"/>
      <c r="L6082" s="470">
        <v>72.989999999999995</v>
      </c>
      <c r="M6082" s="346"/>
    </row>
    <row r="6083" spans="2:13" ht="13.5" outlineLevel="1" thickTop="1" x14ac:dyDescent="0.2">
      <c r="B6083" s="345"/>
      <c r="C6083" s="492"/>
      <c r="D6083" s="338"/>
      <c r="E6083" s="338"/>
      <c r="F6083" s="338"/>
      <c r="G6083" s="338"/>
      <c r="H6083" s="338"/>
      <c r="I6083" s="338"/>
      <c r="J6083" s="338"/>
      <c r="K6083" s="338"/>
      <c r="L6083" s="338"/>
      <c r="M6083" s="346"/>
    </row>
    <row r="6084" spans="2:13" ht="15" outlineLevel="1" x14ac:dyDescent="0.2">
      <c r="B6084" s="345"/>
      <c r="C6084" s="488"/>
      <c r="D6084" s="462" t="s">
        <v>1</v>
      </c>
      <c r="E6084" s="461" t="s">
        <v>2</v>
      </c>
      <c r="F6084" s="461" t="s">
        <v>3</v>
      </c>
      <c r="G6084" s="463" t="s">
        <v>1900</v>
      </c>
      <c r="H6084" s="463"/>
      <c r="I6084" s="464" t="s">
        <v>4</v>
      </c>
      <c r="J6084" s="462" t="s">
        <v>5</v>
      </c>
      <c r="K6084" s="462" t="s">
        <v>6</v>
      </c>
      <c r="L6084" s="462" t="s">
        <v>7</v>
      </c>
      <c r="M6084" s="346"/>
    </row>
    <row r="6085" spans="2:13" ht="51" outlineLevel="1" x14ac:dyDescent="0.2">
      <c r="B6085" s="345"/>
      <c r="C6085" s="489" t="s">
        <v>1901</v>
      </c>
      <c r="D6085" s="465" t="s">
        <v>2503</v>
      </c>
      <c r="E6085" s="443" t="s">
        <v>14</v>
      </c>
      <c r="F6085" s="443" t="s">
        <v>2504</v>
      </c>
      <c r="G6085" s="466" t="s">
        <v>1902</v>
      </c>
      <c r="H6085" s="466"/>
      <c r="I6085" s="332" t="s">
        <v>16</v>
      </c>
      <c r="J6085" s="333">
        <v>1</v>
      </c>
      <c r="K6085" s="334">
        <v>208.65</v>
      </c>
      <c r="L6085" s="334">
        <v>208.65</v>
      </c>
      <c r="M6085" s="346"/>
    </row>
    <row r="6086" spans="2:13" ht="51" outlineLevel="1" x14ac:dyDescent="0.2">
      <c r="B6086" s="345"/>
      <c r="C6086" s="490" t="s">
        <v>1903</v>
      </c>
      <c r="D6086" s="467" t="s">
        <v>3030</v>
      </c>
      <c r="E6086" s="442" t="s">
        <v>14</v>
      </c>
      <c r="F6086" s="442" t="s">
        <v>3031</v>
      </c>
      <c r="G6086" s="468" t="s">
        <v>1902</v>
      </c>
      <c r="H6086" s="468"/>
      <c r="I6086" s="335" t="s">
        <v>1050</v>
      </c>
      <c r="J6086" s="336">
        <v>1</v>
      </c>
      <c r="K6086" s="337">
        <v>41.26</v>
      </c>
      <c r="L6086" s="337">
        <v>41.26</v>
      </c>
      <c r="M6086" s="346"/>
    </row>
    <row r="6087" spans="2:13" ht="51" outlineLevel="1" x14ac:dyDescent="0.2">
      <c r="B6087" s="345"/>
      <c r="C6087" s="490" t="s">
        <v>1903</v>
      </c>
      <c r="D6087" s="467" t="s">
        <v>3032</v>
      </c>
      <c r="E6087" s="442" t="s">
        <v>14</v>
      </c>
      <c r="F6087" s="442" t="s">
        <v>3033</v>
      </c>
      <c r="G6087" s="468" t="s">
        <v>1902</v>
      </c>
      <c r="H6087" s="468"/>
      <c r="I6087" s="335" t="s">
        <v>1050</v>
      </c>
      <c r="J6087" s="336">
        <v>1</v>
      </c>
      <c r="K6087" s="337">
        <v>63.31</v>
      </c>
      <c r="L6087" s="337">
        <v>63.31</v>
      </c>
      <c r="M6087" s="346"/>
    </row>
    <row r="6088" spans="2:13" ht="51" outlineLevel="1" x14ac:dyDescent="0.2">
      <c r="B6088" s="345"/>
      <c r="C6088" s="490" t="s">
        <v>1903</v>
      </c>
      <c r="D6088" s="467" t="s">
        <v>3026</v>
      </c>
      <c r="E6088" s="442" t="s">
        <v>14</v>
      </c>
      <c r="F6088" s="442" t="s">
        <v>3027</v>
      </c>
      <c r="G6088" s="468" t="s">
        <v>1902</v>
      </c>
      <c r="H6088" s="468"/>
      <c r="I6088" s="335" t="s">
        <v>1050</v>
      </c>
      <c r="J6088" s="336">
        <v>1</v>
      </c>
      <c r="K6088" s="337">
        <v>4.57</v>
      </c>
      <c r="L6088" s="337">
        <v>4.57</v>
      </c>
      <c r="M6088" s="346"/>
    </row>
    <row r="6089" spans="2:13" ht="51" outlineLevel="1" x14ac:dyDescent="0.2">
      <c r="B6089" s="345"/>
      <c r="C6089" s="490" t="s">
        <v>1903</v>
      </c>
      <c r="D6089" s="467" t="s">
        <v>3028</v>
      </c>
      <c r="E6089" s="442" t="s">
        <v>14</v>
      </c>
      <c r="F6089" s="442" t="s">
        <v>3029</v>
      </c>
      <c r="G6089" s="468" t="s">
        <v>1902</v>
      </c>
      <c r="H6089" s="468"/>
      <c r="I6089" s="335" t="s">
        <v>1050</v>
      </c>
      <c r="J6089" s="336">
        <v>1</v>
      </c>
      <c r="K6089" s="337">
        <v>32.97</v>
      </c>
      <c r="L6089" s="337">
        <v>32.97</v>
      </c>
      <c r="M6089" s="346"/>
    </row>
    <row r="6090" spans="2:13" ht="25.5" outlineLevel="1" x14ac:dyDescent="0.2">
      <c r="B6090" s="345"/>
      <c r="C6090" s="490" t="s">
        <v>1903</v>
      </c>
      <c r="D6090" s="467" t="s">
        <v>2968</v>
      </c>
      <c r="E6090" s="442" t="s">
        <v>14</v>
      </c>
      <c r="F6090" s="442" t="s">
        <v>2969</v>
      </c>
      <c r="G6090" s="468" t="s">
        <v>1916</v>
      </c>
      <c r="H6090" s="468"/>
      <c r="I6090" s="335" t="s">
        <v>1050</v>
      </c>
      <c r="J6090" s="336">
        <v>3</v>
      </c>
      <c r="K6090" s="337">
        <v>22.18</v>
      </c>
      <c r="L6090" s="337">
        <v>66.540000000000006</v>
      </c>
      <c r="M6090" s="346"/>
    </row>
    <row r="6091" spans="2:13" outlineLevel="1" x14ac:dyDescent="0.2">
      <c r="B6091" s="345"/>
      <c r="C6091" s="491"/>
      <c r="D6091" s="469"/>
      <c r="E6091" s="469"/>
      <c r="F6091" s="469"/>
      <c r="G6091" s="469" t="s">
        <v>1917</v>
      </c>
      <c r="H6091" s="470">
        <v>22.0567241</v>
      </c>
      <c r="I6091" s="469" t="s">
        <v>1918</v>
      </c>
      <c r="J6091" s="470">
        <v>24.29</v>
      </c>
      <c r="K6091" s="469" t="s">
        <v>1919</v>
      </c>
      <c r="L6091" s="470">
        <v>46.35</v>
      </c>
      <c r="M6091" s="346"/>
    </row>
    <row r="6092" spans="2:13" ht="13.5" outlineLevel="1" thickBot="1" x14ac:dyDescent="0.25">
      <c r="B6092" s="345"/>
      <c r="C6092" s="491"/>
      <c r="D6092" s="469"/>
      <c r="E6092" s="469"/>
      <c r="F6092" s="469"/>
      <c r="G6092" s="469" t="s">
        <v>1920</v>
      </c>
      <c r="H6092" s="470">
        <v>46.38</v>
      </c>
      <c r="I6092" s="469"/>
      <c r="J6092" s="471" t="s">
        <v>1921</v>
      </c>
      <c r="K6092" s="471"/>
      <c r="L6092" s="470">
        <v>255.03</v>
      </c>
      <c r="M6092" s="346"/>
    </row>
    <row r="6093" spans="2:13" ht="13.5" outlineLevel="1" thickTop="1" x14ac:dyDescent="0.2">
      <c r="B6093" s="345"/>
      <c r="C6093" s="492"/>
      <c r="D6093" s="338"/>
      <c r="E6093" s="338"/>
      <c r="F6093" s="338"/>
      <c r="G6093" s="338"/>
      <c r="H6093" s="338"/>
      <c r="I6093" s="338"/>
      <c r="J6093" s="338"/>
      <c r="K6093" s="338"/>
      <c r="L6093" s="338"/>
      <c r="M6093" s="346"/>
    </row>
    <row r="6094" spans="2:13" ht="15" outlineLevel="1" x14ac:dyDescent="0.2">
      <c r="B6094" s="345"/>
      <c r="C6094" s="488"/>
      <c r="D6094" s="462" t="s">
        <v>1</v>
      </c>
      <c r="E6094" s="461" t="s">
        <v>2</v>
      </c>
      <c r="F6094" s="461" t="s">
        <v>3</v>
      </c>
      <c r="G6094" s="463" t="s">
        <v>1900</v>
      </c>
      <c r="H6094" s="463"/>
      <c r="I6094" s="464" t="s">
        <v>4</v>
      </c>
      <c r="J6094" s="462" t="s">
        <v>5</v>
      </c>
      <c r="K6094" s="462" t="s">
        <v>6</v>
      </c>
      <c r="L6094" s="462" t="s">
        <v>7</v>
      </c>
      <c r="M6094" s="346"/>
    </row>
    <row r="6095" spans="2:13" ht="51" outlineLevel="1" x14ac:dyDescent="0.2">
      <c r="B6095" s="345"/>
      <c r="C6095" s="489" t="s">
        <v>1901</v>
      </c>
      <c r="D6095" s="465" t="s">
        <v>3028</v>
      </c>
      <c r="E6095" s="443" t="s">
        <v>14</v>
      </c>
      <c r="F6095" s="443" t="s">
        <v>3029</v>
      </c>
      <c r="G6095" s="466" t="s">
        <v>1902</v>
      </c>
      <c r="H6095" s="466"/>
      <c r="I6095" s="332" t="s">
        <v>1050</v>
      </c>
      <c r="J6095" s="333">
        <v>1</v>
      </c>
      <c r="K6095" s="334">
        <v>32.97</v>
      </c>
      <c r="L6095" s="334">
        <v>32.97</v>
      </c>
      <c r="M6095" s="346"/>
    </row>
    <row r="6096" spans="2:13" ht="25.5" outlineLevel="1" x14ac:dyDescent="0.2">
      <c r="B6096" s="345"/>
      <c r="C6096" s="493" t="s">
        <v>1991</v>
      </c>
      <c r="D6096" s="472" t="s">
        <v>1573</v>
      </c>
      <c r="E6096" s="444" t="s">
        <v>14</v>
      </c>
      <c r="F6096" s="444" t="s">
        <v>1574</v>
      </c>
      <c r="G6096" s="473" t="s">
        <v>1994</v>
      </c>
      <c r="H6096" s="473"/>
      <c r="I6096" s="339" t="s">
        <v>29</v>
      </c>
      <c r="J6096" s="340">
        <v>5.3300000000000001E-5</v>
      </c>
      <c r="K6096" s="341">
        <v>618689.1</v>
      </c>
      <c r="L6096" s="341">
        <v>32.97</v>
      </c>
      <c r="M6096" s="346"/>
    </row>
    <row r="6097" spans="2:13" outlineLevel="1" x14ac:dyDescent="0.2">
      <c r="B6097" s="345"/>
      <c r="C6097" s="491"/>
      <c r="D6097" s="469"/>
      <c r="E6097" s="469"/>
      <c r="F6097" s="469"/>
      <c r="G6097" s="469" t="s">
        <v>1917</v>
      </c>
      <c r="H6097" s="470">
        <v>0</v>
      </c>
      <c r="I6097" s="469" t="s">
        <v>1918</v>
      </c>
      <c r="J6097" s="470">
        <v>0</v>
      </c>
      <c r="K6097" s="469" t="s">
        <v>1919</v>
      </c>
      <c r="L6097" s="470">
        <v>0</v>
      </c>
      <c r="M6097" s="346"/>
    </row>
    <row r="6098" spans="2:13" ht="13.5" outlineLevel="1" thickBot="1" x14ac:dyDescent="0.25">
      <c r="B6098" s="345"/>
      <c r="C6098" s="491"/>
      <c r="D6098" s="469"/>
      <c r="E6098" s="469"/>
      <c r="F6098" s="469"/>
      <c r="G6098" s="469" t="s">
        <v>1920</v>
      </c>
      <c r="H6098" s="470">
        <v>7.32</v>
      </c>
      <c r="I6098" s="469"/>
      <c r="J6098" s="471" t="s">
        <v>1921</v>
      </c>
      <c r="K6098" s="471"/>
      <c r="L6098" s="470">
        <v>40.29</v>
      </c>
      <c r="M6098" s="346"/>
    </row>
    <row r="6099" spans="2:13" ht="13.5" outlineLevel="1" thickTop="1" x14ac:dyDescent="0.2">
      <c r="B6099" s="345"/>
      <c r="C6099" s="492"/>
      <c r="D6099" s="338"/>
      <c r="E6099" s="338"/>
      <c r="F6099" s="338"/>
      <c r="G6099" s="338"/>
      <c r="H6099" s="338"/>
      <c r="I6099" s="338"/>
      <c r="J6099" s="338"/>
      <c r="K6099" s="338"/>
      <c r="L6099" s="338"/>
      <c r="M6099" s="346"/>
    </row>
    <row r="6100" spans="2:13" ht="15" outlineLevel="1" x14ac:dyDescent="0.2">
      <c r="B6100" s="345"/>
      <c r="C6100" s="488"/>
      <c r="D6100" s="462" t="s">
        <v>1</v>
      </c>
      <c r="E6100" s="461" t="s">
        <v>2</v>
      </c>
      <c r="F6100" s="461" t="s">
        <v>3</v>
      </c>
      <c r="G6100" s="463" t="s">
        <v>1900</v>
      </c>
      <c r="H6100" s="463"/>
      <c r="I6100" s="464" t="s">
        <v>4</v>
      </c>
      <c r="J6100" s="462" t="s">
        <v>5</v>
      </c>
      <c r="K6100" s="462" t="s">
        <v>6</v>
      </c>
      <c r="L6100" s="462" t="s">
        <v>7</v>
      </c>
      <c r="M6100" s="346"/>
    </row>
    <row r="6101" spans="2:13" ht="51" outlineLevel="1" x14ac:dyDescent="0.2">
      <c r="B6101" s="345"/>
      <c r="C6101" s="489" t="s">
        <v>1901</v>
      </c>
      <c r="D6101" s="465" t="s">
        <v>3026</v>
      </c>
      <c r="E6101" s="443" t="s">
        <v>14</v>
      </c>
      <c r="F6101" s="443" t="s">
        <v>3027</v>
      </c>
      <c r="G6101" s="466" t="s">
        <v>1902</v>
      </c>
      <c r="H6101" s="466"/>
      <c r="I6101" s="332" t="s">
        <v>1050</v>
      </c>
      <c r="J6101" s="333">
        <v>1</v>
      </c>
      <c r="K6101" s="334">
        <v>4.57</v>
      </c>
      <c r="L6101" s="334">
        <v>4.57</v>
      </c>
      <c r="M6101" s="346"/>
    </row>
    <row r="6102" spans="2:13" ht="25.5" outlineLevel="1" x14ac:dyDescent="0.2">
      <c r="B6102" s="345"/>
      <c r="C6102" s="493" t="s">
        <v>1991</v>
      </c>
      <c r="D6102" s="472" t="s">
        <v>1573</v>
      </c>
      <c r="E6102" s="444" t="s">
        <v>14</v>
      </c>
      <c r="F6102" s="444" t="s">
        <v>1574</v>
      </c>
      <c r="G6102" s="473" t="s">
        <v>1994</v>
      </c>
      <c r="H6102" s="473"/>
      <c r="I6102" s="339" t="s">
        <v>29</v>
      </c>
      <c r="J6102" s="340">
        <v>7.4000000000000003E-6</v>
      </c>
      <c r="K6102" s="341">
        <v>618689.1</v>
      </c>
      <c r="L6102" s="341">
        <v>4.57</v>
      </c>
      <c r="M6102" s="346"/>
    </row>
    <row r="6103" spans="2:13" outlineLevel="1" x14ac:dyDescent="0.2">
      <c r="B6103" s="345"/>
      <c r="C6103" s="491"/>
      <c r="D6103" s="469"/>
      <c r="E6103" s="469"/>
      <c r="F6103" s="469"/>
      <c r="G6103" s="469" t="s">
        <v>1917</v>
      </c>
      <c r="H6103" s="470">
        <v>0</v>
      </c>
      <c r="I6103" s="469" t="s">
        <v>1918</v>
      </c>
      <c r="J6103" s="470">
        <v>0</v>
      </c>
      <c r="K6103" s="469" t="s">
        <v>1919</v>
      </c>
      <c r="L6103" s="470">
        <v>0</v>
      </c>
      <c r="M6103" s="346"/>
    </row>
    <row r="6104" spans="2:13" ht="13.5" outlineLevel="1" thickBot="1" x14ac:dyDescent="0.25">
      <c r="B6104" s="345"/>
      <c r="C6104" s="491"/>
      <c r="D6104" s="469"/>
      <c r="E6104" s="469"/>
      <c r="F6104" s="469"/>
      <c r="G6104" s="469" t="s">
        <v>1920</v>
      </c>
      <c r="H6104" s="470">
        <v>1.01</v>
      </c>
      <c r="I6104" s="469"/>
      <c r="J6104" s="471" t="s">
        <v>1921</v>
      </c>
      <c r="K6104" s="471"/>
      <c r="L6104" s="470">
        <v>5.58</v>
      </c>
      <c r="M6104" s="346"/>
    </row>
    <row r="6105" spans="2:13" ht="13.5" outlineLevel="1" thickTop="1" x14ac:dyDescent="0.2">
      <c r="B6105" s="345"/>
      <c r="C6105" s="492"/>
      <c r="D6105" s="338"/>
      <c r="E6105" s="338"/>
      <c r="F6105" s="338"/>
      <c r="G6105" s="338"/>
      <c r="H6105" s="338"/>
      <c r="I6105" s="338"/>
      <c r="J6105" s="338"/>
      <c r="K6105" s="338"/>
      <c r="L6105" s="338"/>
      <c r="M6105" s="346"/>
    </row>
    <row r="6106" spans="2:13" ht="15" outlineLevel="1" x14ac:dyDescent="0.2">
      <c r="B6106" s="345"/>
      <c r="C6106" s="488"/>
      <c r="D6106" s="462" t="s">
        <v>1</v>
      </c>
      <c r="E6106" s="461" t="s">
        <v>2</v>
      </c>
      <c r="F6106" s="461" t="s">
        <v>3</v>
      </c>
      <c r="G6106" s="463" t="s">
        <v>1900</v>
      </c>
      <c r="H6106" s="463"/>
      <c r="I6106" s="464" t="s">
        <v>4</v>
      </c>
      <c r="J6106" s="462" t="s">
        <v>5</v>
      </c>
      <c r="K6106" s="462" t="s">
        <v>6</v>
      </c>
      <c r="L6106" s="462" t="s">
        <v>7</v>
      </c>
      <c r="M6106" s="346"/>
    </row>
    <row r="6107" spans="2:13" ht="51" outlineLevel="1" x14ac:dyDescent="0.2">
      <c r="B6107" s="345"/>
      <c r="C6107" s="489" t="s">
        <v>1901</v>
      </c>
      <c r="D6107" s="465" t="s">
        <v>3030</v>
      </c>
      <c r="E6107" s="443" t="s">
        <v>14</v>
      </c>
      <c r="F6107" s="443" t="s">
        <v>3031</v>
      </c>
      <c r="G6107" s="466" t="s">
        <v>1902</v>
      </c>
      <c r="H6107" s="466"/>
      <c r="I6107" s="332" t="s">
        <v>1050</v>
      </c>
      <c r="J6107" s="333">
        <v>1</v>
      </c>
      <c r="K6107" s="334">
        <v>41.26</v>
      </c>
      <c r="L6107" s="334">
        <v>41.26</v>
      </c>
      <c r="M6107" s="346"/>
    </row>
    <row r="6108" spans="2:13" ht="25.5" outlineLevel="1" x14ac:dyDescent="0.2">
      <c r="B6108" s="345"/>
      <c r="C6108" s="493" t="s">
        <v>1991</v>
      </c>
      <c r="D6108" s="472" t="s">
        <v>1573</v>
      </c>
      <c r="E6108" s="444" t="s">
        <v>14</v>
      </c>
      <c r="F6108" s="444" t="s">
        <v>1574</v>
      </c>
      <c r="G6108" s="473" t="s">
        <v>1994</v>
      </c>
      <c r="H6108" s="473"/>
      <c r="I6108" s="339" t="s">
        <v>29</v>
      </c>
      <c r="J6108" s="340">
        <v>6.6699999999999995E-5</v>
      </c>
      <c r="K6108" s="341">
        <v>618689.1</v>
      </c>
      <c r="L6108" s="341">
        <v>41.26</v>
      </c>
      <c r="M6108" s="346"/>
    </row>
    <row r="6109" spans="2:13" outlineLevel="1" x14ac:dyDescent="0.2">
      <c r="B6109" s="345"/>
      <c r="C6109" s="491"/>
      <c r="D6109" s="469"/>
      <c r="E6109" s="469"/>
      <c r="F6109" s="469"/>
      <c r="G6109" s="469" t="s">
        <v>1917</v>
      </c>
      <c r="H6109" s="470">
        <v>0</v>
      </c>
      <c r="I6109" s="469" t="s">
        <v>1918</v>
      </c>
      <c r="J6109" s="470">
        <v>0</v>
      </c>
      <c r="K6109" s="469" t="s">
        <v>1919</v>
      </c>
      <c r="L6109" s="470">
        <v>0</v>
      </c>
      <c r="M6109" s="346"/>
    </row>
    <row r="6110" spans="2:13" ht="13.5" outlineLevel="1" thickBot="1" x14ac:dyDescent="0.25">
      <c r="B6110" s="345"/>
      <c r="C6110" s="491"/>
      <c r="D6110" s="469"/>
      <c r="E6110" s="469"/>
      <c r="F6110" s="469"/>
      <c r="G6110" s="469" t="s">
        <v>1920</v>
      </c>
      <c r="H6110" s="470">
        <v>9.17</v>
      </c>
      <c r="I6110" s="469"/>
      <c r="J6110" s="471" t="s">
        <v>1921</v>
      </c>
      <c r="K6110" s="471"/>
      <c r="L6110" s="470">
        <v>50.43</v>
      </c>
      <c r="M6110" s="346"/>
    </row>
    <row r="6111" spans="2:13" ht="13.5" outlineLevel="1" thickTop="1" x14ac:dyDescent="0.2">
      <c r="B6111" s="345"/>
      <c r="C6111" s="492"/>
      <c r="D6111" s="338"/>
      <c r="E6111" s="338"/>
      <c r="F6111" s="338"/>
      <c r="G6111" s="338"/>
      <c r="H6111" s="338"/>
      <c r="I6111" s="338"/>
      <c r="J6111" s="338"/>
      <c r="K6111" s="338"/>
      <c r="L6111" s="338"/>
      <c r="M6111" s="346"/>
    </row>
    <row r="6112" spans="2:13" ht="15" outlineLevel="1" x14ac:dyDescent="0.2">
      <c r="B6112" s="345"/>
      <c r="C6112" s="488"/>
      <c r="D6112" s="462" t="s">
        <v>1</v>
      </c>
      <c r="E6112" s="461" t="s">
        <v>2</v>
      </c>
      <c r="F6112" s="461" t="s">
        <v>3</v>
      </c>
      <c r="G6112" s="463" t="s">
        <v>1900</v>
      </c>
      <c r="H6112" s="463"/>
      <c r="I6112" s="464" t="s">
        <v>4</v>
      </c>
      <c r="J6112" s="462" t="s">
        <v>5</v>
      </c>
      <c r="K6112" s="462" t="s">
        <v>6</v>
      </c>
      <c r="L6112" s="462" t="s">
        <v>7</v>
      </c>
      <c r="M6112" s="346"/>
    </row>
    <row r="6113" spans="2:13" ht="51" outlineLevel="1" x14ac:dyDescent="0.2">
      <c r="B6113" s="345"/>
      <c r="C6113" s="489" t="s">
        <v>1901</v>
      </c>
      <c r="D6113" s="465" t="s">
        <v>3032</v>
      </c>
      <c r="E6113" s="443" t="s">
        <v>14</v>
      </c>
      <c r="F6113" s="443" t="s">
        <v>3033</v>
      </c>
      <c r="G6113" s="466" t="s">
        <v>1902</v>
      </c>
      <c r="H6113" s="466"/>
      <c r="I6113" s="332" t="s">
        <v>1050</v>
      </c>
      <c r="J6113" s="333">
        <v>1</v>
      </c>
      <c r="K6113" s="334">
        <v>63.31</v>
      </c>
      <c r="L6113" s="334">
        <v>63.31</v>
      </c>
      <c r="M6113" s="346"/>
    </row>
    <row r="6114" spans="2:13" outlineLevel="1" x14ac:dyDescent="0.2">
      <c r="B6114" s="345"/>
      <c r="C6114" s="493" t="s">
        <v>1991</v>
      </c>
      <c r="D6114" s="472" t="s">
        <v>2716</v>
      </c>
      <c r="E6114" s="444" t="s">
        <v>14</v>
      </c>
      <c r="F6114" s="444" t="s">
        <v>1241</v>
      </c>
      <c r="G6114" s="473" t="s">
        <v>1993</v>
      </c>
      <c r="H6114" s="473"/>
      <c r="I6114" s="339" t="s">
        <v>1892</v>
      </c>
      <c r="J6114" s="340">
        <v>9.5500000000000007</v>
      </c>
      <c r="K6114" s="341">
        <v>6.63</v>
      </c>
      <c r="L6114" s="341">
        <v>63.31</v>
      </c>
      <c r="M6114" s="346"/>
    </row>
    <row r="6115" spans="2:13" outlineLevel="1" x14ac:dyDescent="0.2">
      <c r="B6115" s="345"/>
      <c r="C6115" s="491"/>
      <c r="D6115" s="469"/>
      <c r="E6115" s="469"/>
      <c r="F6115" s="469"/>
      <c r="G6115" s="469" t="s">
        <v>1917</v>
      </c>
      <c r="H6115" s="470">
        <v>0</v>
      </c>
      <c r="I6115" s="469" t="s">
        <v>1918</v>
      </c>
      <c r="J6115" s="470">
        <v>0</v>
      </c>
      <c r="K6115" s="469" t="s">
        <v>1919</v>
      </c>
      <c r="L6115" s="470">
        <v>0</v>
      </c>
      <c r="M6115" s="346"/>
    </row>
    <row r="6116" spans="2:13" ht="13.5" outlineLevel="1" thickBot="1" x14ac:dyDescent="0.25">
      <c r="B6116" s="345"/>
      <c r="C6116" s="491"/>
      <c r="D6116" s="469"/>
      <c r="E6116" s="469"/>
      <c r="F6116" s="469"/>
      <c r="G6116" s="469" t="s">
        <v>1920</v>
      </c>
      <c r="H6116" s="470">
        <v>14.07</v>
      </c>
      <c r="I6116" s="469"/>
      <c r="J6116" s="471" t="s">
        <v>1921</v>
      </c>
      <c r="K6116" s="471"/>
      <c r="L6116" s="470">
        <v>77.38</v>
      </c>
      <c r="M6116" s="346"/>
    </row>
    <row r="6117" spans="2:13" ht="13.5" outlineLevel="1" thickTop="1" x14ac:dyDescent="0.2">
      <c r="B6117" s="345"/>
      <c r="C6117" s="492"/>
      <c r="D6117" s="338"/>
      <c r="E6117" s="338"/>
      <c r="F6117" s="338"/>
      <c r="G6117" s="338"/>
      <c r="H6117" s="338"/>
      <c r="I6117" s="338"/>
      <c r="J6117" s="338"/>
      <c r="K6117" s="338"/>
      <c r="L6117" s="338"/>
      <c r="M6117" s="346"/>
    </row>
    <row r="6118" spans="2:13" ht="15" outlineLevel="1" x14ac:dyDescent="0.2">
      <c r="B6118" s="345"/>
      <c r="C6118" s="488"/>
      <c r="D6118" s="462" t="s">
        <v>1</v>
      </c>
      <c r="E6118" s="461" t="s">
        <v>2</v>
      </c>
      <c r="F6118" s="461" t="s">
        <v>3</v>
      </c>
      <c r="G6118" s="463" t="s">
        <v>1900</v>
      </c>
      <c r="H6118" s="463"/>
      <c r="I6118" s="464" t="s">
        <v>4</v>
      </c>
      <c r="J6118" s="462" t="s">
        <v>5</v>
      </c>
      <c r="K6118" s="462" t="s">
        <v>6</v>
      </c>
      <c r="L6118" s="462" t="s">
        <v>7</v>
      </c>
      <c r="M6118" s="346"/>
    </row>
    <row r="6119" spans="2:13" ht="51" outlineLevel="1" x14ac:dyDescent="0.2">
      <c r="B6119" s="345"/>
      <c r="C6119" s="489" t="s">
        <v>1901</v>
      </c>
      <c r="D6119" s="465" t="s">
        <v>2336</v>
      </c>
      <c r="E6119" s="443" t="s">
        <v>14</v>
      </c>
      <c r="F6119" s="443" t="s">
        <v>2337</v>
      </c>
      <c r="G6119" s="466" t="s">
        <v>1902</v>
      </c>
      <c r="H6119" s="466"/>
      <c r="I6119" s="332" t="s">
        <v>2026</v>
      </c>
      <c r="J6119" s="333">
        <v>1</v>
      </c>
      <c r="K6119" s="334">
        <v>22.22</v>
      </c>
      <c r="L6119" s="334">
        <v>22.22</v>
      </c>
      <c r="M6119" s="346"/>
    </row>
    <row r="6120" spans="2:13" ht="51" outlineLevel="1" x14ac:dyDescent="0.2">
      <c r="B6120" s="345"/>
      <c r="C6120" s="490" t="s">
        <v>1903</v>
      </c>
      <c r="D6120" s="467" t="s">
        <v>3034</v>
      </c>
      <c r="E6120" s="442" t="s">
        <v>14</v>
      </c>
      <c r="F6120" s="442" t="s">
        <v>3035</v>
      </c>
      <c r="G6120" s="468" t="s">
        <v>1902</v>
      </c>
      <c r="H6120" s="468"/>
      <c r="I6120" s="335" t="s">
        <v>1050</v>
      </c>
      <c r="J6120" s="336">
        <v>1</v>
      </c>
      <c r="K6120" s="337">
        <v>0</v>
      </c>
      <c r="L6120" s="337">
        <v>0</v>
      </c>
      <c r="M6120" s="346"/>
    </row>
    <row r="6121" spans="2:13" ht="51" outlineLevel="1" x14ac:dyDescent="0.2">
      <c r="B6121" s="345"/>
      <c r="C6121" s="490" t="s">
        <v>1903</v>
      </c>
      <c r="D6121" s="467" t="s">
        <v>3036</v>
      </c>
      <c r="E6121" s="442" t="s">
        <v>14</v>
      </c>
      <c r="F6121" s="442" t="s">
        <v>3037</v>
      </c>
      <c r="G6121" s="468" t="s">
        <v>1902</v>
      </c>
      <c r="H6121" s="468"/>
      <c r="I6121" s="335" t="s">
        <v>1050</v>
      </c>
      <c r="J6121" s="336">
        <v>1</v>
      </c>
      <c r="K6121" s="337">
        <v>0.08</v>
      </c>
      <c r="L6121" s="337">
        <v>0.08</v>
      </c>
      <c r="M6121" s="346"/>
    </row>
    <row r="6122" spans="2:13" ht="25.5" outlineLevel="1" x14ac:dyDescent="0.2">
      <c r="B6122" s="345"/>
      <c r="C6122" s="490" t="s">
        <v>1903</v>
      </c>
      <c r="D6122" s="467" t="s">
        <v>2740</v>
      </c>
      <c r="E6122" s="442" t="s">
        <v>14</v>
      </c>
      <c r="F6122" s="442" t="s">
        <v>2741</v>
      </c>
      <c r="G6122" s="468" t="s">
        <v>1916</v>
      </c>
      <c r="H6122" s="468"/>
      <c r="I6122" s="335" t="s">
        <v>1050</v>
      </c>
      <c r="J6122" s="336">
        <v>1</v>
      </c>
      <c r="K6122" s="337">
        <v>22.14</v>
      </c>
      <c r="L6122" s="337">
        <v>22.14</v>
      </c>
      <c r="M6122" s="346"/>
    </row>
    <row r="6123" spans="2:13" outlineLevel="1" x14ac:dyDescent="0.2">
      <c r="B6123" s="345"/>
      <c r="C6123" s="491"/>
      <c r="D6123" s="469"/>
      <c r="E6123" s="469"/>
      <c r="F6123" s="469"/>
      <c r="G6123" s="469" t="s">
        <v>1917</v>
      </c>
      <c r="H6123" s="470">
        <v>7.3332063999999999</v>
      </c>
      <c r="I6123" s="469" t="s">
        <v>1918</v>
      </c>
      <c r="J6123" s="470">
        <v>8.08</v>
      </c>
      <c r="K6123" s="469" t="s">
        <v>1919</v>
      </c>
      <c r="L6123" s="470">
        <v>15.41</v>
      </c>
      <c r="M6123" s="346"/>
    </row>
    <row r="6124" spans="2:13" ht="13.5" outlineLevel="1" thickBot="1" x14ac:dyDescent="0.25">
      <c r="B6124" s="345"/>
      <c r="C6124" s="491"/>
      <c r="D6124" s="469"/>
      <c r="E6124" s="469"/>
      <c r="F6124" s="469"/>
      <c r="G6124" s="469" t="s">
        <v>1920</v>
      </c>
      <c r="H6124" s="470">
        <v>4.93</v>
      </c>
      <c r="I6124" s="469"/>
      <c r="J6124" s="471" t="s">
        <v>1921</v>
      </c>
      <c r="K6124" s="471"/>
      <c r="L6124" s="470">
        <v>27.15</v>
      </c>
      <c r="M6124" s="346"/>
    </row>
    <row r="6125" spans="2:13" ht="13.5" outlineLevel="1" thickTop="1" x14ac:dyDescent="0.2">
      <c r="B6125" s="345"/>
      <c r="C6125" s="492"/>
      <c r="D6125" s="338"/>
      <c r="E6125" s="338"/>
      <c r="F6125" s="338"/>
      <c r="G6125" s="338"/>
      <c r="H6125" s="338"/>
      <c r="I6125" s="338"/>
      <c r="J6125" s="338"/>
      <c r="K6125" s="338"/>
      <c r="L6125" s="338"/>
      <c r="M6125" s="346"/>
    </row>
    <row r="6126" spans="2:13" ht="15" outlineLevel="1" x14ac:dyDescent="0.2">
      <c r="B6126" s="345"/>
      <c r="C6126" s="488"/>
      <c r="D6126" s="462" t="s">
        <v>1</v>
      </c>
      <c r="E6126" s="461" t="s">
        <v>2</v>
      </c>
      <c r="F6126" s="461" t="s">
        <v>3</v>
      </c>
      <c r="G6126" s="463" t="s">
        <v>1900</v>
      </c>
      <c r="H6126" s="463"/>
      <c r="I6126" s="464" t="s">
        <v>4</v>
      </c>
      <c r="J6126" s="462" t="s">
        <v>5</v>
      </c>
      <c r="K6126" s="462" t="s">
        <v>6</v>
      </c>
      <c r="L6126" s="462" t="s">
        <v>7</v>
      </c>
      <c r="M6126" s="346"/>
    </row>
    <row r="6127" spans="2:13" ht="51" outlineLevel="1" x14ac:dyDescent="0.2">
      <c r="B6127" s="345"/>
      <c r="C6127" s="489" t="s">
        <v>1901</v>
      </c>
      <c r="D6127" s="465" t="s">
        <v>2334</v>
      </c>
      <c r="E6127" s="443" t="s">
        <v>14</v>
      </c>
      <c r="F6127" s="443" t="s">
        <v>2335</v>
      </c>
      <c r="G6127" s="466" t="s">
        <v>1902</v>
      </c>
      <c r="H6127" s="466"/>
      <c r="I6127" s="332" t="s">
        <v>16</v>
      </c>
      <c r="J6127" s="333">
        <v>1</v>
      </c>
      <c r="K6127" s="334">
        <v>23.19</v>
      </c>
      <c r="L6127" s="334">
        <v>23.19</v>
      </c>
      <c r="M6127" s="346"/>
    </row>
    <row r="6128" spans="2:13" ht="51" outlineLevel="1" x14ac:dyDescent="0.2">
      <c r="B6128" s="345"/>
      <c r="C6128" s="490" t="s">
        <v>1903</v>
      </c>
      <c r="D6128" s="467" t="s">
        <v>3034</v>
      </c>
      <c r="E6128" s="442" t="s">
        <v>14</v>
      </c>
      <c r="F6128" s="442" t="s">
        <v>3035</v>
      </c>
      <c r="G6128" s="468" t="s">
        <v>1902</v>
      </c>
      <c r="H6128" s="468"/>
      <c r="I6128" s="335" t="s">
        <v>1050</v>
      </c>
      <c r="J6128" s="336">
        <v>1</v>
      </c>
      <c r="K6128" s="337">
        <v>0</v>
      </c>
      <c r="L6128" s="337">
        <v>0</v>
      </c>
      <c r="M6128" s="346"/>
    </row>
    <row r="6129" spans="2:13" ht="51" outlineLevel="1" x14ac:dyDescent="0.2">
      <c r="B6129" s="345"/>
      <c r="C6129" s="490" t="s">
        <v>1903</v>
      </c>
      <c r="D6129" s="467" t="s">
        <v>3036</v>
      </c>
      <c r="E6129" s="442" t="s">
        <v>14</v>
      </c>
      <c r="F6129" s="442" t="s">
        <v>3037</v>
      </c>
      <c r="G6129" s="468" t="s">
        <v>1902</v>
      </c>
      <c r="H6129" s="468"/>
      <c r="I6129" s="335" t="s">
        <v>1050</v>
      </c>
      <c r="J6129" s="336">
        <v>1</v>
      </c>
      <c r="K6129" s="337">
        <v>0.08</v>
      </c>
      <c r="L6129" s="337">
        <v>0.08</v>
      </c>
      <c r="M6129" s="346"/>
    </row>
    <row r="6130" spans="2:13" ht="51" outlineLevel="1" x14ac:dyDescent="0.2">
      <c r="B6130" s="345"/>
      <c r="C6130" s="490" t="s">
        <v>1903</v>
      </c>
      <c r="D6130" s="467" t="s">
        <v>3038</v>
      </c>
      <c r="E6130" s="442" t="s">
        <v>14</v>
      </c>
      <c r="F6130" s="442" t="s">
        <v>3039</v>
      </c>
      <c r="G6130" s="468" t="s">
        <v>1902</v>
      </c>
      <c r="H6130" s="468"/>
      <c r="I6130" s="335" t="s">
        <v>1050</v>
      </c>
      <c r="J6130" s="336">
        <v>1</v>
      </c>
      <c r="K6130" s="337">
        <v>0.06</v>
      </c>
      <c r="L6130" s="337">
        <v>0.06</v>
      </c>
      <c r="M6130" s="346"/>
    </row>
    <row r="6131" spans="2:13" ht="51" outlineLevel="1" x14ac:dyDescent="0.2">
      <c r="B6131" s="345"/>
      <c r="C6131" s="490" t="s">
        <v>1903</v>
      </c>
      <c r="D6131" s="467" t="s">
        <v>3040</v>
      </c>
      <c r="E6131" s="442" t="s">
        <v>14</v>
      </c>
      <c r="F6131" s="442" t="s">
        <v>3041</v>
      </c>
      <c r="G6131" s="468" t="s">
        <v>1902</v>
      </c>
      <c r="H6131" s="468"/>
      <c r="I6131" s="335" t="s">
        <v>1050</v>
      </c>
      <c r="J6131" s="336">
        <v>1</v>
      </c>
      <c r="K6131" s="337">
        <v>0.91</v>
      </c>
      <c r="L6131" s="337">
        <v>0.91</v>
      </c>
      <c r="M6131" s="346"/>
    </row>
    <row r="6132" spans="2:13" ht="25.5" outlineLevel="1" x14ac:dyDescent="0.2">
      <c r="B6132" s="345"/>
      <c r="C6132" s="490" t="s">
        <v>1903</v>
      </c>
      <c r="D6132" s="467" t="s">
        <v>2740</v>
      </c>
      <c r="E6132" s="442" t="s">
        <v>14</v>
      </c>
      <c r="F6132" s="442" t="s">
        <v>2741</v>
      </c>
      <c r="G6132" s="468" t="s">
        <v>1916</v>
      </c>
      <c r="H6132" s="468"/>
      <c r="I6132" s="335" t="s">
        <v>1050</v>
      </c>
      <c r="J6132" s="336">
        <v>1</v>
      </c>
      <c r="K6132" s="337">
        <v>22.14</v>
      </c>
      <c r="L6132" s="337">
        <v>22.14</v>
      </c>
      <c r="M6132" s="346"/>
    </row>
    <row r="6133" spans="2:13" outlineLevel="1" x14ac:dyDescent="0.2">
      <c r="B6133" s="345"/>
      <c r="C6133" s="491"/>
      <c r="D6133" s="469"/>
      <c r="E6133" s="469"/>
      <c r="F6133" s="469"/>
      <c r="G6133" s="469" t="s">
        <v>1917</v>
      </c>
      <c r="H6133" s="470">
        <v>7.3332063999999999</v>
      </c>
      <c r="I6133" s="469" t="s">
        <v>1918</v>
      </c>
      <c r="J6133" s="470">
        <v>8.08</v>
      </c>
      <c r="K6133" s="469" t="s">
        <v>1919</v>
      </c>
      <c r="L6133" s="470">
        <v>15.41</v>
      </c>
      <c r="M6133" s="346"/>
    </row>
    <row r="6134" spans="2:13" ht="13.5" outlineLevel="1" thickBot="1" x14ac:dyDescent="0.25">
      <c r="B6134" s="345"/>
      <c r="C6134" s="491"/>
      <c r="D6134" s="469"/>
      <c r="E6134" s="469"/>
      <c r="F6134" s="469"/>
      <c r="G6134" s="469" t="s">
        <v>1920</v>
      </c>
      <c r="H6134" s="470">
        <v>5.15</v>
      </c>
      <c r="I6134" s="469"/>
      <c r="J6134" s="471" t="s">
        <v>1921</v>
      </c>
      <c r="K6134" s="471"/>
      <c r="L6134" s="470">
        <v>28.34</v>
      </c>
      <c r="M6134" s="346"/>
    </row>
    <row r="6135" spans="2:13" ht="13.5" outlineLevel="1" thickTop="1" x14ac:dyDescent="0.2">
      <c r="B6135" s="345"/>
      <c r="C6135" s="492"/>
      <c r="D6135" s="338"/>
      <c r="E6135" s="338"/>
      <c r="F6135" s="338"/>
      <c r="G6135" s="338"/>
      <c r="H6135" s="338"/>
      <c r="I6135" s="338"/>
      <c r="J6135" s="338"/>
      <c r="K6135" s="338"/>
      <c r="L6135" s="338"/>
      <c r="M6135" s="346"/>
    </row>
    <row r="6136" spans="2:13" ht="15" outlineLevel="1" x14ac:dyDescent="0.2">
      <c r="B6136" s="345"/>
      <c r="C6136" s="488"/>
      <c r="D6136" s="462" t="s">
        <v>1</v>
      </c>
      <c r="E6136" s="461" t="s">
        <v>2</v>
      </c>
      <c r="F6136" s="461" t="s">
        <v>3</v>
      </c>
      <c r="G6136" s="463" t="s">
        <v>1900</v>
      </c>
      <c r="H6136" s="463"/>
      <c r="I6136" s="464" t="s">
        <v>4</v>
      </c>
      <c r="J6136" s="462" t="s">
        <v>5</v>
      </c>
      <c r="K6136" s="462" t="s">
        <v>6</v>
      </c>
      <c r="L6136" s="462" t="s">
        <v>7</v>
      </c>
      <c r="M6136" s="346"/>
    </row>
    <row r="6137" spans="2:13" ht="51" outlineLevel="1" x14ac:dyDescent="0.2">
      <c r="B6137" s="345"/>
      <c r="C6137" s="489" t="s">
        <v>1901</v>
      </c>
      <c r="D6137" s="465" t="s">
        <v>3036</v>
      </c>
      <c r="E6137" s="443" t="s">
        <v>14</v>
      </c>
      <c r="F6137" s="443" t="s">
        <v>3037</v>
      </c>
      <c r="G6137" s="466" t="s">
        <v>1902</v>
      </c>
      <c r="H6137" s="466"/>
      <c r="I6137" s="332" t="s">
        <v>1050</v>
      </c>
      <c r="J6137" s="333">
        <v>1</v>
      </c>
      <c r="K6137" s="334">
        <v>0.08</v>
      </c>
      <c r="L6137" s="334">
        <v>0.08</v>
      </c>
      <c r="M6137" s="346"/>
    </row>
    <row r="6138" spans="2:13" ht="25.5" outlineLevel="1" x14ac:dyDescent="0.2">
      <c r="B6138" s="345"/>
      <c r="C6138" s="493" t="s">
        <v>1991</v>
      </c>
      <c r="D6138" s="472" t="s">
        <v>1853</v>
      </c>
      <c r="E6138" s="444" t="s">
        <v>14</v>
      </c>
      <c r="F6138" s="444" t="s">
        <v>1854</v>
      </c>
      <c r="G6138" s="473" t="s">
        <v>1993</v>
      </c>
      <c r="H6138" s="473"/>
      <c r="I6138" s="339" t="s">
        <v>29</v>
      </c>
      <c r="J6138" s="340">
        <v>7.2000000000000002E-5</v>
      </c>
      <c r="K6138" s="341">
        <v>1243.26</v>
      </c>
      <c r="L6138" s="341">
        <v>0.08</v>
      </c>
      <c r="M6138" s="346"/>
    </row>
    <row r="6139" spans="2:13" outlineLevel="1" x14ac:dyDescent="0.2">
      <c r="B6139" s="345"/>
      <c r="C6139" s="491"/>
      <c r="D6139" s="469"/>
      <c r="E6139" s="469"/>
      <c r="F6139" s="469"/>
      <c r="G6139" s="469" t="s">
        <v>1917</v>
      </c>
      <c r="H6139" s="470">
        <v>0</v>
      </c>
      <c r="I6139" s="469" t="s">
        <v>1918</v>
      </c>
      <c r="J6139" s="470">
        <v>0</v>
      </c>
      <c r="K6139" s="469" t="s">
        <v>1919</v>
      </c>
      <c r="L6139" s="470">
        <v>0</v>
      </c>
      <c r="M6139" s="346"/>
    </row>
    <row r="6140" spans="2:13" ht="13.5" outlineLevel="1" thickBot="1" x14ac:dyDescent="0.25">
      <c r="B6140" s="345"/>
      <c r="C6140" s="491"/>
      <c r="D6140" s="469"/>
      <c r="E6140" s="469"/>
      <c r="F6140" s="469"/>
      <c r="G6140" s="469" t="s">
        <v>1920</v>
      </c>
      <c r="H6140" s="470">
        <v>0.01</v>
      </c>
      <c r="I6140" s="469"/>
      <c r="J6140" s="471" t="s">
        <v>1921</v>
      </c>
      <c r="K6140" s="471"/>
      <c r="L6140" s="470">
        <v>0.09</v>
      </c>
      <c r="M6140" s="346"/>
    </row>
    <row r="6141" spans="2:13" ht="13.5" outlineLevel="1" thickTop="1" x14ac:dyDescent="0.2">
      <c r="B6141" s="345"/>
      <c r="C6141" s="492"/>
      <c r="D6141" s="338"/>
      <c r="E6141" s="338"/>
      <c r="F6141" s="338"/>
      <c r="G6141" s="338"/>
      <c r="H6141" s="338"/>
      <c r="I6141" s="338"/>
      <c r="J6141" s="338"/>
      <c r="K6141" s="338"/>
      <c r="L6141" s="338"/>
      <c r="M6141" s="346"/>
    </row>
    <row r="6142" spans="2:13" ht="15" outlineLevel="1" x14ac:dyDescent="0.2">
      <c r="B6142" s="345"/>
      <c r="C6142" s="488"/>
      <c r="D6142" s="462" t="s">
        <v>1</v>
      </c>
      <c r="E6142" s="461" t="s">
        <v>2</v>
      </c>
      <c r="F6142" s="461" t="s">
        <v>3</v>
      </c>
      <c r="G6142" s="463" t="s">
        <v>1900</v>
      </c>
      <c r="H6142" s="463"/>
      <c r="I6142" s="464" t="s">
        <v>4</v>
      </c>
      <c r="J6142" s="462" t="s">
        <v>5</v>
      </c>
      <c r="K6142" s="462" t="s">
        <v>6</v>
      </c>
      <c r="L6142" s="462" t="s">
        <v>7</v>
      </c>
      <c r="M6142" s="346"/>
    </row>
    <row r="6143" spans="2:13" ht="51" outlineLevel="1" x14ac:dyDescent="0.2">
      <c r="B6143" s="345"/>
      <c r="C6143" s="489" t="s">
        <v>1901</v>
      </c>
      <c r="D6143" s="465" t="s">
        <v>3034</v>
      </c>
      <c r="E6143" s="443" t="s">
        <v>14</v>
      </c>
      <c r="F6143" s="443" t="s">
        <v>3035</v>
      </c>
      <c r="G6143" s="466" t="s">
        <v>1902</v>
      </c>
      <c r="H6143" s="466"/>
      <c r="I6143" s="332" t="s">
        <v>1050</v>
      </c>
      <c r="J6143" s="333">
        <v>1</v>
      </c>
      <c r="K6143" s="334">
        <v>0</v>
      </c>
      <c r="L6143" s="334">
        <v>0</v>
      </c>
      <c r="M6143" s="346"/>
    </row>
    <row r="6144" spans="2:13" ht="25.5" outlineLevel="1" x14ac:dyDescent="0.2">
      <c r="B6144" s="345"/>
      <c r="C6144" s="493" t="s">
        <v>1991</v>
      </c>
      <c r="D6144" s="472" t="s">
        <v>1853</v>
      </c>
      <c r="E6144" s="444" t="s">
        <v>14</v>
      </c>
      <c r="F6144" s="444" t="s">
        <v>1854</v>
      </c>
      <c r="G6144" s="473" t="s">
        <v>1993</v>
      </c>
      <c r="H6144" s="473"/>
      <c r="I6144" s="339" t="s">
        <v>29</v>
      </c>
      <c r="J6144" s="340">
        <v>7.5000000000000002E-6</v>
      </c>
      <c r="K6144" s="341">
        <v>1243.26</v>
      </c>
      <c r="L6144" s="341">
        <v>0</v>
      </c>
      <c r="M6144" s="346"/>
    </row>
    <row r="6145" spans="2:13" outlineLevel="1" x14ac:dyDescent="0.2">
      <c r="B6145" s="345"/>
      <c r="C6145" s="491"/>
      <c r="D6145" s="469"/>
      <c r="E6145" s="469"/>
      <c r="F6145" s="469"/>
      <c r="G6145" s="469" t="s">
        <v>1917</v>
      </c>
      <c r="H6145" s="470">
        <v>0</v>
      </c>
      <c r="I6145" s="469" t="s">
        <v>1918</v>
      </c>
      <c r="J6145" s="470">
        <v>0</v>
      </c>
      <c r="K6145" s="469" t="s">
        <v>1919</v>
      </c>
      <c r="L6145" s="470">
        <v>0</v>
      </c>
      <c r="M6145" s="346"/>
    </row>
    <row r="6146" spans="2:13" ht="13.5" outlineLevel="1" thickBot="1" x14ac:dyDescent="0.25">
      <c r="B6146" s="345"/>
      <c r="C6146" s="491"/>
      <c r="D6146" s="469"/>
      <c r="E6146" s="469"/>
      <c r="F6146" s="469"/>
      <c r="G6146" s="469" t="s">
        <v>1920</v>
      </c>
      <c r="H6146" s="470">
        <v>0</v>
      </c>
      <c r="I6146" s="469"/>
      <c r="J6146" s="471" t="s">
        <v>1921</v>
      </c>
      <c r="K6146" s="471"/>
      <c r="L6146" s="470">
        <v>0</v>
      </c>
      <c r="M6146" s="346"/>
    </row>
    <row r="6147" spans="2:13" ht="13.5" outlineLevel="1" thickTop="1" x14ac:dyDescent="0.2">
      <c r="B6147" s="345"/>
      <c r="C6147" s="492"/>
      <c r="D6147" s="338"/>
      <c r="E6147" s="338"/>
      <c r="F6147" s="338"/>
      <c r="G6147" s="338"/>
      <c r="H6147" s="338"/>
      <c r="I6147" s="338"/>
      <c r="J6147" s="338"/>
      <c r="K6147" s="338"/>
      <c r="L6147" s="338"/>
      <c r="M6147" s="346"/>
    </row>
    <row r="6148" spans="2:13" ht="15" outlineLevel="1" x14ac:dyDescent="0.2">
      <c r="B6148" s="345"/>
      <c r="C6148" s="488"/>
      <c r="D6148" s="462" t="s">
        <v>1</v>
      </c>
      <c r="E6148" s="461" t="s">
        <v>2</v>
      </c>
      <c r="F6148" s="461" t="s">
        <v>3</v>
      </c>
      <c r="G6148" s="463" t="s">
        <v>1900</v>
      </c>
      <c r="H6148" s="463"/>
      <c r="I6148" s="464" t="s">
        <v>4</v>
      </c>
      <c r="J6148" s="462" t="s">
        <v>5</v>
      </c>
      <c r="K6148" s="462" t="s">
        <v>6</v>
      </c>
      <c r="L6148" s="462" t="s">
        <v>7</v>
      </c>
      <c r="M6148" s="346"/>
    </row>
    <row r="6149" spans="2:13" ht="51" outlineLevel="1" x14ac:dyDescent="0.2">
      <c r="B6149" s="345"/>
      <c r="C6149" s="489" t="s">
        <v>1901</v>
      </c>
      <c r="D6149" s="465" t="s">
        <v>3038</v>
      </c>
      <c r="E6149" s="443" t="s">
        <v>14</v>
      </c>
      <c r="F6149" s="443" t="s">
        <v>3039</v>
      </c>
      <c r="G6149" s="466" t="s">
        <v>1902</v>
      </c>
      <c r="H6149" s="466"/>
      <c r="I6149" s="332" t="s">
        <v>1050</v>
      </c>
      <c r="J6149" s="333">
        <v>1</v>
      </c>
      <c r="K6149" s="334">
        <v>0.06</v>
      </c>
      <c r="L6149" s="334">
        <v>0.06</v>
      </c>
      <c r="M6149" s="346"/>
    </row>
    <row r="6150" spans="2:13" ht="25.5" outlineLevel="1" x14ac:dyDescent="0.2">
      <c r="B6150" s="345"/>
      <c r="C6150" s="493" t="s">
        <v>1991</v>
      </c>
      <c r="D6150" s="472" t="s">
        <v>1853</v>
      </c>
      <c r="E6150" s="444" t="s">
        <v>14</v>
      </c>
      <c r="F6150" s="444" t="s">
        <v>1854</v>
      </c>
      <c r="G6150" s="473" t="s">
        <v>1993</v>
      </c>
      <c r="H6150" s="473"/>
      <c r="I6150" s="339" t="s">
        <v>29</v>
      </c>
      <c r="J6150" s="340">
        <v>5.0000000000000002E-5</v>
      </c>
      <c r="K6150" s="341">
        <v>1243.26</v>
      </c>
      <c r="L6150" s="341">
        <v>0.06</v>
      </c>
      <c r="M6150" s="346"/>
    </row>
    <row r="6151" spans="2:13" outlineLevel="1" x14ac:dyDescent="0.2">
      <c r="B6151" s="345"/>
      <c r="C6151" s="491"/>
      <c r="D6151" s="469"/>
      <c r="E6151" s="469"/>
      <c r="F6151" s="469"/>
      <c r="G6151" s="469" t="s">
        <v>1917</v>
      </c>
      <c r="H6151" s="470">
        <v>0</v>
      </c>
      <c r="I6151" s="469" t="s">
        <v>1918</v>
      </c>
      <c r="J6151" s="470">
        <v>0</v>
      </c>
      <c r="K6151" s="469" t="s">
        <v>1919</v>
      </c>
      <c r="L6151" s="470">
        <v>0</v>
      </c>
      <c r="M6151" s="346"/>
    </row>
    <row r="6152" spans="2:13" ht="13.5" outlineLevel="1" thickBot="1" x14ac:dyDescent="0.25">
      <c r="B6152" s="345"/>
      <c r="C6152" s="491"/>
      <c r="D6152" s="469"/>
      <c r="E6152" s="469"/>
      <c r="F6152" s="469"/>
      <c r="G6152" s="469" t="s">
        <v>1920</v>
      </c>
      <c r="H6152" s="470">
        <v>0.01</v>
      </c>
      <c r="I6152" s="469"/>
      <c r="J6152" s="471" t="s">
        <v>1921</v>
      </c>
      <c r="K6152" s="471"/>
      <c r="L6152" s="470">
        <v>7.0000000000000007E-2</v>
      </c>
      <c r="M6152" s="346"/>
    </row>
    <row r="6153" spans="2:13" ht="13.5" outlineLevel="1" thickTop="1" x14ac:dyDescent="0.2">
      <c r="B6153" s="345"/>
      <c r="C6153" s="492"/>
      <c r="D6153" s="338"/>
      <c r="E6153" s="338"/>
      <c r="F6153" s="338"/>
      <c r="G6153" s="338"/>
      <c r="H6153" s="338"/>
      <c r="I6153" s="338"/>
      <c r="J6153" s="338"/>
      <c r="K6153" s="338"/>
      <c r="L6153" s="338"/>
      <c r="M6153" s="346"/>
    </row>
    <row r="6154" spans="2:13" ht="15" outlineLevel="1" x14ac:dyDescent="0.2">
      <c r="B6154" s="345"/>
      <c r="C6154" s="488"/>
      <c r="D6154" s="462" t="s">
        <v>1</v>
      </c>
      <c r="E6154" s="461" t="s">
        <v>2</v>
      </c>
      <c r="F6154" s="461" t="s">
        <v>3</v>
      </c>
      <c r="G6154" s="463" t="s">
        <v>1900</v>
      </c>
      <c r="H6154" s="463"/>
      <c r="I6154" s="464" t="s">
        <v>4</v>
      </c>
      <c r="J6154" s="462" t="s">
        <v>5</v>
      </c>
      <c r="K6154" s="462" t="s">
        <v>6</v>
      </c>
      <c r="L6154" s="462" t="s">
        <v>7</v>
      </c>
      <c r="M6154" s="346"/>
    </row>
    <row r="6155" spans="2:13" ht="51" outlineLevel="1" x14ac:dyDescent="0.2">
      <c r="B6155" s="345"/>
      <c r="C6155" s="489" t="s">
        <v>1901</v>
      </c>
      <c r="D6155" s="465" t="s">
        <v>3040</v>
      </c>
      <c r="E6155" s="443" t="s">
        <v>14</v>
      </c>
      <c r="F6155" s="443" t="s">
        <v>3041</v>
      </c>
      <c r="G6155" s="466" t="s">
        <v>1902</v>
      </c>
      <c r="H6155" s="466"/>
      <c r="I6155" s="332" t="s">
        <v>1050</v>
      </c>
      <c r="J6155" s="333">
        <v>1</v>
      </c>
      <c r="K6155" s="334">
        <v>0.91</v>
      </c>
      <c r="L6155" s="334">
        <v>0.91</v>
      </c>
      <c r="M6155" s="346"/>
    </row>
    <row r="6156" spans="2:13" outlineLevel="1" x14ac:dyDescent="0.2">
      <c r="B6156" s="345"/>
      <c r="C6156" s="493" t="s">
        <v>1991</v>
      </c>
      <c r="D6156" s="472" t="s">
        <v>2689</v>
      </c>
      <c r="E6156" s="444" t="s">
        <v>14</v>
      </c>
      <c r="F6156" s="444" t="s">
        <v>1496</v>
      </c>
      <c r="G6156" s="473" t="s">
        <v>1993</v>
      </c>
      <c r="H6156" s="473"/>
      <c r="I6156" s="339" t="s">
        <v>1897</v>
      </c>
      <c r="J6156" s="340">
        <v>1.36</v>
      </c>
      <c r="K6156" s="341">
        <v>0.67</v>
      </c>
      <c r="L6156" s="341">
        <v>0.91</v>
      </c>
      <c r="M6156" s="346"/>
    </row>
    <row r="6157" spans="2:13" outlineLevel="1" x14ac:dyDescent="0.2">
      <c r="B6157" s="345"/>
      <c r="C6157" s="491"/>
      <c r="D6157" s="469"/>
      <c r="E6157" s="469"/>
      <c r="F6157" s="469"/>
      <c r="G6157" s="469" t="s">
        <v>1917</v>
      </c>
      <c r="H6157" s="470">
        <v>0</v>
      </c>
      <c r="I6157" s="469" t="s">
        <v>1918</v>
      </c>
      <c r="J6157" s="470">
        <v>0</v>
      </c>
      <c r="K6157" s="469" t="s">
        <v>1919</v>
      </c>
      <c r="L6157" s="470">
        <v>0</v>
      </c>
      <c r="M6157" s="346"/>
    </row>
    <row r="6158" spans="2:13" ht="13.5" outlineLevel="1" thickBot="1" x14ac:dyDescent="0.25">
      <c r="B6158" s="345"/>
      <c r="C6158" s="491"/>
      <c r="D6158" s="469"/>
      <c r="E6158" s="469"/>
      <c r="F6158" s="469"/>
      <c r="G6158" s="469" t="s">
        <v>1920</v>
      </c>
      <c r="H6158" s="470">
        <v>0.2</v>
      </c>
      <c r="I6158" s="469"/>
      <c r="J6158" s="471" t="s">
        <v>1921</v>
      </c>
      <c r="K6158" s="471"/>
      <c r="L6158" s="470">
        <v>1.1100000000000001</v>
      </c>
      <c r="M6158" s="346"/>
    </row>
    <row r="6159" spans="2:13" ht="13.5" outlineLevel="1" thickTop="1" x14ac:dyDescent="0.2">
      <c r="B6159" s="345"/>
      <c r="C6159" s="492"/>
      <c r="D6159" s="338"/>
      <c r="E6159" s="338"/>
      <c r="F6159" s="338"/>
      <c r="G6159" s="338"/>
      <c r="H6159" s="338"/>
      <c r="I6159" s="338"/>
      <c r="J6159" s="338"/>
      <c r="K6159" s="338"/>
      <c r="L6159" s="338"/>
      <c r="M6159" s="346"/>
    </row>
    <row r="6160" spans="2:13" ht="15" outlineLevel="1" x14ac:dyDescent="0.2">
      <c r="B6160" s="345"/>
      <c r="C6160" s="488"/>
      <c r="D6160" s="462" t="s">
        <v>1</v>
      </c>
      <c r="E6160" s="461" t="s">
        <v>2</v>
      </c>
      <c r="F6160" s="461" t="s">
        <v>3</v>
      </c>
      <c r="G6160" s="463" t="s">
        <v>1900</v>
      </c>
      <c r="H6160" s="463"/>
      <c r="I6160" s="464" t="s">
        <v>4</v>
      </c>
      <c r="J6160" s="462" t="s">
        <v>5</v>
      </c>
      <c r="K6160" s="462" t="s">
        <v>6</v>
      </c>
      <c r="L6160" s="462" t="s">
        <v>7</v>
      </c>
      <c r="M6160" s="346"/>
    </row>
    <row r="6161" spans="2:13" ht="25.5" outlineLevel="1" x14ac:dyDescent="0.2">
      <c r="B6161" s="345"/>
      <c r="C6161" s="489" t="s">
        <v>1901</v>
      </c>
      <c r="D6161" s="465" t="s">
        <v>2368</v>
      </c>
      <c r="E6161" s="443" t="s">
        <v>14</v>
      </c>
      <c r="F6161" s="443" t="s">
        <v>2369</v>
      </c>
      <c r="G6161" s="466" t="s">
        <v>1916</v>
      </c>
      <c r="H6161" s="466"/>
      <c r="I6161" s="332" t="s">
        <v>1050</v>
      </c>
      <c r="J6161" s="333">
        <v>1</v>
      </c>
      <c r="K6161" s="334">
        <v>28.17</v>
      </c>
      <c r="L6161" s="334">
        <v>28.17</v>
      </c>
      <c r="M6161" s="346"/>
    </row>
    <row r="6162" spans="2:13" ht="25.5" outlineLevel="1" x14ac:dyDescent="0.2">
      <c r="B6162" s="345"/>
      <c r="C6162" s="490" t="s">
        <v>1903</v>
      </c>
      <c r="D6162" s="467" t="s">
        <v>2826</v>
      </c>
      <c r="E6162" s="442" t="s">
        <v>14</v>
      </c>
      <c r="F6162" s="442" t="s">
        <v>2827</v>
      </c>
      <c r="G6162" s="468" t="s">
        <v>1916</v>
      </c>
      <c r="H6162" s="468"/>
      <c r="I6162" s="335" t="s">
        <v>1050</v>
      </c>
      <c r="J6162" s="336">
        <v>1</v>
      </c>
      <c r="K6162" s="337">
        <v>0.18</v>
      </c>
      <c r="L6162" s="337">
        <v>0.18</v>
      </c>
      <c r="M6162" s="346"/>
    </row>
    <row r="6163" spans="2:13" outlineLevel="1" x14ac:dyDescent="0.2">
      <c r="B6163" s="345"/>
      <c r="C6163" s="493" t="s">
        <v>1991</v>
      </c>
      <c r="D6163" s="472" t="s">
        <v>2610</v>
      </c>
      <c r="E6163" s="444" t="s">
        <v>14</v>
      </c>
      <c r="F6163" s="444" t="s">
        <v>1213</v>
      </c>
      <c r="G6163" s="473" t="s">
        <v>2596</v>
      </c>
      <c r="H6163" s="473"/>
      <c r="I6163" s="339" t="s">
        <v>1050</v>
      </c>
      <c r="J6163" s="340">
        <v>1</v>
      </c>
      <c r="K6163" s="341">
        <v>3.29</v>
      </c>
      <c r="L6163" s="341">
        <v>3.29</v>
      </c>
      <c r="M6163" s="346"/>
    </row>
    <row r="6164" spans="2:13" outlineLevel="1" x14ac:dyDescent="0.2">
      <c r="B6164" s="345"/>
      <c r="C6164" s="493" t="s">
        <v>1991</v>
      </c>
      <c r="D6164" s="472" t="s">
        <v>2612</v>
      </c>
      <c r="E6164" s="444" t="s">
        <v>14</v>
      </c>
      <c r="F6164" s="444" t="s">
        <v>1284</v>
      </c>
      <c r="G6164" s="473" t="s">
        <v>1994</v>
      </c>
      <c r="H6164" s="473"/>
      <c r="I6164" s="339" t="s">
        <v>1050</v>
      </c>
      <c r="J6164" s="340">
        <v>1</v>
      </c>
      <c r="K6164" s="341">
        <v>1.17</v>
      </c>
      <c r="L6164" s="341">
        <v>1.17</v>
      </c>
      <c r="M6164" s="346"/>
    </row>
    <row r="6165" spans="2:13" ht="25.5" outlineLevel="1" x14ac:dyDescent="0.2">
      <c r="B6165" s="345"/>
      <c r="C6165" s="493" t="s">
        <v>1991</v>
      </c>
      <c r="D6165" s="472" t="s">
        <v>2613</v>
      </c>
      <c r="E6165" s="444" t="s">
        <v>14</v>
      </c>
      <c r="F6165" s="444" t="s">
        <v>1305</v>
      </c>
      <c r="G6165" s="473" t="s">
        <v>1994</v>
      </c>
      <c r="H6165" s="473"/>
      <c r="I6165" s="339" t="s">
        <v>1050</v>
      </c>
      <c r="J6165" s="340">
        <v>1</v>
      </c>
      <c r="K6165" s="341">
        <v>0.84</v>
      </c>
      <c r="L6165" s="341">
        <v>0.84</v>
      </c>
      <c r="M6165" s="346"/>
    </row>
    <row r="6166" spans="2:13" outlineLevel="1" x14ac:dyDescent="0.2">
      <c r="B6166" s="345"/>
      <c r="C6166" s="493" t="s">
        <v>1991</v>
      </c>
      <c r="D6166" s="472" t="s">
        <v>2595</v>
      </c>
      <c r="E6166" s="444" t="s">
        <v>14</v>
      </c>
      <c r="F6166" s="444" t="s">
        <v>1237</v>
      </c>
      <c r="G6166" s="473" t="s">
        <v>2596</v>
      </c>
      <c r="H6166" s="473"/>
      <c r="I6166" s="339" t="s">
        <v>1050</v>
      </c>
      <c r="J6166" s="340">
        <v>1</v>
      </c>
      <c r="K6166" s="341">
        <v>1.05</v>
      </c>
      <c r="L6166" s="341">
        <v>1.05</v>
      </c>
      <c r="M6166" s="346"/>
    </row>
    <row r="6167" spans="2:13" outlineLevel="1" x14ac:dyDescent="0.2">
      <c r="B6167" s="345"/>
      <c r="C6167" s="493" t="s">
        <v>1991</v>
      </c>
      <c r="D6167" s="472" t="s">
        <v>2597</v>
      </c>
      <c r="E6167" s="444" t="s">
        <v>14</v>
      </c>
      <c r="F6167" s="444" t="s">
        <v>1373</v>
      </c>
      <c r="G6167" s="473" t="s">
        <v>2010</v>
      </c>
      <c r="H6167" s="473"/>
      <c r="I6167" s="339" t="s">
        <v>1050</v>
      </c>
      <c r="J6167" s="340">
        <v>1</v>
      </c>
      <c r="K6167" s="341">
        <v>0.06</v>
      </c>
      <c r="L6167" s="341">
        <v>0.06</v>
      </c>
      <c r="M6167" s="346"/>
    </row>
    <row r="6168" spans="2:13" outlineLevel="1" x14ac:dyDescent="0.2">
      <c r="B6168" s="345"/>
      <c r="C6168" s="493" t="s">
        <v>1991</v>
      </c>
      <c r="D6168" s="472" t="s">
        <v>2828</v>
      </c>
      <c r="E6168" s="444" t="s">
        <v>14</v>
      </c>
      <c r="F6168" s="444" t="s">
        <v>1278</v>
      </c>
      <c r="G6168" s="473" t="s">
        <v>2019</v>
      </c>
      <c r="H6168" s="473"/>
      <c r="I6168" s="339" t="s">
        <v>1050</v>
      </c>
      <c r="J6168" s="340">
        <v>1</v>
      </c>
      <c r="K6168" s="341">
        <v>20.079999999999998</v>
      </c>
      <c r="L6168" s="341">
        <v>20.079999999999998</v>
      </c>
      <c r="M6168" s="346"/>
    </row>
    <row r="6169" spans="2:13" outlineLevel="1" x14ac:dyDescent="0.2">
      <c r="B6169" s="345"/>
      <c r="C6169" s="493" t="s">
        <v>1991</v>
      </c>
      <c r="D6169" s="472" t="s">
        <v>2614</v>
      </c>
      <c r="E6169" s="444" t="s">
        <v>14</v>
      </c>
      <c r="F6169" s="444" t="s">
        <v>1227</v>
      </c>
      <c r="G6169" s="473" t="s">
        <v>2271</v>
      </c>
      <c r="H6169" s="473"/>
      <c r="I6169" s="339" t="s">
        <v>1050</v>
      </c>
      <c r="J6169" s="340">
        <v>1</v>
      </c>
      <c r="K6169" s="341">
        <v>1.5</v>
      </c>
      <c r="L6169" s="341">
        <v>1.5</v>
      </c>
      <c r="M6169" s="346"/>
    </row>
    <row r="6170" spans="2:13" outlineLevel="1" x14ac:dyDescent="0.2">
      <c r="B6170" s="345"/>
      <c r="C6170" s="491"/>
      <c r="D6170" s="469"/>
      <c r="E6170" s="469"/>
      <c r="F6170" s="469"/>
      <c r="G6170" s="469" t="s">
        <v>1917</v>
      </c>
      <c r="H6170" s="470">
        <v>9.6411916000000009</v>
      </c>
      <c r="I6170" s="469" t="s">
        <v>1918</v>
      </c>
      <c r="J6170" s="470">
        <v>10.62</v>
      </c>
      <c r="K6170" s="469" t="s">
        <v>1919</v>
      </c>
      <c r="L6170" s="470">
        <v>20.260000000000002</v>
      </c>
      <c r="M6170" s="346"/>
    </row>
    <row r="6171" spans="2:13" ht="13.5" outlineLevel="1" thickBot="1" x14ac:dyDescent="0.25">
      <c r="B6171" s="345"/>
      <c r="C6171" s="491"/>
      <c r="D6171" s="469"/>
      <c r="E6171" s="469"/>
      <c r="F6171" s="469"/>
      <c r="G6171" s="469" t="s">
        <v>1920</v>
      </c>
      <c r="H6171" s="470">
        <v>6.26</v>
      </c>
      <c r="I6171" s="469"/>
      <c r="J6171" s="471" t="s">
        <v>1921</v>
      </c>
      <c r="K6171" s="471"/>
      <c r="L6171" s="470">
        <v>34.43</v>
      </c>
      <c r="M6171" s="346"/>
    </row>
    <row r="6172" spans="2:13" ht="13.5" outlineLevel="1" thickTop="1" x14ac:dyDescent="0.2">
      <c r="B6172" s="345"/>
      <c r="C6172" s="492"/>
      <c r="D6172" s="338"/>
      <c r="E6172" s="338"/>
      <c r="F6172" s="338"/>
      <c r="G6172" s="338"/>
      <c r="H6172" s="338"/>
      <c r="I6172" s="338"/>
      <c r="J6172" s="338"/>
      <c r="K6172" s="338"/>
      <c r="L6172" s="338"/>
      <c r="M6172" s="346"/>
    </row>
    <row r="6173" spans="2:13" ht="15" outlineLevel="1" x14ac:dyDescent="0.2">
      <c r="B6173" s="345"/>
      <c r="C6173" s="488"/>
      <c r="D6173" s="462" t="s">
        <v>1</v>
      </c>
      <c r="E6173" s="461" t="s">
        <v>2</v>
      </c>
      <c r="F6173" s="461" t="s">
        <v>3</v>
      </c>
      <c r="G6173" s="463" t="s">
        <v>1900</v>
      </c>
      <c r="H6173" s="463"/>
      <c r="I6173" s="464" t="s">
        <v>4</v>
      </c>
      <c r="J6173" s="462" t="s">
        <v>5</v>
      </c>
      <c r="K6173" s="462" t="s">
        <v>6</v>
      </c>
      <c r="L6173" s="462" t="s">
        <v>7</v>
      </c>
      <c r="M6173" s="346"/>
    </row>
    <row r="6174" spans="2:13" ht="25.5" outlineLevel="1" x14ac:dyDescent="0.2">
      <c r="B6174" s="345"/>
      <c r="C6174" s="489" t="s">
        <v>1901</v>
      </c>
      <c r="D6174" s="465" t="s">
        <v>1997</v>
      </c>
      <c r="E6174" s="443" t="s">
        <v>14</v>
      </c>
      <c r="F6174" s="443" t="s">
        <v>1998</v>
      </c>
      <c r="G6174" s="466" t="s">
        <v>1916</v>
      </c>
      <c r="H6174" s="466"/>
      <c r="I6174" s="332" t="s">
        <v>1050</v>
      </c>
      <c r="J6174" s="333">
        <v>1</v>
      </c>
      <c r="K6174" s="334">
        <v>21.09</v>
      </c>
      <c r="L6174" s="334">
        <v>21.09</v>
      </c>
      <c r="M6174" s="346"/>
    </row>
    <row r="6175" spans="2:13" ht="25.5" outlineLevel="1" x14ac:dyDescent="0.2">
      <c r="B6175" s="345"/>
      <c r="C6175" s="490" t="s">
        <v>1903</v>
      </c>
      <c r="D6175" s="467" t="s">
        <v>2829</v>
      </c>
      <c r="E6175" s="442" t="s">
        <v>14</v>
      </c>
      <c r="F6175" s="442" t="s">
        <v>2830</v>
      </c>
      <c r="G6175" s="468" t="s">
        <v>1916</v>
      </c>
      <c r="H6175" s="468"/>
      <c r="I6175" s="335" t="s">
        <v>1050</v>
      </c>
      <c r="J6175" s="336">
        <v>1</v>
      </c>
      <c r="K6175" s="337">
        <v>0.22</v>
      </c>
      <c r="L6175" s="337">
        <v>0.22</v>
      </c>
      <c r="M6175" s="346"/>
    </row>
    <row r="6176" spans="2:13" outlineLevel="1" x14ac:dyDescent="0.2">
      <c r="B6176" s="345"/>
      <c r="C6176" s="493" t="s">
        <v>1991</v>
      </c>
      <c r="D6176" s="472" t="s">
        <v>2610</v>
      </c>
      <c r="E6176" s="444" t="s">
        <v>14</v>
      </c>
      <c r="F6176" s="444" t="s">
        <v>1213</v>
      </c>
      <c r="G6176" s="473" t="s">
        <v>2596</v>
      </c>
      <c r="H6176" s="473"/>
      <c r="I6176" s="339" t="s">
        <v>1050</v>
      </c>
      <c r="J6176" s="340">
        <v>1</v>
      </c>
      <c r="K6176" s="341">
        <v>3.29</v>
      </c>
      <c r="L6176" s="341">
        <v>3.29</v>
      </c>
      <c r="M6176" s="346"/>
    </row>
    <row r="6177" spans="2:13" outlineLevel="1" x14ac:dyDescent="0.2">
      <c r="B6177" s="345"/>
      <c r="C6177" s="493" t="s">
        <v>1991</v>
      </c>
      <c r="D6177" s="472" t="s">
        <v>2627</v>
      </c>
      <c r="E6177" s="444" t="s">
        <v>14</v>
      </c>
      <c r="F6177" s="444" t="s">
        <v>1271</v>
      </c>
      <c r="G6177" s="473" t="s">
        <v>1994</v>
      </c>
      <c r="H6177" s="473"/>
      <c r="I6177" s="339" t="s">
        <v>1050</v>
      </c>
      <c r="J6177" s="340">
        <v>1</v>
      </c>
      <c r="K6177" s="341">
        <v>1.25</v>
      </c>
      <c r="L6177" s="341">
        <v>1.25</v>
      </c>
      <c r="M6177" s="346"/>
    </row>
    <row r="6178" spans="2:13" ht="25.5" outlineLevel="1" x14ac:dyDescent="0.2">
      <c r="B6178" s="345"/>
      <c r="C6178" s="493" t="s">
        <v>1991</v>
      </c>
      <c r="D6178" s="472" t="s">
        <v>2628</v>
      </c>
      <c r="E6178" s="444" t="s">
        <v>14</v>
      </c>
      <c r="F6178" s="444" t="s">
        <v>1312</v>
      </c>
      <c r="G6178" s="473" t="s">
        <v>1994</v>
      </c>
      <c r="H6178" s="473"/>
      <c r="I6178" s="339" t="s">
        <v>1050</v>
      </c>
      <c r="J6178" s="340">
        <v>1</v>
      </c>
      <c r="K6178" s="341">
        <v>0.59</v>
      </c>
      <c r="L6178" s="341">
        <v>0.59</v>
      </c>
      <c r="M6178" s="346"/>
    </row>
    <row r="6179" spans="2:13" outlineLevel="1" x14ac:dyDescent="0.2">
      <c r="B6179" s="345"/>
      <c r="C6179" s="493" t="s">
        <v>1991</v>
      </c>
      <c r="D6179" s="472" t="s">
        <v>2595</v>
      </c>
      <c r="E6179" s="444" t="s">
        <v>14</v>
      </c>
      <c r="F6179" s="444" t="s">
        <v>1237</v>
      </c>
      <c r="G6179" s="473" t="s">
        <v>2596</v>
      </c>
      <c r="H6179" s="473"/>
      <c r="I6179" s="339" t="s">
        <v>1050</v>
      </c>
      <c r="J6179" s="340">
        <v>1</v>
      </c>
      <c r="K6179" s="341">
        <v>1.05</v>
      </c>
      <c r="L6179" s="341">
        <v>1.05</v>
      </c>
      <c r="M6179" s="346"/>
    </row>
    <row r="6180" spans="2:13" outlineLevel="1" x14ac:dyDescent="0.2">
      <c r="B6180" s="345"/>
      <c r="C6180" s="493" t="s">
        <v>1991</v>
      </c>
      <c r="D6180" s="472" t="s">
        <v>2597</v>
      </c>
      <c r="E6180" s="444" t="s">
        <v>14</v>
      </c>
      <c r="F6180" s="444" t="s">
        <v>1373</v>
      </c>
      <c r="G6180" s="473" t="s">
        <v>2010</v>
      </c>
      <c r="H6180" s="473"/>
      <c r="I6180" s="339" t="s">
        <v>1050</v>
      </c>
      <c r="J6180" s="340">
        <v>1</v>
      </c>
      <c r="K6180" s="341">
        <v>0.06</v>
      </c>
      <c r="L6180" s="341">
        <v>0.06</v>
      </c>
      <c r="M6180" s="346"/>
    </row>
    <row r="6181" spans="2:13" outlineLevel="1" x14ac:dyDescent="0.2">
      <c r="B6181" s="345"/>
      <c r="C6181" s="493" t="s">
        <v>1991</v>
      </c>
      <c r="D6181" s="472" t="s">
        <v>2020</v>
      </c>
      <c r="E6181" s="444" t="s">
        <v>14</v>
      </c>
      <c r="F6181" s="444" t="s">
        <v>1212</v>
      </c>
      <c r="G6181" s="473" t="s">
        <v>2019</v>
      </c>
      <c r="H6181" s="473"/>
      <c r="I6181" s="339" t="s">
        <v>1050</v>
      </c>
      <c r="J6181" s="340">
        <v>1</v>
      </c>
      <c r="K6181" s="341">
        <v>13.13</v>
      </c>
      <c r="L6181" s="341">
        <v>13.13</v>
      </c>
      <c r="M6181" s="346"/>
    </row>
    <row r="6182" spans="2:13" outlineLevel="1" x14ac:dyDescent="0.2">
      <c r="B6182" s="345"/>
      <c r="C6182" s="493" t="s">
        <v>1991</v>
      </c>
      <c r="D6182" s="472" t="s">
        <v>2614</v>
      </c>
      <c r="E6182" s="444" t="s">
        <v>14</v>
      </c>
      <c r="F6182" s="444" t="s">
        <v>1227</v>
      </c>
      <c r="G6182" s="473" t="s">
        <v>2271</v>
      </c>
      <c r="H6182" s="473"/>
      <c r="I6182" s="339" t="s">
        <v>1050</v>
      </c>
      <c r="J6182" s="340">
        <v>1</v>
      </c>
      <c r="K6182" s="341">
        <v>1.5</v>
      </c>
      <c r="L6182" s="341">
        <v>1.5</v>
      </c>
      <c r="M6182" s="346"/>
    </row>
    <row r="6183" spans="2:13" outlineLevel="1" x14ac:dyDescent="0.2">
      <c r="B6183" s="345"/>
      <c r="C6183" s="491"/>
      <c r="D6183" s="469"/>
      <c r="E6183" s="469"/>
      <c r="F6183" s="469"/>
      <c r="G6183" s="469" t="s">
        <v>1917</v>
      </c>
      <c r="H6183" s="470">
        <v>6.3529076</v>
      </c>
      <c r="I6183" s="469" t="s">
        <v>1918</v>
      </c>
      <c r="J6183" s="470">
        <v>7</v>
      </c>
      <c r="K6183" s="469" t="s">
        <v>1919</v>
      </c>
      <c r="L6183" s="470">
        <v>13.35</v>
      </c>
      <c r="M6183" s="346"/>
    </row>
    <row r="6184" spans="2:13" ht="13.5" outlineLevel="1" thickBot="1" x14ac:dyDescent="0.25">
      <c r="B6184" s="345"/>
      <c r="C6184" s="491"/>
      <c r="D6184" s="469"/>
      <c r="E6184" s="469"/>
      <c r="F6184" s="469"/>
      <c r="G6184" s="469" t="s">
        <v>1920</v>
      </c>
      <c r="H6184" s="470">
        <v>4.68</v>
      </c>
      <c r="I6184" s="469"/>
      <c r="J6184" s="471" t="s">
        <v>1921</v>
      </c>
      <c r="K6184" s="471"/>
      <c r="L6184" s="470">
        <v>25.77</v>
      </c>
      <c r="M6184" s="346"/>
    </row>
    <row r="6185" spans="2:13" ht="13.5" outlineLevel="1" thickTop="1" x14ac:dyDescent="0.2">
      <c r="B6185" s="345"/>
      <c r="C6185" s="492"/>
      <c r="D6185" s="338"/>
      <c r="E6185" s="338"/>
      <c r="F6185" s="338"/>
      <c r="G6185" s="338"/>
      <c r="H6185" s="338"/>
      <c r="I6185" s="338"/>
      <c r="J6185" s="338"/>
      <c r="K6185" s="338"/>
      <c r="L6185" s="338"/>
      <c r="M6185" s="346"/>
    </row>
    <row r="6186" spans="2:13" ht="15" outlineLevel="1" x14ac:dyDescent="0.2">
      <c r="B6186" s="345"/>
      <c r="C6186" s="488"/>
      <c r="D6186" s="462" t="s">
        <v>1</v>
      </c>
      <c r="E6186" s="461" t="s">
        <v>2</v>
      </c>
      <c r="F6186" s="461" t="s">
        <v>3</v>
      </c>
      <c r="G6186" s="463" t="s">
        <v>1900</v>
      </c>
      <c r="H6186" s="463"/>
      <c r="I6186" s="464" t="s">
        <v>4</v>
      </c>
      <c r="J6186" s="462" t="s">
        <v>5</v>
      </c>
      <c r="K6186" s="462" t="s">
        <v>6</v>
      </c>
      <c r="L6186" s="462" t="s">
        <v>7</v>
      </c>
      <c r="M6186" s="346"/>
    </row>
    <row r="6187" spans="2:13" ht="25.5" outlineLevel="1" x14ac:dyDescent="0.2">
      <c r="B6187" s="345"/>
      <c r="C6187" s="489" t="s">
        <v>1901</v>
      </c>
      <c r="D6187" s="465" t="s">
        <v>2447</v>
      </c>
      <c r="E6187" s="443" t="s">
        <v>14</v>
      </c>
      <c r="F6187" s="443" t="s">
        <v>2448</v>
      </c>
      <c r="G6187" s="466" t="s">
        <v>1970</v>
      </c>
      <c r="H6187" s="466"/>
      <c r="I6187" s="332" t="s">
        <v>29</v>
      </c>
      <c r="J6187" s="333">
        <v>1</v>
      </c>
      <c r="K6187" s="334">
        <v>23.4</v>
      </c>
      <c r="L6187" s="334">
        <v>23.4</v>
      </c>
      <c r="M6187" s="346"/>
    </row>
    <row r="6188" spans="2:13" ht="25.5" outlineLevel="1" x14ac:dyDescent="0.2">
      <c r="B6188" s="345"/>
      <c r="C6188" s="490" t="s">
        <v>1903</v>
      </c>
      <c r="D6188" s="467" t="s">
        <v>2003</v>
      </c>
      <c r="E6188" s="442" t="s">
        <v>14</v>
      </c>
      <c r="F6188" s="442" t="s">
        <v>2004</v>
      </c>
      <c r="G6188" s="468" t="s">
        <v>1916</v>
      </c>
      <c r="H6188" s="468"/>
      <c r="I6188" s="335" t="s">
        <v>1050</v>
      </c>
      <c r="J6188" s="336">
        <v>8.4500000000000006E-2</v>
      </c>
      <c r="K6188" s="337">
        <v>27.6</v>
      </c>
      <c r="L6188" s="337">
        <v>2.33</v>
      </c>
      <c r="M6188" s="346"/>
    </row>
    <row r="6189" spans="2:13" ht="25.5" outlineLevel="1" x14ac:dyDescent="0.2">
      <c r="B6189" s="345"/>
      <c r="C6189" s="490" t="s">
        <v>1903</v>
      </c>
      <c r="D6189" s="467" t="s">
        <v>1997</v>
      </c>
      <c r="E6189" s="442" t="s">
        <v>14</v>
      </c>
      <c r="F6189" s="442" t="s">
        <v>1998</v>
      </c>
      <c r="G6189" s="468" t="s">
        <v>1916</v>
      </c>
      <c r="H6189" s="468"/>
      <c r="I6189" s="335" t="s">
        <v>1050</v>
      </c>
      <c r="J6189" s="336">
        <v>2.6599999999999999E-2</v>
      </c>
      <c r="K6189" s="337">
        <v>21.09</v>
      </c>
      <c r="L6189" s="337">
        <v>0.56000000000000005</v>
      </c>
      <c r="M6189" s="346"/>
    </row>
    <row r="6190" spans="2:13" outlineLevel="1" x14ac:dyDescent="0.2">
      <c r="B6190" s="345"/>
      <c r="C6190" s="493" t="s">
        <v>1991</v>
      </c>
      <c r="D6190" s="472" t="s">
        <v>1799</v>
      </c>
      <c r="E6190" s="444" t="s">
        <v>14</v>
      </c>
      <c r="F6190" s="444" t="s">
        <v>1800</v>
      </c>
      <c r="G6190" s="473" t="s">
        <v>1993</v>
      </c>
      <c r="H6190" s="473"/>
      <c r="I6190" s="339" t="s">
        <v>29</v>
      </c>
      <c r="J6190" s="340">
        <v>3.32E-2</v>
      </c>
      <c r="K6190" s="341">
        <v>3.9</v>
      </c>
      <c r="L6190" s="341">
        <v>0.12</v>
      </c>
      <c r="M6190" s="346"/>
    </row>
    <row r="6191" spans="2:13" outlineLevel="1" x14ac:dyDescent="0.2">
      <c r="B6191" s="345"/>
      <c r="C6191" s="493" t="s">
        <v>1991</v>
      </c>
      <c r="D6191" s="472" t="s">
        <v>1671</v>
      </c>
      <c r="E6191" s="444" t="s">
        <v>14</v>
      </c>
      <c r="F6191" s="444" t="s">
        <v>1672</v>
      </c>
      <c r="G6191" s="473" t="s">
        <v>1993</v>
      </c>
      <c r="H6191" s="473"/>
      <c r="I6191" s="339" t="s">
        <v>29</v>
      </c>
      <c r="J6191" s="340">
        <v>1</v>
      </c>
      <c r="K6191" s="341">
        <v>20.39</v>
      </c>
      <c r="L6191" s="341">
        <v>20.39</v>
      </c>
      <c r="M6191" s="346"/>
    </row>
    <row r="6192" spans="2:13" outlineLevel="1" x14ac:dyDescent="0.2">
      <c r="B6192" s="345"/>
      <c r="C6192" s="491"/>
      <c r="D6192" s="469"/>
      <c r="E6192" s="469"/>
      <c r="F6192" s="469"/>
      <c r="G6192" s="469" t="s">
        <v>1917</v>
      </c>
      <c r="H6192" s="470">
        <v>0.98505758066051208</v>
      </c>
      <c r="I6192" s="469" t="s">
        <v>1918</v>
      </c>
      <c r="J6192" s="470">
        <v>1.08</v>
      </c>
      <c r="K6192" s="469" t="s">
        <v>1919</v>
      </c>
      <c r="L6192" s="470">
        <v>2.0699999999999998</v>
      </c>
      <c r="M6192" s="346"/>
    </row>
    <row r="6193" spans="2:13" ht="13.5" outlineLevel="1" thickBot="1" x14ac:dyDescent="0.25">
      <c r="B6193" s="345"/>
      <c r="C6193" s="491"/>
      <c r="D6193" s="469"/>
      <c r="E6193" s="469"/>
      <c r="F6193" s="469"/>
      <c r="G6193" s="469" t="s">
        <v>1920</v>
      </c>
      <c r="H6193" s="470">
        <v>5.2</v>
      </c>
      <c r="I6193" s="469"/>
      <c r="J6193" s="471" t="s">
        <v>1921</v>
      </c>
      <c r="K6193" s="471"/>
      <c r="L6193" s="470">
        <v>28.6</v>
      </c>
      <c r="M6193" s="346"/>
    </row>
    <row r="6194" spans="2:13" ht="13.5" outlineLevel="1" thickTop="1" x14ac:dyDescent="0.2">
      <c r="B6194" s="345"/>
      <c r="C6194" s="492"/>
      <c r="D6194" s="338"/>
      <c r="E6194" s="338"/>
      <c r="F6194" s="338"/>
      <c r="G6194" s="338"/>
      <c r="H6194" s="338"/>
      <c r="I6194" s="338"/>
      <c r="J6194" s="338"/>
      <c r="K6194" s="338"/>
      <c r="L6194" s="338"/>
      <c r="M6194" s="346"/>
    </row>
    <row r="6195" spans="2:13" ht="15" outlineLevel="1" x14ac:dyDescent="0.2">
      <c r="B6195" s="345"/>
      <c r="C6195" s="488"/>
      <c r="D6195" s="462" t="s">
        <v>1</v>
      </c>
      <c r="E6195" s="461" t="s">
        <v>2</v>
      </c>
      <c r="F6195" s="461" t="s">
        <v>3</v>
      </c>
      <c r="G6195" s="463" t="s">
        <v>1900</v>
      </c>
      <c r="H6195" s="463"/>
      <c r="I6195" s="464" t="s">
        <v>4</v>
      </c>
      <c r="J6195" s="462" t="s">
        <v>5</v>
      </c>
      <c r="K6195" s="462" t="s">
        <v>6</v>
      </c>
      <c r="L6195" s="462" t="s">
        <v>7</v>
      </c>
      <c r="M6195" s="346"/>
    </row>
    <row r="6196" spans="2:13" ht="25.5" outlineLevel="1" x14ac:dyDescent="0.2">
      <c r="B6196" s="345"/>
      <c r="C6196" s="489" t="s">
        <v>1901</v>
      </c>
      <c r="D6196" s="465" t="s">
        <v>2423</v>
      </c>
      <c r="E6196" s="443" t="s">
        <v>14</v>
      </c>
      <c r="F6196" s="443" t="s">
        <v>2424</v>
      </c>
      <c r="G6196" s="466" t="s">
        <v>1970</v>
      </c>
      <c r="H6196" s="466"/>
      <c r="I6196" s="332" t="s">
        <v>29</v>
      </c>
      <c r="J6196" s="333">
        <v>1</v>
      </c>
      <c r="K6196" s="334">
        <v>154.47999999999999</v>
      </c>
      <c r="L6196" s="334">
        <v>154.47999999999999</v>
      </c>
      <c r="M6196" s="346"/>
    </row>
    <row r="6197" spans="2:13" ht="25.5" outlineLevel="1" x14ac:dyDescent="0.2">
      <c r="B6197" s="345"/>
      <c r="C6197" s="490" t="s">
        <v>1903</v>
      </c>
      <c r="D6197" s="467" t="s">
        <v>2003</v>
      </c>
      <c r="E6197" s="442" t="s">
        <v>14</v>
      </c>
      <c r="F6197" s="442" t="s">
        <v>2004</v>
      </c>
      <c r="G6197" s="468" t="s">
        <v>1916</v>
      </c>
      <c r="H6197" s="468"/>
      <c r="I6197" s="335" t="s">
        <v>1050</v>
      </c>
      <c r="J6197" s="336">
        <v>0.27339999999999998</v>
      </c>
      <c r="K6197" s="337">
        <v>27.6</v>
      </c>
      <c r="L6197" s="337">
        <v>7.54</v>
      </c>
      <c r="M6197" s="346"/>
    </row>
    <row r="6198" spans="2:13" ht="25.5" outlineLevel="1" x14ac:dyDescent="0.2">
      <c r="B6198" s="345"/>
      <c r="C6198" s="490" t="s">
        <v>1903</v>
      </c>
      <c r="D6198" s="467" t="s">
        <v>1997</v>
      </c>
      <c r="E6198" s="442" t="s">
        <v>14</v>
      </c>
      <c r="F6198" s="442" t="s">
        <v>1998</v>
      </c>
      <c r="G6198" s="468" t="s">
        <v>1916</v>
      </c>
      <c r="H6198" s="468"/>
      <c r="I6198" s="335" t="s">
        <v>1050</v>
      </c>
      <c r="J6198" s="336">
        <v>8.6199999999999999E-2</v>
      </c>
      <c r="K6198" s="337">
        <v>21.09</v>
      </c>
      <c r="L6198" s="337">
        <v>1.81</v>
      </c>
      <c r="M6198" s="346"/>
    </row>
    <row r="6199" spans="2:13" outlineLevel="1" x14ac:dyDescent="0.2">
      <c r="B6199" s="345"/>
      <c r="C6199" s="493" t="s">
        <v>1991</v>
      </c>
      <c r="D6199" s="472" t="s">
        <v>1799</v>
      </c>
      <c r="E6199" s="444" t="s">
        <v>14</v>
      </c>
      <c r="F6199" s="444" t="s">
        <v>1800</v>
      </c>
      <c r="G6199" s="473" t="s">
        <v>1993</v>
      </c>
      <c r="H6199" s="473"/>
      <c r="I6199" s="339" t="s">
        <v>29</v>
      </c>
      <c r="J6199" s="340">
        <v>3.32E-2</v>
      </c>
      <c r="K6199" s="341">
        <v>3.9</v>
      </c>
      <c r="L6199" s="341">
        <v>0.12</v>
      </c>
      <c r="M6199" s="346"/>
    </row>
    <row r="6200" spans="2:13" outlineLevel="1" x14ac:dyDescent="0.2">
      <c r="B6200" s="345"/>
      <c r="C6200" s="493" t="s">
        <v>1991</v>
      </c>
      <c r="D6200" s="472" t="s">
        <v>3042</v>
      </c>
      <c r="E6200" s="444" t="s">
        <v>14</v>
      </c>
      <c r="F6200" s="444" t="s">
        <v>1307</v>
      </c>
      <c r="G6200" s="473" t="s">
        <v>1993</v>
      </c>
      <c r="H6200" s="473"/>
      <c r="I6200" s="339" t="s">
        <v>29</v>
      </c>
      <c r="J6200" s="340">
        <v>1</v>
      </c>
      <c r="K6200" s="341">
        <v>145.01</v>
      </c>
      <c r="L6200" s="341">
        <v>145.01</v>
      </c>
      <c r="M6200" s="346"/>
    </row>
    <row r="6201" spans="2:13" outlineLevel="1" x14ac:dyDescent="0.2">
      <c r="B6201" s="345"/>
      <c r="C6201" s="491"/>
      <c r="D6201" s="469"/>
      <c r="E6201" s="469"/>
      <c r="F6201" s="469"/>
      <c r="G6201" s="469" t="s">
        <v>1917</v>
      </c>
      <c r="H6201" s="470">
        <v>3.1931093556676502</v>
      </c>
      <c r="I6201" s="469" t="s">
        <v>1918</v>
      </c>
      <c r="J6201" s="470">
        <v>3.52</v>
      </c>
      <c r="K6201" s="469" t="s">
        <v>1919</v>
      </c>
      <c r="L6201" s="470">
        <v>6.71</v>
      </c>
      <c r="M6201" s="346"/>
    </row>
    <row r="6202" spans="2:13" ht="13.5" outlineLevel="1" thickBot="1" x14ac:dyDescent="0.25">
      <c r="B6202" s="345"/>
      <c r="C6202" s="491"/>
      <c r="D6202" s="469"/>
      <c r="E6202" s="469"/>
      <c r="F6202" s="469"/>
      <c r="G6202" s="469" t="s">
        <v>1920</v>
      </c>
      <c r="H6202" s="470">
        <v>34.340000000000003</v>
      </c>
      <c r="I6202" s="469"/>
      <c r="J6202" s="471" t="s">
        <v>1921</v>
      </c>
      <c r="K6202" s="471"/>
      <c r="L6202" s="470">
        <v>188.82</v>
      </c>
      <c r="M6202" s="346"/>
    </row>
    <row r="6203" spans="2:13" ht="13.5" outlineLevel="1" thickTop="1" x14ac:dyDescent="0.2">
      <c r="B6203" s="345"/>
      <c r="C6203" s="492"/>
      <c r="D6203" s="338"/>
      <c r="E6203" s="338"/>
      <c r="F6203" s="338"/>
      <c r="G6203" s="338"/>
      <c r="H6203" s="338"/>
      <c r="I6203" s="338"/>
      <c r="J6203" s="338"/>
      <c r="K6203" s="338"/>
      <c r="L6203" s="338"/>
      <c r="M6203" s="346"/>
    </row>
    <row r="6204" spans="2:13" ht="15" outlineLevel="1" x14ac:dyDescent="0.2">
      <c r="B6204" s="345"/>
      <c r="C6204" s="488"/>
      <c r="D6204" s="462" t="s">
        <v>1</v>
      </c>
      <c r="E6204" s="461" t="s">
        <v>2</v>
      </c>
      <c r="F6204" s="461" t="s">
        <v>3</v>
      </c>
      <c r="G6204" s="463" t="s">
        <v>1900</v>
      </c>
      <c r="H6204" s="463"/>
      <c r="I6204" s="464" t="s">
        <v>4</v>
      </c>
      <c r="J6204" s="462" t="s">
        <v>5</v>
      </c>
      <c r="K6204" s="462" t="s">
        <v>6</v>
      </c>
      <c r="L6204" s="462" t="s">
        <v>7</v>
      </c>
      <c r="M6204" s="346"/>
    </row>
    <row r="6205" spans="2:13" ht="25.5" outlineLevel="1" x14ac:dyDescent="0.2">
      <c r="B6205" s="345"/>
      <c r="C6205" s="489" t="s">
        <v>1901</v>
      </c>
      <c r="D6205" s="465" t="s">
        <v>2095</v>
      </c>
      <c r="E6205" s="443" t="s">
        <v>14</v>
      </c>
      <c r="F6205" s="443" t="s">
        <v>2096</v>
      </c>
      <c r="G6205" s="466" t="s">
        <v>1916</v>
      </c>
      <c r="H6205" s="466"/>
      <c r="I6205" s="332" t="s">
        <v>1050</v>
      </c>
      <c r="J6205" s="333">
        <v>1</v>
      </c>
      <c r="K6205" s="334">
        <v>29.01</v>
      </c>
      <c r="L6205" s="334">
        <v>29.01</v>
      </c>
      <c r="M6205" s="346"/>
    </row>
    <row r="6206" spans="2:13" ht="25.5" outlineLevel="1" x14ac:dyDescent="0.2">
      <c r="B6206" s="345"/>
      <c r="C6206" s="490" t="s">
        <v>1903</v>
      </c>
      <c r="D6206" s="467" t="s">
        <v>2831</v>
      </c>
      <c r="E6206" s="442" t="s">
        <v>14</v>
      </c>
      <c r="F6206" s="442" t="s">
        <v>2832</v>
      </c>
      <c r="G6206" s="468" t="s">
        <v>1916</v>
      </c>
      <c r="H6206" s="468"/>
      <c r="I6206" s="335" t="s">
        <v>1050</v>
      </c>
      <c r="J6206" s="336">
        <v>1</v>
      </c>
      <c r="K6206" s="337">
        <v>0.18</v>
      </c>
      <c r="L6206" s="337">
        <v>0.18</v>
      </c>
      <c r="M6206" s="346"/>
    </row>
    <row r="6207" spans="2:13" outlineLevel="1" x14ac:dyDescent="0.2">
      <c r="B6207" s="345"/>
      <c r="C6207" s="493" t="s">
        <v>1991</v>
      </c>
      <c r="D6207" s="472" t="s">
        <v>2610</v>
      </c>
      <c r="E6207" s="444" t="s">
        <v>14</v>
      </c>
      <c r="F6207" s="444" t="s">
        <v>1213</v>
      </c>
      <c r="G6207" s="473" t="s">
        <v>2596</v>
      </c>
      <c r="H6207" s="473"/>
      <c r="I6207" s="339" t="s">
        <v>1050</v>
      </c>
      <c r="J6207" s="340">
        <v>1</v>
      </c>
      <c r="K6207" s="341">
        <v>3.29</v>
      </c>
      <c r="L6207" s="341">
        <v>3.29</v>
      </c>
      <c r="M6207" s="346"/>
    </row>
    <row r="6208" spans="2:13" outlineLevel="1" x14ac:dyDescent="0.2">
      <c r="B6208" s="345"/>
      <c r="C6208" s="493" t="s">
        <v>1991</v>
      </c>
      <c r="D6208" s="472" t="s">
        <v>1639</v>
      </c>
      <c r="E6208" s="444" t="s">
        <v>14</v>
      </c>
      <c r="F6208" s="444" t="s">
        <v>1640</v>
      </c>
      <c r="G6208" s="473" t="s">
        <v>1994</v>
      </c>
      <c r="H6208" s="473"/>
      <c r="I6208" s="339" t="s">
        <v>1050</v>
      </c>
      <c r="J6208" s="340">
        <v>1</v>
      </c>
      <c r="K6208" s="341">
        <v>1.68</v>
      </c>
      <c r="L6208" s="341">
        <v>1.68</v>
      </c>
      <c r="M6208" s="346"/>
    </row>
    <row r="6209" spans="2:13" outlineLevel="1" x14ac:dyDescent="0.2">
      <c r="B6209" s="345"/>
      <c r="C6209" s="493" t="s">
        <v>1991</v>
      </c>
      <c r="D6209" s="472" t="s">
        <v>2595</v>
      </c>
      <c r="E6209" s="444" t="s">
        <v>14</v>
      </c>
      <c r="F6209" s="444" t="s">
        <v>1237</v>
      </c>
      <c r="G6209" s="473" t="s">
        <v>2596</v>
      </c>
      <c r="H6209" s="473"/>
      <c r="I6209" s="339" t="s">
        <v>1050</v>
      </c>
      <c r="J6209" s="340">
        <v>1</v>
      </c>
      <c r="K6209" s="341">
        <v>1.05</v>
      </c>
      <c r="L6209" s="341">
        <v>1.05</v>
      </c>
      <c r="M6209" s="346"/>
    </row>
    <row r="6210" spans="2:13" ht="25.5" outlineLevel="1" x14ac:dyDescent="0.2">
      <c r="B6210" s="345"/>
      <c r="C6210" s="493" t="s">
        <v>1991</v>
      </c>
      <c r="D6210" s="472" t="s">
        <v>1701</v>
      </c>
      <c r="E6210" s="444" t="s">
        <v>14</v>
      </c>
      <c r="F6210" s="444" t="s">
        <v>1702</v>
      </c>
      <c r="G6210" s="473" t="s">
        <v>1994</v>
      </c>
      <c r="H6210" s="473"/>
      <c r="I6210" s="339" t="s">
        <v>1050</v>
      </c>
      <c r="J6210" s="340">
        <v>1</v>
      </c>
      <c r="K6210" s="341">
        <v>1.17</v>
      </c>
      <c r="L6210" s="341">
        <v>1.17</v>
      </c>
      <c r="M6210" s="346"/>
    </row>
    <row r="6211" spans="2:13" outlineLevel="1" x14ac:dyDescent="0.2">
      <c r="B6211" s="345"/>
      <c r="C6211" s="493" t="s">
        <v>1991</v>
      </c>
      <c r="D6211" s="472" t="s">
        <v>2597</v>
      </c>
      <c r="E6211" s="444" t="s">
        <v>14</v>
      </c>
      <c r="F6211" s="444" t="s">
        <v>1373</v>
      </c>
      <c r="G6211" s="473" t="s">
        <v>2010</v>
      </c>
      <c r="H6211" s="473"/>
      <c r="I6211" s="339" t="s">
        <v>1050</v>
      </c>
      <c r="J6211" s="340">
        <v>1</v>
      </c>
      <c r="K6211" s="341">
        <v>0.06</v>
      </c>
      <c r="L6211" s="341">
        <v>0.06</v>
      </c>
      <c r="M6211" s="346"/>
    </row>
    <row r="6212" spans="2:13" outlineLevel="1" x14ac:dyDescent="0.2">
      <c r="B6212" s="345"/>
      <c r="C6212" s="493" t="s">
        <v>1991</v>
      </c>
      <c r="D6212" s="472" t="s">
        <v>2833</v>
      </c>
      <c r="E6212" s="444" t="s">
        <v>14</v>
      </c>
      <c r="F6212" s="444" t="s">
        <v>1408</v>
      </c>
      <c r="G6212" s="473" t="s">
        <v>2019</v>
      </c>
      <c r="H6212" s="473"/>
      <c r="I6212" s="339" t="s">
        <v>1050</v>
      </c>
      <c r="J6212" s="340">
        <v>1</v>
      </c>
      <c r="K6212" s="341">
        <v>20.079999999999998</v>
      </c>
      <c r="L6212" s="341">
        <v>20.079999999999998</v>
      </c>
      <c r="M6212" s="346"/>
    </row>
    <row r="6213" spans="2:13" outlineLevel="1" x14ac:dyDescent="0.2">
      <c r="B6213" s="345"/>
      <c r="C6213" s="493" t="s">
        <v>1991</v>
      </c>
      <c r="D6213" s="472" t="s">
        <v>2614</v>
      </c>
      <c r="E6213" s="444" t="s">
        <v>14</v>
      </c>
      <c r="F6213" s="444" t="s">
        <v>1227</v>
      </c>
      <c r="G6213" s="473" t="s">
        <v>2271</v>
      </c>
      <c r="H6213" s="473"/>
      <c r="I6213" s="339" t="s">
        <v>1050</v>
      </c>
      <c r="J6213" s="340">
        <v>1</v>
      </c>
      <c r="K6213" s="341">
        <v>1.5</v>
      </c>
      <c r="L6213" s="341">
        <v>1.5</v>
      </c>
      <c r="M6213" s="346"/>
    </row>
    <row r="6214" spans="2:13" outlineLevel="1" x14ac:dyDescent="0.2">
      <c r="B6214" s="345"/>
      <c r="C6214" s="491"/>
      <c r="D6214" s="469"/>
      <c r="E6214" s="469"/>
      <c r="F6214" s="469"/>
      <c r="G6214" s="469" t="s">
        <v>1917</v>
      </c>
      <c r="H6214" s="470">
        <v>9.6411916000000009</v>
      </c>
      <c r="I6214" s="469" t="s">
        <v>1918</v>
      </c>
      <c r="J6214" s="470">
        <v>10.62</v>
      </c>
      <c r="K6214" s="469" t="s">
        <v>1919</v>
      </c>
      <c r="L6214" s="470">
        <v>20.260000000000002</v>
      </c>
      <c r="M6214" s="346"/>
    </row>
    <row r="6215" spans="2:13" ht="13.5" outlineLevel="1" thickBot="1" x14ac:dyDescent="0.25">
      <c r="B6215" s="345"/>
      <c r="C6215" s="491"/>
      <c r="D6215" s="469"/>
      <c r="E6215" s="469"/>
      <c r="F6215" s="469"/>
      <c r="G6215" s="469" t="s">
        <v>1920</v>
      </c>
      <c r="H6215" s="470">
        <v>6.44</v>
      </c>
      <c r="I6215" s="469"/>
      <c r="J6215" s="471" t="s">
        <v>1921</v>
      </c>
      <c r="K6215" s="471"/>
      <c r="L6215" s="470">
        <v>35.450000000000003</v>
      </c>
      <c r="M6215" s="346"/>
    </row>
    <row r="6216" spans="2:13" ht="13.5" outlineLevel="1" thickTop="1" x14ac:dyDescent="0.2">
      <c r="B6216" s="345"/>
      <c r="C6216" s="492"/>
      <c r="D6216" s="338"/>
      <c r="E6216" s="338"/>
      <c r="F6216" s="338"/>
      <c r="G6216" s="338"/>
      <c r="H6216" s="338"/>
      <c r="I6216" s="338"/>
      <c r="J6216" s="338"/>
      <c r="K6216" s="338"/>
      <c r="L6216" s="338"/>
      <c r="M6216" s="346"/>
    </row>
    <row r="6217" spans="2:13" ht="15" outlineLevel="1" x14ac:dyDescent="0.2">
      <c r="B6217" s="345"/>
      <c r="C6217" s="488"/>
      <c r="D6217" s="462" t="s">
        <v>1</v>
      </c>
      <c r="E6217" s="461" t="s">
        <v>2</v>
      </c>
      <c r="F6217" s="461" t="s">
        <v>3</v>
      </c>
      <c r="G6217" s="463" t="s">
        <v>1900</v>
      </c>
      <c r="H6217" s="463"/>
      <c r="I6217" s="464" t="s">
        <v>4</v>
      </c>
      <c r="J6217" s="462" t="s">
        <v>5</v>
      </c>
      <c r="K6217" s="462" t="s">
        <v>6</v>
      </c>
      <c r="L6217" s="462" t="s">
        <v>7</v>
      </c>
      <c r="M6217" s="346"/>
    </row>
    <row r="6218" spans="2:13" ht="63.75" outlineLevel="1" x14ac:dyDescent="0.2">
      <c r="B6218" s="345"/>
      <c r="C6218" s="489" t="s">
        <v>1901</v>
      </c>
      <c r="D6218" s="465" t="s">
        <v>2468</v>
      </c>
      <c r="E6218" s="443" t="s">
        <v>14</v>
      </c>
      <c r="F6218" s="443" t="s">
        <v>2469</v>
      </c>
      <c r="G6218" s="466" t="s">
        <v>1948</v>
      </c>
      <c r="H6218" s="466"/>
      <c r="I6218" s="332" t="s">
        <v>29</v>
      </c>
      <c r="J6218" s="333">
        <v>1</v>
      </c>
      <c r="K6218" s="334">
        <v>8.69</v>
      </c>
      <c r="L6218" s="334">
        <v>8.69</v>
      </c>
      <c r="M6218" s="346"/>
    </row>
    <row r="6219" spans="2:13" ht="25.5" outlineLevel="1" x14ac:dyDescent="0.2">
      <c r="B6219" s="345"/>
      <c r="C6219" s="490" t="s">
        <v>1903</v>
      </c>
      <c r="D6219" s="467" t="s">
        <v>1995</v>
      </c>
      <c r="E6219" s="442" t="s">
        <v>14</v>
      </c>
      <c r="F6219" s="442" t="s">
        <v>1996</v>
      </c>
      <c r="G6219" s="468" t="s">
        <v>1916</v>
      </c>
      <c r="H6219" s="468"/>
      <c r="I6219" s="335" t="s">
        <v>1050</v>
      </c>
      <c r="J6219" s="336">
        <v>0.124</v>
      </c>
      <c r="K6219" s="337">
        <v>28.58</v>
      </c>
      <c r="L6219" s="337">
        <v>3.54</v>
      </c>
      <c r="M6219" s="346"/>
    </row>
    <row r="6220" spans="2:13" ht="25.5" outlineLevel="1" x14ac:dyDescent="0.2">
      <c r="B6220" s="345"/>
      <c r="C6220" s="493" t="s">
        <v>1991</v>
      </c>
      <c r="D6220" s="472" t="s">
        <v>3043</v>
      </c>
      <c r="E6220" s="444" t="s">
        <v>14</v>
      </c>
      <c r="F6220" s="444" t="s">
        <v>1436</v>
      </c>
      <c r="G6220" s="473" t="s">
        <v>1993</v>
      </c>
      <c r="H6220" s="473"/>
      <c r="I6220" s="339" t="s">
        <v>29</v>
      </c>
      <c r="J6220" s="340">
        <v>1</v>
      </c>
      <c r="K6220" s="341">
        <v>3.39</v>
      </c>
      <c r="L6220" s="341">
        <v>3.39</v>
      </c>
      <c r="M6220" s="346"/>
    </row>
    <row r="6221" spans="2:13" ht="25.5" outlineLevel="1" x14ac:dyDescent="0.2">
      <c r="B6221" s="345"/>
      <c r="C6221" s="493" t="s">
        <v>1991</v>
      </c>
      <c r="D6221" s="472" t="s">
        <v>3044</v>
      </c>
      <c r="E6221" s="444" t="s">
        <v>14</v>
      </c>
      <c r="F6221" s="444" t="s">
        <v>1492</v>
      </c>
      <c r="G6221" s="473" t="s">
        <v>1993</v>
      </c>
      <c r="H6221" s="473"/>
      <c r="I6221" s="339" t="s">
        <v>29</v>
      </c>
      <c r="J6221" s="340">
        <v>1</v>
      </c>
      <c r="K6221" s="341">
        <v>1.76</v>
      </c>
      <c r="L6221" s="341">
        <v>1.76</v>
      </c>
      <c r="M6221" s="346"/>
    </row>
    <row r="6222" spans="2:13" outlineLevel="1" x14ac:dyDescent="0.2">
      <c r="B6222" s="345"/>
      <c r="C6222" s="491"/>
      <c r="D6222" s="469"/>
      <c r="E6222" s="469"/>
      <c r="F6222" s="469"/>
      <c r="G6222" s="469" t="s">
        <v>1917</v>
      </c>
      <c r="H6222" s="470">
        <v>1.2182354620729037</v>
      </c>
      <c r="I6222" s="469" t="s">
        <v>1918</v>
      </c>
      <c r="J6222" s="470">
        <v>1.34</v>
      </c>
      <c r="K6222" s="469" t="s">
        <v>1919</v>
      </c>
      <c r="L6222" s="470">
        <v>2.56</v>
      </c>
      <c r="M6222" s="346"/>
    </row>
    <row r="6223" spans="2:13" ht="13.5" outlineLevel="1" thickBot="1" x14ac:dyDescent="0.25">
      <c r="B6223" s="345"/>
      <c r="C6223" s="491"/>
      <c r="D6223" s="469"/>
      <c r="E6223" s="469"/>
      <c r="F6223" s="469"/>
      <c r="G6223" s="469" t="s">
        <v>1920</v>
      </c>
      <c r="H6223" s="470">
        <v>1.93</v>
      </c>
      <c r="I6223" s="469"/>
      <c r="J6223" s="471" t="s">
        <v>1921</v>
      </c>
      <c r="K6223" s="471"/>
      <c r="L6223" s="470">
        <v>10.62</v>
      </c>
      <c r="M6223" s="346"/>
    </row>
    <row r="6224" spans="2:13" ht="13.5" outlineLevel="1" thickTop="1" x14ac:dyDescent="0.2">
      <c r="B6224" s="345"/>
      <c r="C6224" s="492"/>
      <c r="D6224" s="338"/>
      <c r="E6224" s="338"/>
      <c r="F6224" s="338"/>
      <c r="G6224" s="338"/>
      <c r="H6224" s="338"/>
      <c r="I6224" s="338"/>
      <c r="J6224" s="338"/>
      <c r="K6224" s="338"/>
      <c r="L6224" s="338"/>
      <c r="M6224" s="346"/>
    </row>
    <row r="6225" spans="2:13" ht="15" outlineLevel="1" x14ac:dyDescent="0.2">
      <c r="B6225" s="345"/>
      <c r="C6225" s="488"/>
      <c r="D6225" s="462" t="s">
        <v>1</v>
      </c>
      <c r="E6225" s="461" t="s">
        <v>2</v>
      </c>
      <c r="F6225" s="461" t="s">
        <v>3</v>
      </c>
      <c r="G6225" s="463" t="s">
        <v>1900</v>
      </c>
      <c r="H6225" s="463"/>
      <c r="I6225" s="464" t="s">
        <v>4</v>
      </c>
      <c r="J6225" s="462" t="s">
        <v>5</v>
      </c>
      <c r="K6225" s="462" t="s">
        <v>6</v>
      </c>
      <c r="L6225" s="462" t="s">
        <v>7</v>
      </c>
      <c r="M6225" s="346"/>
    </row>
    <row r="6226" spans="2:13" ht="25.5" outlineLevel="1" x14ac:dyDescent="0.2">
      <c r="B6226" s="345"/>
      <c r="C6226" s="489" t="s">
        <v>1901</v>
      </c>
      <c r="D6226" s="465" t="s">
        <v>2979</v>
      </c>
      <c r="E6226" s="443" t="s">
        <v>14</v>
      </c>
      <c r="F6226" s="443" t="s">
        <v>2980</v>
      </c>
      <c r="G6226" s="466" t="s">
        <v>1970</v>
      </c>
      <c r="H6226" s="466"/>
      <c r="I6226" s="332" t="s">
        <v>29</v>
      </c>
      <c r="J6226" s="333">
        <v>1</v>
      </c>
      <c r="K6226" s="334">
        <v>12.85</v>
      </c>
      <c r="L6226" s="334">
        <v>12.85</v>
      </c>
      <c r="M6226" s="346"/>
    </row>
    <row r="6227" spans="2:13" ht="25.5" outlineLevel="1" x14ac:dyDescent="0.2">
      <c r="B6227" s="345"/>
      <c r="C6227" s="490" t="s">
        <v>1903</v>
      </c>
      <c r="D6227" s="467" t="s">
        <v>2104</v>
      </c>
      <c r="E6227" s="442" t="s">
        <v>14</v>
      </c>
      <c r="F6227" s="442" t="s">
        <v>2105</v>
      </c>
      <c r="G6227" s="468" t="s">
        <v>1916</v>
      </c>
      <c r="H6227" s="468"/>
      <c r="I6227" s="335" t="s">
        <v>1050</v>
      </c>
      <c r="J6227" s="336">
        <v>0.2026</v>
      </c>
      <c r="K6227" s="337">
        <v>21.8</v>
      </c>
      <c r="L6227" s="337">
        <v>4.41</v>
      </c>
      <c r="M6227" s="346"/>
    </row>
    <row r="6228" spans="2:13" ht="25.5" outlineLevel="1" x14ac:dyDescent="0.2">
      <c r="B6228" s="345"/>
      <c r="C6228" s="490" t="s">
        <v>1903</v>
      </c>
      <c r="D6228" s="467" t="s">
        <v>2003</v>
      </c>
      <c r="E6228" s="442" t="s">
        <v>14</v>
      </c>
      <c r="F6228" s="442" t="s">
        <v>2004</v>
      </c>
      <c r="G6228" s="468" t="s">
        <v>1916</v>
      </c>
      <c r="H6228" s="468"/>
      <c r="I6228" s="335" t="s">
        <v>1050</v>
      </c>
      <c r="J6228" s="336">
        <v>0.2026</v>
      </c>
      <c r="K6228" s="337">
        <v>27.6</v>
      </c>
      <c r="L6228" s="337">
        <v>5.59</v>
      </c>
      <c r="M6228" s="346"/>
    </row>
    <row r="6229" spans="2:13" outlineLevel="1" x14ac:dyDescent="0.2">
      <c r="B6229" s="345"/>
      <c r="C6229" s="493" t="s">
        <v>1991</v>
      </c>
      <c r="D6229" s="472" t="s">
        <v>2117</v>
      </c>
      <c r="E6229" s="444" t="s">
        <v>14</v>
      </c>
      <c r="F6229" s="444" t="s">
        <v>1431</v>
      </c>
      <c r="G6229" s="473" t="s">
        <v>1993</v>
      </c>
      <c r="H6229" s="473"/>
      <c r="I6229" s="339" t="s">
        <v>29</v>
      </c>
      <c r="J6229" s="340">
        <v>1.06E-2</v>
      </c>
      <c r="K6229" s="341">
        <v>60.09</v>
      </c>
      <c r="L6229" s="341">
        <v>0.63</v>
      </c>
      <c r="M6229" s="346"/>
    </row>
    <row r="6230" spans="2:13" outlineLevel="1" x14ac:dyDescent="0.2">
      <c r="B6230" s="345"/>
      <c r="C6230" s="493" t="s">
        <v>1991</v>
      </c>
      <c r="D6230" s="472" t="s">
        <v>1533</v>
      </c>
      <c r="E6230" s="444" t="s">
        <v>14</v>
      </c>
      <c r="F6230" s="444" t="s">
        <v>1534</v>
      </c>
      <c r="G6230" s="473" t="s">
        <v>1993</v>
      </c>
      <c r="H6230" s="473"/>
      <c r="I6230" s="339" t="s">
        <v>29</v>
      </c>
      <c r="J6230" s="340">
        <v>5.0700000000000002E-2</v>
      </c>
      <c r="K6230" s="341">
        <v>2.2599999999999998</v>
      </c>
      <c r="L6230" s="341">
        <v>0.11</v>
      </c>
      <c r="M6230" s="346"/>
    </row>
    <row r="6231" spans="2:13" outlineLevel="1" x14ac:dyDescent="0.2">
      <c r="B6231" s="345"/>
      <c r="C6231" s="493" t="s">
        <v>1991</v>
      </c>
      <c r="D6231" s="472" t="s">
        <v>2007</v>
      </c>
      <c r="E6231" s="444" t="s">
        <v>14</v>
      </c>
      <c r="F6231" s="444" t="s">
        <v>1384</v>
      </c>
      <c r="G6231" s="473" t="s">
        <v>1993</v>
      </c>
      <c r="H6231" s="473"/>
      <c r="I6231" s="339" t="s">
        <v>29</v>
      </c>
      <c r="J6231" s="340">
        <v>1.2E-2</v>
      </c>
      <c r="K6231" s="341">
        <v>68.08</v>
      </c>
      <c r="L6231" s="341">
        <v>0.81</v>
      </c>
      <c r="M6231" s="346"/>
    </row>
    <row r="6232" spans="2:13" outlineLevel="1" x14ac:dyDescent="0.2">
      <c r="B6232" s="345"/>
      <c r="C6232" s="493" t="s">
        <v>1991</v>
      </c>
      <c r="D6232" s="472" t="s">
        <v>1619</v>
      </c>
      <c r="E6232" s="444" t="s">
        <v>14</v>
      </c>
      <c r="F6232" s="444" t="s">
        <v>1620</v>
      </c>
      <c r="G6232" s="473" t="s">
        <v>1993</v>
      </c>
      <c r="H6232" s="473"/>
      <c r="I6232" s="339" t="s">
        <v>29</v>
      </c>
      <c r="J6232" s="340">
        <v>1</v>
      </c>
      <c r="K6232" s="341">
        <v>1.3</v>
      </c>
      <c r="L6232" s="341">
        <v>1.3</v>
      </c>
      <c r="M6232" s="346"/>
    </row>
    <row r="6233" spans="2:13" outlineLevel="1" x14ac:dyDescent="0.2">
      <c r="B6233" s="345"/>
      <c r="C6233" s="491"/>
      <c r="D6233" s="469"/>
      <c r="E6233" s="469"/>
      <c r="F6233" s="469"/>
      <c r="G6233" s="469" t="s">
        <v>1917</v>
      </c>
      <c r="H6233" s="470">
        <v>3.3644237175216523</v>
      </c>
      <c r="I6233" s="469" t="s">
        <v>1918</v>
      </c>
      <c r="J6233" s="470">
        <v>3.71</v>
      </c>
      <c r="K6233" s="469" t="s">
        <v>1919</v>
      </c>
      <c r="L6233" s="470">
        <v>7.07</v>
      </c>
      <c r="M6233" s="346"/>
    </row>
    <row r="6234" spans="2:13" ht="13.5" outlineLevel="1" thickBot="1" x14ac:dyDescent="0.25">
      <c r="B6234" s="345"/>
      <c r="C6234" s="491"/>
      <c r="D6234" s="469"/>
      <c r="E6234" s="469"/>
      <c r="F6234" s="469"/>
      <c r="G6234" s="469" t="s">
        <v>1920</v>
      </c>
      <c r="H6234" s="470">
        <v>2.85</v>
      </c>
      <c r="I6234" s="469"/>
      <c r="J6234" s="471" t="s">
        <v>1921</v>
      </c>
      <c r="K6234" s="471"/>
      <c r="L6234" s="470">
        <v>15.7</v>
      </c>
      <c r="M6234" s="346"/>
    </row>
    <row r="6235" spans="2:13" ht="13.5" outlineLevel="1" thickTop="1" x14ac:dyDescent="0.2">
      <c r="B6235" s="345"/>
      <c r="C6235" s="492"/>
      <c r="D6235" s="338"/>
      <c r="E6235" s="338"/>
      <c r="F6235" s="338"/>
      <c r="G6235" s="338"/>
      <c r="H6235" s="338"/>
      <c r="I6235" s="338"/>
      <c r="J6235" s="338"/>
      <c r="K6235" s="338"/>
      <c r="L6235" s="338"/>
      <c r="M6235" s="346"/>
    </row>
    <row r="6236" spans="2:13" ht="15" outlineLevel="1" x14ac:dyDescent="0.2">
      <c r="B6236" s="345"/>
      <c r="C6236" s="488"/>
      <c r="D6236" s="462" t="s">
        <v>1</v>
      </c>
      <c r="E6236" s="461" t="s">
        <v>2</v>
      </c>
      <c r="F6236" s="461" t="s">
        <v>3</v>
      </c>
      <c r="G6236" s="463" t="s">
        <v>1900</v>
      </c>
      <c r="H6236" s="463"/>
      <c r="I6236" s="464" t="s">
        <v>4</v>
      </c>
      <c r="J6236" s="462" t="s">
        <v>5</v>
      </c>
      <c r="K6236" s="462" t="s">
        <v>6</v>
      </c>
      <c r="L6236" s="462" t="s">
        <v>7</v>
      </c>
      <c r="M6236" s="346"/>
    </row>
    <row r="6237" spans="2:13" ht="25.5" outlineLevel="1" x14ac:dyDescent="0.2">
      <c r="B6237" s="345"/>
      <c r="C6237" s="489" t="s">
        <v>1901</v>
      </c>
      <c r="D6237" s="465" t="s">
        <v>2133</v>
      </c>
      <c r="E6237" s="443" t="s">
        <v>14</v>
      </c>
      <c r="F6237" s="443" t="s">
        <v>2134</v>
      </c>
      <c r="G6237" s="466" t="s">
        <v>1916</v>
      </c>
      <c r="H6237" s="466"/>
      <c r="I6237" s="332" t="s">
        <v>1050</v>
      </c>
      <c r="J6237" s="333">
        <v>1</v>
      </c>
      <c r="K6237" s="334">
        <v>17.95</v>
      </c>
      <c r="L6237" s="334">
        <v>17.95</v>
      </c>
      <c r="M6237" s="346"/>
    </row>
    <row r="6238" spans="2:13" ht="25.5" outlineLevel="1" x14ac:dyDescent="0.2">
      <c r="B6238" s="345"/>
      <c r="C6238" s="490" t="s">
        <v>1903</v>
      </c>
      <c r="D6238" s="467" t="s">
        <v>2834</v>
      </c>
      <c r="E6238" s="442" t="s">
        <v>14</v>
      </c>
      <c r="F6238" s="442" t="s">
        <v>2835</v>
      </c>
      <c r="G6238" s="468" t="s">
        <v>1916</v>
      </c>
      <c r="H6238" s="468"/>
      <c r="I6238" s="335" t="s">
        <v>1050</v>
      </c>
      <c r="J6238" s="336">
        <v>1</v>
      </c>
      <c r="K6238" s="337">
        <v>0.23</v>
      </c>
      <c r="L6238" s="337">
        <v>0.23</v>
      </c>
      <c r="M6238" s="346"/>
    </row>
    <row r="6239" spans="2:13" ht="25.5" outlineLevel="1" x14ac:dyDescent="0.2">
      <c r="B6239" s="345"/>
      <c r="C6239" s="493" t="s">
        <v>1991</v>
      </c>
      <c r="D6239" s="472" t="s">
        <v>1727</v>
      </c>
      <c r="E6239" s="444" t="s">
        <v>14</v>
      </c>
      <c r="F6239" s="444" t="s">
        <v>1728</v>
      </c>
      <c r="G6239" s="473" t="s">
        <v>1994</v>
      </c>
      <c r="H6239" s="473"/>
      <c r="I6239" s="339" t="s">
        <v>1050</v>
      </c>
      <c r="J6239" s="340">
        <v>1</v>
      </c>
      <c r="K6239" s="341">
        <v>0.67</v>
      </c>
      <c r="L6239" s="341">
        <v>0.67</v>
      </c>
      <c r="M6239" s="346"/>
    </row>
    <row r="6240" spans="2:13" ht="25.5" outlineLevel="1" x14ac:dyDescent="0.2">
      <c r="B6240" s="345"/>
      <c r="C6240" s="493" t="s">
        <v>1991</v>
      </c>
      <c r="D6240" s="472" t="s">
        <v>1867</v>
      </c>
      <c r="E6240" s="444" t="s">
        <v>14</v>
      </c>
      <c r="F6240" s="444" t="s">
        <v>1868</v>
      </c>
      <c r="G6240" s="473" t="s">
        <v>1994</v>
      </c>
      <c r="H6240" s="473"/>
      <c r="I6240" s="339" t="s">
        <v>1050</v>
      </c>
      <c r="J6240" s="340">
        <v>1</v>
      </c>
      <c r="K6240" s="341">
        <v>0.08</v>
      </c>
      <c r="L6240" s="341">
        <v>0.08</v>
      </c>
      <c r="M6240" s="346"/>
    </row>
    <row r="6241" spans="2:13" outlineLevel="1" x14ac:dyDescent="0.2">
      <c r="B6241" s="345"/>
      <c r="C6241" s="493" t="s">
        <v>1991</v>
      </c>
      <c r="D6241" s="472" t="s">
        <v>2595</v>
      </c>
      <c r="E6241" s="444" t="s">
        <v>14</v>
      </c>
      <c r="F6241" s="444" t="s">
        <v>1237</v>
      </c>
      <c r="G6241" s="473" t="s">
        <v>2596</v>
      </c>
      <c r="H6241" s="473"/>
      <c r="I6241" s="339" t="s">
        <v>1050</v>
      </c>
      <c r="J6241" s="340">
        <v>1</v>
      </c>
      <c r="K6241" s="341">
        <v>1.05</v>
      </c>
      <c r="L6241" s="341">
        <v>1.05</v>
      </c>
      <c r="M6241" s="346"/>
    </row>
    <row r="6242" spans="2:13" outlineLevel="1" x14ac:dyDescent="0.2">
      <c r="B6242" s="345"/>
      <c r="C6242" s="493" t="s">
        <v>1991</v>
      </c>
      <c r="D6242" s="472" t="s">
        <v>2597</v>
      </c>
      <c r="E6242" s="444" t="s">
        <v>14</v>
      </c>
      <c r="F6242" s="444" t="s">
        <v>1373</v>
      </c>
      <c r="G6242" s="473" t="s">
        <v>2010</v>
      </c>
      <c r="H6242" s="473"/>
      <c r="I6242" s="339" t="s">
        <v>1050</v>
      </c>
      <c r="J6242" s="340">
        <v>1</v>
      </c>
      <c r="K6242" s="341">
        <v>0.06</v>
      </c>
      <c r="L6242" s="341">
        <v>0.06</v>
      </c>
      <c r="M6242" s="346"/>
    </row>
    <row r="6243" spans="2:13" outlineLevel="1" x14ac:dyDescent="0.2">
      <c r="B6243" s="345"/>
      <c r="C6243" s="493" t="s">
        <v>1991</v>
      </c>
      <c r="D6243" s="472" t="s">
        <v>2836</v>
      </c>
      <c r="E6243" s="444" t="s">
        <v>14</v>
      </c>
      <c r="F6243" s="444" t="s">
        <v>1480</v>
      </c>
      <c r="G6243" s="473" t="s">
        <v>2019</v>
      </c>
      <c r="H6243" s="473"/>
      <c r="I6243" s="339" t="s">
        <v>1050</v>
      </c>
      <c r="J6243" s="340">
        <v>1</v>
      </c>
      <c r="K6243" s="341">
        <v>15.86</v>
      </c>
      <c r="L6243" s="341">
        <v>15.86</v>
      </c>
      <c r="M6243" s="346"/>
    </row>
    <row r="6244" spans="2:13" outlineLevel="1" x14ac:dyDescent="0.2">
      <c r="B6244" s="345"/>
      <c r="C6244" s="491"/>
      <c r="D6244" s="469"/>
      <c r="E6244" s="469"/>
      <c r="F6244" s="469"/>
      <c r="G6244" s="469" t="s">
        <v>1917</v>
      </c>
      <c r="H6244" s="470">
        <v>7.6568002000000002</v>
      </c>
      <c r="I6244" s="469" t="s">
        <v>1918</v>
      </c>
      <c r="J6244" s="470">
        <v>8.43</v>
      </c>
      <c r="K6244" s="469" t="s">
        <v>1919</v>
      </c>
      <c r="L6244" s="470">
        <v>16.09</v>
      </c>
      <c r="M6244" s="346"/>
    </row>
    <row r="6245" spans="2:13" ht="13.5" outlineLevel="1" thickBot="1" x14ac:dyDescent="0.25">
      <c r="B6245" s="345"/>
      <c r="C6245" s="491"/>
      <c r="D6245" s="469"/>
      <c r="E6245" s="469"/>
      <c r="F6245" s="469"/>
      <c r="G6245" s="469" t="s">
        <v>1920</v>
      </c>
      <c r="H6245" s="470">
        <v>3.99</v>
      </c>
      <c r="I6245" s="469"/>
      <c r="J6245" s="471" t="s">
        <v>1921</v>
      </c>
      <c r="K6245" s="471"/>
      <c r="L6245" s="470">
        <v>21.94</v>
      </c>
      <c r="M6245" s="346"/>
    </row>
    <row r="6246" spans="2:13" ht="13.5" outlineLevel="1" thickTop="1" x14ac:dyDescent="0.2">
      <c r="B6246" s="345"/>
      <c r="C6246" s="492"/>
      <c r="D6246" s="338"/>
      <c r="E6246" s="338"/>
      <c r="F6246" s="338"/>
      <c r="G6246" s="338"/>
      <c r="H6246" s="338"/>
      <c r="I6246" s="338"/>
      <c r="J6246" s="338"/>
      <c r="K6246" s="338"/>
      <c r="L6246" s="338"/>
      <c r="M6246" s="346"/>
    </row>
    <row r="6247" spans="2:13" ht="15" outlineLevel="1" x14ac:dyDescent="0.2">
      <c r="B6247" s="345"/>
      <c r="C6247" s="488"/>
      <c r="D6247" s="462" t="s">
        <v>1</v>
      </c>
      <c r="E6247" s="461" t="s">
        <v>2</v>
      </c>
      <c r="F6247" s="461" t="s">
        <v>3</v>
      </c>
      <c r="G6247" s="463" t="s">
        <v>1900</v>
      </c>
      <c r="H6247" s="463"/>
      <c r="I6247" s="464" t="s">
        <v>4</v>
      </c>
      <c r="J6247" s="462" t="s">
        <v>5</v>
      </c>
      <c r="K6247" s="462" t="s">
        <v>6</v>
      </c>
      <c r="L6247" s="462" t="s">
        <v>7</v>
      </c>
      <c r="M6247" s="346"/>
    </row>
    <row r="6248" spans="2:13" ht="25.5" outlineLevel="1" x14ac:dyDescent="0.2">
      <c r="B6248" s="345"/>
      <c r="C6248" s="489" t="s">
        <v>1901</v>
      </c>
      <c r="D6248" s="465" t="s">
        <v>2021</v>
      </c>
      <c r="E6248" s="443" t="s">
        <v>14</v>
      </c>
      <c r="F6248" s="443" t="s">
        <v>2022</v>
      </c>
      <c r="G6248" s="466" t="s">
        <v>1916</v>
      </c>
      <c r="H6248" s="466"/>
      <c r="I6248" s="332" t="s">
        <v>1050</v>
      </c>
      <c r="J6248" s="333">
        <v>1</v>
      </c>
      <c r="K6248" s="334">
        <v>27.74</v>
      </c>
      <c r="L6248" s="334">
        <v>27.74</v>
      </c>
      <c r="M6248" s="346"/>
    </row>
    <row r="6249" spans="2:13" ht="25.5" outlineLevel="1" x14ac:dyDescent="0.2">
      <c r="B6249" s="345"/>
      <c r="C6249" s="490" t="s">
        <v>1903</v>
      </c>
      <c r="D6249" s="467" t="s">
        <v>2837</v>
      </c>
      <c r="E6249" s="442" t="s">
        <v>14</v>
      </c>
      <c r="F6249" s="442" t="s">
        <v>2838</v>
      </c>
      <c r="G6249" s="468" t="s">
        <v>1916</v>
      </c>
      <c r="H6249" s="468"/>
      <c r="I6249" s="335" t="s">
        <v>1050</v>
      </c>
      <c r="J6249" s="336">
        <v>1</v>
      </c>
      <c r="K6249" s="337">
        <v>0.18</v>
      </c>
      <c r="L6249" s="337">
        <v>0.18</v>
      </c>
      <c r="M6249" s="346"/>
    </row>
    <row r="6250" spans="2:13" outlineLevel="1" x14ac:dyDescent="0.2">
      <c r="B6250" s="345"/>
      <c r="C6250" s="493" t="s">
        <v>1991</v>
      </c>
      <c r="D6250" s="472" t="s">
        <v>2610</v>
      </c>
      <c r="E6250" s="444" t="s">
        <v>14</v>
      </c>
      <c r="F6250" s="444" t="s">
        <v>1213</v>
      </c>
      <c r="G6250" s="473" t="s">
        <v>2596</v>
      </c>
      <c r="H6250" s="473"/>
      <c r="I6250" s="339" t="s">
        <v>1050</v>
      </c>
      <c r="J6250" s="340">
        <v>1</v>
      </c>
      <c r="K6250" s="341">
        <v>3.29</v>
      </c>
      <c r="L6250" s="341">
        <v>3.29</v>
      </c>
      <c r="M6250" s="346"/>
    </row>
    <row r="6251" spans="2:13" ht="25.5" outlineLevel="1" x14ac:dyDescent="0.2">
      <c r="B6251" s="345"/>
      <c r="C6251" s="493" t="s">
        <v>1991</v>
      </c>
      <c r="D6251" s="472" t="s">
        <v>2618</v>
      </c>
      <c r="E6251" s="444" t="s">
        <v>14</v>
      </c>
      <c r="F6251" s="444" t="s">
        <v>1323</v>
      </c>
      <c r="G6251" s="473" t="s">
        <v>1994</v>
      </c>
      <c r="H6251" s="473"/>
      <c r="I6251" s="339" t="s">
        <v>1050</v>
      </c>
      <c r="J6251" s="340">
        <v>1</v>
      </c>
      <c r="K6251" s="341">
        <v>1.34</v>
      </c>
      <c r="L6251" s="341">
        <v>1.34</v>
      </c>
      <c r="M6251" s="346"/>
    </row>
    <row r="6252" spans="2:13" outlineLevel="1" x14ac:dyDescent="0.2">
      <c r="B6252" s="345"/>
      <c r="C6252" s="493" t="s">
        <v>1991</v>
      </c>
      <c r="D6252" s="472" t="s">
        <v>2595</v>
      </c>
      <c r="E6252" s="444" t="s">
        <v>14</v>
      </c>
      <c r="F6252" s="444" t="s">
        <v>1237</v>
      </c>
      <c r="G6252" s="473" t="s">
        <v>2596</v>
      </c>
      <c r="H6252" s="473"/>
      <c r="I6252" s="339" t="s">
        <v>1050</v>
      </c>
      <c r="J6252" s="340">
        <v>1</v>
      </c>
      <c r="K6252" s="341">
        <v>1.05</v>
      </c>
      <c r="L6252" s="341">
        <v>1.05</v>
      </c>
      <c r="M6252" s="346"/>
    </row>
    <row r="6253" spans="2:13" ht="25.5" outlineLevel="1" x14ac:dyDescent="0.2">
      <c r="B6253" s="345"/>
      <c r="C6253" s="493" t="s">
        <v>1991</v>
      </c>
      <c r="D6253" s="472" t="s">
        <v>2619</v>
      </c>
      <c r="E6253" s="444" t="s">
        <v>14</v>
      </c>
      <c r="F6253" s="444" t="s">
        <v>1411</v>
      </c>
      <c r="G6253" s="473" t="s">
        <v>1994</v>
      </c>
      <c r="H6253" s="473"/>
      <c r="I6253" s="339" t="s">
        <v>1050</v>
      </c>
      <c r="J6253" s="340">
        <v>1</v>
      </c>
      <c r="K6253" s="341">
        <v>0.49</v>
      </c>
      <c r="L6253" s="341">
        <v>0.49</v>
      </c>
      <c r="M6253" s="346"/>
    </row>
    <row r="6254" spans="2:13" outlineLevel="1" x14ac:dyDescent="0.2">
      <c r="B6254" s="345"/>
      <c r="C6254" s="493" t="s">
        <v>1991</v>
      </c>
      <c r="D6254" s="472" t="s">
        <v>2597</v>
      </c>
      <c r="E6254" s="444" t="s">
        <v>14</v>
      </c>
      <c r="F6254" s="444" t="s">
        <v>1373</v>
      </c>
      <c r="G6254" s="473" t="s">
        <v>2010</v>
      </c>
      <c r="H6254" s="473"/>
      <c r="I6254" s="339" t="s">
        <v>1050</v>
      </c>
      <c r="J6254" s="340">
        <v>1</v>
      </c>
      <c r="K6254" s="341">
        <v>0.06</v>
      </c>
      <c r="L6254" s="341">
        <v>0.06</v>
      </c>
      <c r="M6254" s="346"/>
    </row>
    <row r="6255" spans="2:13" outlineLevel="1" x14ac:dyDescent="0.2">
      <c r="B6255" s="345"/>
      <c r="C6255" s="493" t="s">
        <v>1991</v>
      </c>
      <c r="D6255" s="472" t="s">
        <v>2614</v>
      </c>
      <c r="E6255" s="444" t="s">
        <v>14</v>
      </c>
      <c r="F6255" s="444" t="s">
        <v>1227</v>
      </c>
      <c r="G6255" s="473" t="s">
        <v>2271</v>
      </c>
      <c r="H6255" s="473"/>
      <c r="I6255" s="339" t="s">
        <v>1050</v>
      </c>
      <c r="J6255" s="340">
        <v>1</v>
      </c>
      <c r="K6255" s="341">
        <v>1.5</v>
      </c>
      <c r="L6255" s="341">
        <v>1.5</v>
      </c>
      <c r="M6255" s="346"/>
    </row>
    <row r="6256" spans="2:13" outlineLevel="1" x14ac:dyDescent="0.2">
      <c r="B6256" s="345"/>
      <c r="C6256" s="493" t="s">
        <v>1991</v>
      </c>
      <c r="D6256" s="472" t="s">
        <v>2839</v>
      </c>
      <c r="E6256" s="444" t="s">
        <v>14</v>
      </c>
      <c r="F6256" s="444" t="s">
        <v>1381</v>
      </c>
      <c r="G6256" s="473" t="s">
        <v>2019</v>
      </c>
      <c r="H6256" s="473"/>
      <c r="I6256" s="339" t="s">
        <v>1050</v>
      </c>
      <c r="J6256" s="340">
        <v>1</v>
      </c>
      <c r="K6256" s="341">
        <v>19.829999999999998</v>
      </c>
      <c r="L6256" s="341">
        <v>19.829999999999998</v>
      </c>
      <c r="M6256" s="346"/>
    </row>
    <row r="6257" spans="2:13" outlineLevel="1" x14ac:dyDescent="0.2">
      <c r="B6257" s="345"/>
      <c r="C6257" s="491"/>
      <c r="D6257" s="469"/>
      <c r="E6257" s="469"/>
      <c r="F6257" s="469"/>
      <c r="G6257" s="469" t="s">
        <v>1917</v>
      </c>
      <c r="H6257" s="470">
        <v>9.5222233000000003</v>
      </c>
      <c r="I6257" s="469" t="s">
        <v>1918</v>
      </c>
      <c r="J6257" s="470">
        <v>10.49</v>
      </c>
      <c r="K6257" s="469" t="s">
        <v>1919</v>
      </c>
      <c r="L6257" s="470">
        <v>20.010000000000002</v>
      </c>
      <c r="M6257" s="346"/>
    </row>
    <row r="6258" spans="2:13" ht="13.5" outlineLevel="1" thickBot="1" x14ac:dyDescent="0.25">
      <c r="B6258" s="345"/>
      <c r="C6258" s="491"/>
      <c r="D6258" s="469"/>
      <c r="E6258" s="469"/>
      <c r="F6258" s="469"/>
      <c r="G6258" s="469" t="s">
        <v>1920</v>
      </c>
      <c r="H6258" s="470">
        <v>6.16</v>
      </c>
      <c r="I6258" s="469"/>
      <c r="J6258" s="471" t="s">
        <v>1921</v>
      </c>
      <c r="K6258" s="471"/>
      <c r="L6258" s="470">
        <v>33.9</v>
      </c>
      <c r="M6258" s="346"/>
    </row>
    <row r="6259" spans="2:13" ht="13.5" outlineLevel="1" thickTop="1" x14ac:dyDescent="0.2">
      <c r="B6259" s="345"/>
      <c r="C6259" s="492"/>
      <c r="D6259" s="338"/>
      <c r="E6259" s="338"/>
      <c r="F6259" s="338"/>
      <c r="G6259" s="338"/>
      <c r="H6259" s="338"/>
      <c r="I6259" s="338"/>
      <c r="J6259" s="338"/>
      <c r="K6259" s="338"/>
      <c r="L6259" s="338"/>
      <c r="M6259" s="346"/>
    </row>
    <row r="6260" spans="2:13" ht="15" outlineLevel="1" x14ac:dyDescent="0.2">
      <c r="B6260" s="345"/>
      <c r="C6260" s="488"/>
      <c r="D6260" s="462" t="s">
        <v>1</v>
      </c>
      <c r="E6260" s="461" t="s">
        <v>2</v>
      </c>
      <c r="F6260" s="461" t="s">
        <v>3</v>
      </c>
      <c r="G6260" s="463" t="s">
        <v>1900</v>
      </c>
      <c r="H6260" s="463"/>
      <c r="I6260" s="464" t="s">
        <v>4</v>
      </c>
      <c r="J6260" s="462" t="s">
        <v>5</v>
      </c>
      <c r="K6260" s="462" t="s">
        <v>6</v>
      </c>
      <c r="L6260" s="462" t="s">
        <v>7</v>
      </c>
      <c r="M6260" s="346"/>
    </row>
    <row r="6261" spans="2:13" ht="38.25" outlineLevel="1" x14ac:dyDescent="0.2">
      <c r="B6261" s="345"/>
      <c r="C6261" s="489" t="s">
        <v>1901</v>
      </c>
      <c r="D6261" s="465" t="s">
        <v>1934</v>
      </c>
      <c r="E6261" s="443" t="s">
        <v>14</v>
      </c>
      <c r="F6261" s="443" t="s">
        <v>1935</v>
      </c>
      <c r="G6261" s="466" t="s">
        <v>1933</v>
      </c>
      <c r="H6261" s="466"/>
      <c r="I6261" s="332" t="s">
        <v>24</v>
      </c>
      <c r="J6261" s="333">
        <v>1</v>
      </c>
      <c r="K6261" s="334">
        <v>45.78</v>
      </c>
      <c r="L6261" s="334">
        <v>45.78</v>
      </c>
      <c r="M6261" s="346"/>
    </row>
    <row r="6262" spans="2:13" ht="51" outlineLevel="1" x14ac:dyDescent="0.2">
      <c r="B6262" s="345"/>
      <c r="C6262" s="490" t="s">
        <v>1903</v>
      </c>
      <c r="D6262" s="467" t="s">
        <v>2572</v>
      </c>
      <c r="E6262" s="442" t="s">
        <v>14</v>
      </c>
      <c r="F6262" s="442" t="s">
        <v>2573</v>
      </c>
      <c r="G6262" s="468" t="s">
        <v>1902</v>
      </c>
      <c r="H6262" s="468"/>
      <c r="I6262" s="335" t="s">
        <v>2026</v>
      </c>
      <c r="J6262" s="336">
        <v>7.3000000000000001E-3</v>
      </c>
      <c r="K6262" s="337">
        <v>22.51</v>
      </c>
      <c r="L6262" s="337">
        <v>0.16</v>
      </c>
      <c r="M6262" s="346"/>
    </row>
    <row r="6263" spans="2:13" ht="51" outlineLevel="1" x14ac:dyDescent="0.2">
      <c r="B6263" s="345"/>
      <c r="C6263" s="490" t="s">
        <v>1903</v>
      </c>
      <c r="D6263" s="467" t="s">
        <v>2570</v>
      </c>
      <c r="E6263" s="442" t="s">
        <v>14</v>
      </c>
      <c r="F6263" s="442" t="s">
        <v>2571</v>
      </c>
      <c r="G6263" s="468" t="s">
        <v>1902</v>
      </c>
      <c r="H6263" s="468"/>
      <c r="I6263" s="335" t="s">
        <v>16</v>
      </c>
      <c r="J6263" s="336">
        <v>5.3E-3</v>
      </c>
      <c r="K6263" s="337">
        <v>23.33</v>
      </c>
      <c r="L6263" s="337">
        <v>0.12</v>
      </c>
      <c r="M6263" s="346"/>
    </row>
    <row r="6264" spans="2:13" ht="25.5" outlineLevel="1" x14ac:dyDescent="0.2">
      <c r="B6264" s="345"/>
      <c r="C6264" s="490" t="s">
        <v>1903</v>
      </c>
      <c r="D6264" s="467" t="s">
        <v>1997</v>
      </c>
      <c r="E6264" s="442" t="s">
        <v>14</v>
      </c>
      <c r="F6264" s="442" t="s">
        <v>1998</v>
      </c>
      <c r="G6264" s="468" t="s">
        <v>1916</v>
      </c>
      <c r="H6264" s="468"/>
      <c r="I6264" s="335" t="s">
        <v>1050</v>
      </c>
      <c r="J6264" s="336">
        <v>0.16600000000000001</v>
      </c>
      <c r="K6264" s="337">
        <v>21.09</v>
      </c>
      <c r="L6264" s="337">
        <v>3.5</v>
      </c>
      <c r="M6264" s="346"/>
    </row>
    <row r="6265" spans="2:13" ht="25.5" outlineLevel="1" x14ac:dyDescent="0.2">
      <c r="B6265" s="345"/>
      <c r="C6265" s="490" t="s">
        <v>1903</v>
      </c>
      <c r="D6265" s="467" t="s">
        <v>2021</v>
      </c>
      <c r="E6265" s="442" t="s">
        <v>14</v>
      </c>
      <c r="F6265" s="442" t="s">
        <v>2022</v>
      </c>
      <c r="G6265" s="468" t="s">
        <v>1916</v>
      </c>
      <c r="H6265" s="468"/>
      <c r="I6265" s="335" t="s">
        <v>1050</v>
      </c>
      <c r="J6265" s="336">
        <v>0.128</v>
      </c>
      <c r="K6265" s="337">
        <v>27.74</v>
      </c>
      <c r="L6265" s="337">
        <v>3.55</v>
      </c>
      <c r="M6265" s="346"/>
    </row>
    <row r="6266" spans="2:13" ht="25.5" outlineLevel="1" x14ac:dyDescent="0.2">
      <c r="B6266" s="345"/>
      <c r="C6266" s="493" t="s">
        <v>1991</v>
      </c>
      <c r="D6266" s="472" t="s">
        <v>1589</v>
      </c>
      <c r="E6266" s="444" t="s">
        <v>14</v>
      </c>
      <c r="F6266" s="444" t="s">
        <v>1590</v>
      </c>
      <c r="G6266" s="473" t="s">
        <v>1993</v>
      </c>
      <c r="H6266" s="473"/>
      <c r="I6266" s="339" t="s">
        <v>1895</v>
      </c>
      <c r="J6266" s="340">
        <v>1.26</v>
      </c>
      <c r="K6266" s="341">
        <v>0.34</v>
      </c>
      <c r="L6266" s="341">
        <v>0.42</v>
      </c>
      <c r="M6266" s="346"/>
    </row>
    <row r="6267" spans="2:13" ht="25.5" outlineLevel="1" x14ac:dyDescent="0.2">
      <c r="B6267" s="345"/>
      <c r="C6267" s="493" t="s">
        <v>1991</v>
      </c>
      <c r="D6267" s="472" t="s">
        <v>1575</v>
      </c>
      <c r="E6267" s="444" t="s">
        <v>14</v>
      </c>
      <c r="F6267" s="444" t="s">
        <v>1576</v>
      </c>
      <c r="G6267" s="473" t="s">
        <v>1993</v>
      </c>
      <c r="H6267" s="473"/>
      <c r="I6267" s="339" t="s">
        <v>29</v>
      </c>
      <c r="J6267" s="340">
        <v>1.26</v>
      </c>
      <c r="K6267" s="341">
        <v>5.14</v>
      </c>
      <c r="L6267" s="341">
        <v>6.47</v>
      </c>
      <c r="M6267" s="346"/>
    </row>
    <row r="6268" spans="2:13" outlineLevel="1" x14ac:dyDescent="0.2">
      <c r="B6268" s="345"/>
      <c r="C6268" s="493" t="s">
        <v>1991</v>
      </c>
      <c r="D6268" s="472" t="s">
        <v>3045</v>
      </c>
      <c r="E6268" s="444" t="s">
        <v>14</v>
      </c>
      <c r="F6268" s="444" t="s">
        <v>1430</v>
      </c>
      <c r="G6268" s="473" t="s">
        <v>1993</v>
      </c>
      <c r="H6268" s="473"/>
      <c r="I6268" s="339" t="s">
        <v>24</v>
      </c>
      <c r="J6268" s="340">
        <v>1.357</v>
      </c>
      <c r="K6268" s="341">
        <v>23.26</v>
      </c>
      <c r="L6268" s="341">
        <v>31.56</v>
      </c>
      <c r="M6268" s="346"/>
    </row>
    <row r="6269" spans="2:13" outlineLevel="1" x14ac:dyDescent="0.2">
      <c r="B6269" s="345"/>
      <c r="C6269" s="491"/>
      <c r="D6269" s="469"/>
      <c r="E6269" s="469"/>
      <c r="F6269" s="469"/>
      <c r="G6269" s="469" t="s">
        <v>1917</v>
      </c>
      <c r="H6269" s="470">
        <v>2.3603312077662513</v>
      </c>
      <c r="I6269" s="469" t="s">
        <v>1918</v>
      </c>
      <c r="J6269" s="470">
        <v>2.6</v>
      </c>
      <c r="K6269" s="469" t="s">
        <v>1919</v>
      </c>
      <c r="L6269" s="470">
        <v>4.96</v>
      </c>
      <c r="M6269" s="346"/>
    </row>
    <row r="6270" spans="2:13" ht="13.5" outlineLevel="1" thickBot="1" x14ac:dyDescent="0.25">
      <c r="B6270" s="345"/>
      <c r="C6270" s="491"/>
      <c r="D6270" s="469"/>
      <c r="E6270" s="469"/>
      <c r="F6270" s="469"/>
      <c r="G6270" s="469" t="s">
        <v>1920</v>
      </c>
      <c r="H6270" s="470">
        <v>10.17</v>
      </c>
      <c r="I6270" s="469"/>
      <c r="J6270" s="471" t="s">
        <v>1921</v>
      </c>
      <c r="K6270" s="471"/>
      <c r="L6270" s="470">
        <v>55.95</v>
      </c>
      <c r="M6270" s="346"/>
    </row>
    <row r="6271" spans="2:13" ht="13.5" outlineLevel="1" thickTop="1" x14ac:dyDescent="0.2">
      <c r="B6271" s="345"/>
      <c r="C6271" s="492"/>
      <c r="D6271" s="338"/>
      <c r="E6271" s="338"/>
      <c r="F6271" s="338"/>
      <c r="G6271" s="338"/>
      <c r="H6271" s="338"/>
      <c r="I6271" s="338"/>
      <c r="J6271" s="338"/>
      <c r="K6271" s="338"/>
      <c r="L6271" s="338"/>
      <c r="M6271" s="346"/>
    </row>
    <row r="6272" spans="2:13" ht="15" outlineLevel="1" x14ac:dyDescent="0.2">
      <c r="B6272" s="345"/>
      <c r="C6272" s="488"/>
      <c r="D6272" s="462" t="s">
        <v>1</v>
      </c>
      <c r="E6272" s="461" t="s">
        <v>2</v>
      </c>
      <c r="F6272" s="461" t="s">
        <v>3</v>
      </c>
      <c r="G6272" s="463" t="s">
        <v>1900</v>
      </c>
      <c r="H6272" s="463"/>
      <c r="I6272" s="464" t="s">
        <v>4</v>
      </c>
      <c r="J6272" s="462" t="s">
        <v>5</v>
      </c>
      <c r="K6272" s="462" t="s">
        <v>6</v>
      </c>
      <c r="L6272" s="462" t="s">
        <v>7</v>
      </c>
      <c r="M6272" s="346"/>
    </row>
    <row r="6273" spans="2:13" ht="63.75" outlineLevel="1" x14ac:dyDescent="0.2">
      <c r="B6273" s="345"/>
      <c r="C6273" s="489" t="s">
        <v>1901</v>
      </c>
      <c r="D6273" s="465" t="s">
        <v>2482</v>
      </c>
      <c r="E6273" s="443" t="s">
        <v>14</v>
      </c>
      <c r="F6273" s="443" t="s">
        <v>2483</v>
      </c>
      <c r="G6273" s="466" t="s">
        <v>1948</v>
      </c>
      <c r="H6273" s="466"/>
      <c r="I6273" s="332" t="s">
        <v>29</v>
      </c>
      <c r="J6273" s="333">
        <v>1</v>
      </c>
      <c r="K6273" s="334">
        <v>34.270000000000003</v>
      </c>
      <c r="L6273" s="334">
        <v>34.270000000000003</v>
      </c>
      <c r="M6273" s="346"/>
    </row>
    <row r="6274" spans="2:13" ht="25.5" outlineLevel="1" x14ac:dyDescent="0.2">
      <c r="B6274" s="345"/>
      <c r="C6274" s="490" t="s">
        <v>1903</v>
      </c>
      <c r="D6274" s="467" t="s">
        <v>2174</v>
      </c>
      <c r="E6274" s="442" t="s">
        <v>14</v>
      </c>
      <c r="F6274" s="442" t="s">
        <v>2175</v>
      </c>
      <c r="G6274" s="468" t="s">
        <v>1916</v>
      </c>
      <c r="H6274" s="468"/>
      <c r="I6274" s="335" t="s">
        <v>1050</v>
      </c>
      <c r="J6274" s="336">
        <v>0.496</v>
      </c>
      <c r="K6274" s="337">
        <v>22.19</v>
      </c>
      <c r="L6274" s="337">
        <v>11</v>
      </c>
      <c r="M6274" s="346"/>
    </row>
    <row r="6275" spans="2:13" ht="25.5" outlineLevel="1" x14ac:dyDescent="0.2">
      <c r="B6275" s="345"/>
      <c r="C6275" s="490" t="s">
        <v>1903</v>
      </c>
      <c r="D6275" s="467" t="s">
        <v>1995</v>
      </c>
      <c r="E6275" s="442" t="s">
        <v>14</v>
      </c>
      <c r="F6275" s="442" t="s">
        <v>1996</v>
      </c>
      <c r="G6275" s="468" t="s">
        <v>1916</v>
      </c>
      <c r="H6275" s="468"/>
      <c r="I6275" s="335" t="s">
        <v>1050</v>
      </c>
      <c r="J6275" s="336">
        <v>0.496</v>
      </c>
      <c r="K6275" s="337">
        <v>28.58</v>
      </c>
      <c r="L6275" s="337">
        <v>14.17</v>
      </c>
      <c r="M6275" s="346"/>
    </row>
    <row r="6276" spans="2:13" outlineLevel="1" x14ac:dyDescent="0.2">
      <c r="B6276" s="345"/>
      <c r="C6276" s="493" t="s">
        <v>1991</v>
      </c>
      <c r="D6276" s="472" t="s">
        <v>2475</v>
      </c>
      <c r="E6276" s="444" t="s">
        <v>14</v>
      </c>
      <c r="F6276" s="444" t="s">
        <v>1281</v>
      </c>
      <c r="G6276" s="473" t="s">
        <v>1993</v>
      </c>
      <c r="H6276" s="473"/>
      <c r="I6276" s="339" t="s">
        <v>29</v>
      </c>
      <c r="J6276" s="340">
        <v>1</v>
      </c>
      <c r="K6276" s="341">
        <v>9.1</v>
      </c>
      <c r="L6276" s="341">
        <v>9.1</v>
      </c>
      <c r="M6276" s="346"/>
    </row>
    <row r="6277" spans="2:13" outlineLevel="1" x14ac:dyDescent="0.2">
      <c r="B6277" s="345"/>
      <c r="C6277" s="491"/>
      <c r="D6277" s="469"/>
      <c r="E6277" s="469"/>
      <c r="F6277" s="469"/>
      <c r="G6277" s="469" t="s">
        <v>1917</v>
      </c>
      <c r="H6277" s="470">
        <v>8.2468830303607117</v>
      </c>
      <c r="I6277" s="469" t="s">
        <v>1918</v>
      </c>
      <c r="J6277" s="470">
        <v>9.08</v>
      </c>
      <c r="K6277" s="469" t="s">
        <v>1919</v>
      </c>
      <c r="L6277" s="470">
        <v>17.329999999999998</v>
      </c>
      <c r="M6277" s="346"/>
    </row>
    <row r="6278" spans="2:13" ht="13.5" outlineLevel="1" thickBot="1" x14ac:dyDescent="0.25">
      <c r="B6278" s="345"/>
      <c r="C6278" s="491"/>
      <c r="D6278" s="469"/>
      <c r="E6278" s="469"/>
      <c r="F6278" s="469"/>
      <c r="G6278" s="469" t="s">
        <v>1920</v>
      </c>
      <c r="H6278" s="470">
        <v>7.61</v>
      </c>
      <c r="I6278" s="469"/>
      <c r="J6278" s="471" t="s">
        <v>1921</v>
      </c>
      <c r="K6278" s="471"/>
      <c r="L6278" s="470">
        <v>41.88</v>
      </c>
      <c r="M6278" s="346"/>
    </row>
    <row r="6279" spans="2:13" ht="13.5" outlineLevel="1" thickTop="1" x14ac:dyDescent="0.2">
      <c r="B6279" s="345"/>
      <c r="C6279" s="492"/>
      <c r="D6279" s="338"/>
      <c r="E6279" s="338"/>
      <c r="F6279" s="338"/>
      <c r="G6279" s="338"/>
      <c r="H6279" s="338"/>
      <c r="I6279" s="338"/>
      <c r="J6279" s="338"/>
      <c r="K6279" s="338"/>
      <c r="L6279" s="338"/>
      <c r="M6279" s="346"/>
    </row>
    <row r="6280" spans="2:13" ht="15" outlineLevel="1" x14ac:dyDescent="0.2">
      <c r="B6280" s="345"/>
      <c r="C6280" s="488"/>
      <c r="D6280" s="462" t="s">
        <v>1</v>
      </c>
      <c r="E6280" s="461" t="s">
        <v>2</v>
      </c>
      <c r="F6280" s="461" t="s">
        <v>3</v>
      </c>
      <c r="G6280" s="463" t="s">
        <v>1900</v>
      </c>
      <c r="H6280" s="463"/>
      <c r="I6280" s="464" t="s">
        <v>4</v>
      </c>
      <c r="J6280" s="462" t="s">
        <v>5</v>
      </c>
      <c r="K6280" s="462" t="s">
        <v>6</v>
      </c>
      <c r="L6280" s="462" t="s">
        <v>7</v>
      </c>
      <c r="M6280" s="346"/>
    </row>
    <row r="6281" spans="2:13" ht="63.75" outlineLevel="1" x14ac:dyDescent="0.2">
      <c r="B6281" s="345"/>
      <c r="C6281" s="489" t="s">
        <v>1901</v>
      </c>
      <c r="D6281" s="465" t="s">
        <v>2484</v>
      </c>
      <c r="E6281" s="443" t="s">
        <v>14</v>
      </c>
      <c r="F6281" s="443" t="s">
        <v>2485</v>
      </c>
      <c r="G6281" s="466" t="s">
        <v>1948</v>
      </c>
      <c r="H6281" s="466"/>
      <c r="I6281" s="332" t="s">
        <v>29</v>
      </c>
      <c r="J6281" s="333">
        <v>1</v>
      </c>
      <c r="K6281" s="334">
        <v>24.73</v>
      </c>
      <c r="L6281" s="334">
        <v>24.73</v>
      </c>
      <c r="M6281" s="346"/>
    </row>
    <row r="6282" spans="2:13" ht="25.5" outlineLevel="1" x14ac:dyDescent="0.2">
      <c r="B6282" s="345"/>
      <c r="C6282" s="490" t="s">
        <v>1903</v>
      </c>
      <c r="D6282" s="467" t="s">
        <v>2174</v>
      </c>
      <c r="E6282" s="442" t="s">
        <v>14</v>
      </c>
      <c r="F6282" s="442" t="s">
        <v>2175</v>
      </c>
      <c r="G6282" s="468" t="s">
        <v>1916</v>
      </c>
      <c r="H6282" s="468"/>
      <c r="I6282" s="335" t="s">
        <v>1050</v>
      </c>
      <c r="J6282" s="336">
        <v>0.308</v>
      </c>
      <c r="K6282" s="337">
        <v>22.19</v>
      </c>
      <c r="L6282" s="337">
        <v>6.83</v>
      </c>
      <c r="M6282" s="346"/>
    </row>
    <row r="6283" spans="2:13" ht="25.5" outlineLevel="1" x14ac:dyDescent="0.2">
      <c r="B6283" s="345"/>
      <c r="C6283" s="490" t="s">
        <v>1903</v>
      </c>
      <c r="D6283" s="467" t="s">
        <v>1995</v>
      </c>
      <c r="E6283" s="442" t="s">
        <v>14</v>
      </c>
      <c r="F6283" s="442" t="s">
        <v>1996</v>
      </c>
      <c r="G6283" s="468" t="s">
        <v>1916</v>
      </c>
      <c r="H6283" s="468"/>
      <c r="I6283" s="335" t="s">
        <v>1050</v>
      </c>
      <c r="J6283" s="336">
        <v>0.308</v>
      </c>
      <c r="K6283" s="337">
        <v>28.58</v>
      </c>
      <c r="L6283" s="337">
        <v>8.8000000000000007</v>
      </c>
      <c r="M6283" s="346"/>
    </row>
    <row r="6284" spans="2:13" outlineLevel="1" x14ac:dyDescent="0.2">
      <c r="B6284" s="345"/>
      <c r="C6284" s="493" t="s">
        <v>1991</v>
      </c>
      <c r="D6284" s="472" t="s">
        <v>2475</v>
      </c>
      <c r="E6284" s="444" t="s">
        <v>14</v>
      </c>
      <c r="F6284" s="444" t="s">
        <v>1281</v>
      </c>
      <c r="G6284" s="473" t="s">
        <v>1993</v>
      </c>
      <c r="H6284" s="473"/>
      <c r="I6284" s="339" t="s">
        <v>29</v>
      </c>
      <c r="J6284" s="340">
        <v>1</v>
      </c>
      <c r="K6284" s="341">
        <v>9.1</v>
      </c>
      <c r="L6284" s="341">
        <v>9.1</v>
      </c>
      <c r="M6284" s="346"/>
    </row>
    <row r="6285" spans="2:13" outlineLevel="1" x14ac:dyDescent="0.2">
      <c r="B6285" s="345"/>
      <c r="C6285" s="491"/>
      <c r="D6285" s="469"/>
      <c r="E6285" s="469"/>
      <c r="F6285" s="469"/>
      <c r="G6285" s="469" t="s">
        <v>1917</v>
      </c>
      <c r="H6285" s="470">
        <v>5.1203959265251733</v>
      </c>
      <c r="I6285" s="469" t="s">
        <v>1918</v>
      </c>
      <c r="J6285" s="470">
        <v>5.64</v>
      </c>
      <c r="K6285" s="469" t="s">
        <v>1919</v>
      </c>
      <c r="L6285" s="470">
        <v>10.76</v>
      </c>
      <c r="M6285" s="346"/>
    </row>
    <row r="6286" spans="2:13" ht="13.5" outlineLevel="1" thickBot="1" x14ac:dyDescent="0.25">
      <c r="B6286" s="345"/>
      <c r="C6286" s="491"/>
      <c r="D6286" s="469"/>
      <c r="E6286" s="469"/>
      <c r="F6286" s="469"/>
      <c r="G6286" s="469" t="s">
        <v>1920</v>
      </c>
      <c r="H6286" s="470">
        <v>5.49</v>
      </c>
      <c r="I6286" s="469"/>
      <c r="J6286" s="471" t="s">
        <v>1921</v>
      </c>
      <c r="K6286" s="471"/>
      <c r="L6286" s="470">
        <v>30.22</v>
      </c>
      <c r="M6286" s="346"/>
    </row>
    <row r="6287" spans="2:13" ht="13.5" outlineLevel="1" thickTop="1" x14ac:dyDescent="0.2">
      <c r="B6287" s="345"/>
      <c r="C6287" s="492"/>
      <c r="D6287" s="338"/>
      <c r="E6287" s="338"/>
      <c r="F6287" s="338"/>
      <c r="G6287" s="338"/>
      <c r="H6287" s="338"/>
      <c r="I6287" s="338"/>
      <c r="J6287" s="338"/>
      <c r="K6287" s="338"/>
      <c r="L6287" s="338"/>
      <c r="M6287" s="346"/>
    </row>
    <row r="6288" spans="2:13" ht="15" outlineLevel="1" x14ac:dyDescent="0.2">
      <c r="B6288" s="345"/>
      <c r="C6288" s="488"/>
      <c r="D6288" s="462" t="s">
        <v>1</v>
      </c>
      <c r="E6288" s="461" t="s">
        <v>2</v>
      </c>
      <c r="F6288" s="461" t="s">
        <v>3</v>
      </c>
      <c r="G6288" s="463" t="s">
        <v>1900</v>
      </c>
      <c r="H6288" s="463"/>
      <c r="I6288" s="464" t="s">
        <v>4</v>
      </c>
      <c r="J6288" s="462" t="s">
        <v>5</v>
      </c>
      <c r="K6288" s="462" t="s">
        <v>6</v>
      </c>
      <c r="L6288" s="462" t="s">
        <v>7</v>
      </c>
      <c r="M6288" s="346"/>
    </row>
    <row r="6289" spans="2:13" ht="25.5" outlineLevel="1" x14ac:dyDescent="0.2">
      <c r="B6289" s="345"/>
      <c r="C6289" s="489" t="s">
        <v>1901</v>
      </c>
      <c r="D6289" s="465" t="s">
        <v>2923</v>
      </c>
      <c r="E6289" s="443" t="s">
        <v>14</v>
      </c>
      <c r="F6289" s="443" t="s">
        <v>2924</v>
      </c>
      <c r="G6289" s="466" t="s">
        <v>1970</v>
      </c>
      <c r="H6289" s="466"/>
      <c r="I6289" s="332" t="s">
        <v>29</v>
      </c>
      <c r="J6289" s="333">
        <v>1</v>
      </c>
      <c r="K6289" s="334">
        <v>63.15</v>
      </c>
      <c r="L6289" s="334">
        <v>63.15</v>
      </c>
      <c r="M6289" s="346"/>
    </row>
    <row r="6290" spans="2:13" ht="25.5" outlineLevel="1" x14ac:dyDescent="0.2">
      <c r="B6290" s="345"/>
      <c r="C6290" s="490" t="s">
        <v>1903</v>
      </c>
      <c r="D6290" s="467" t="s">
        <v>2003</v>
      </c>
      <c r="E6290" s="442" t="s">
        <v>14</v>
      </c>
      <c r="F6290" s="442" t="s">
        <v>2004</v>
      </c>
      <c r="G6290" s="468" t="s">
        <v>1916</v>
      </c>
      <c r="H6290" s="468"/>
      <c r="I6290" s="335" t="s">
        <v>1050</v>
      </c>
      <c r="J6290" s="336">
        <v>9.6000000000000002E-2</v>
      </c>
      <c r="K6290" s="337">
        <v>27.6</v>
      </c>
      <c r="L6290" s="337">
        <v>2.64</v>
      </c>
      <c r="M6290" s="346"/>
    </row>
    <row r="6291" spans="2:13" ht="25.5" outlineLevel="1" x14ac:dyDescent="0.2">
      <c r="B6291" s="345"/>
      <c r="C6291" s="490" t="s">
        <v>1903</v>
      </c>
      <c r="D6291" s="467" t="s">
        <v>1997</v>
      </c>
      <c r="E6291" s="442" t="s">
        <v>14</v>
      </c>
      <c r="F6291" s="442" t="s">
        <v>1998</v>
      </c>
      <c r="G6291" s="468" t="s">
        <v>1916</v>
      </c>
      <c r="H6291" s="468"/>
      <c r="I6291" s="335" t="s">
        <v>1050</v>
      </c>
      <c r="J6291" s="336">
        <v>3.0300000000000001E-2</v>
      </c>
      <c r="K6291" s="337">
        <v>21.09</v>
      </c>
      <c r="L6291" s="337">
        <v>0.63</v>
      </c>
      <c r="M6291" s="346"/>
    </row>
    <row r="6292" spans="2:13" outlineLevel="1" x14ac:dyDescent="0.2">
      <c r="B6292" s="345"/>
      <c r="C6292" s="493" t="s">
        <v>1991</v>
      </c>
      <c r="D6292" s="472" t="s">
        <v>1799</v>
      </c>
      <c r="E6292" s="444" t="s">
        <v>14</v>
      </c>
      <c r="F6292" s="444" t="s">
        <v>1800</v>
      </c>
      <c r="G6292" s="473" t="s">
        <v>1993</v>
      </c>
      <c r="H6292" s="473"/>
      <c r="I6292" s="339" t="s">
        <v>29</v>
      </c>
      <c r="J6292" s="340">
        <v>2.1000000000000001E-2</v>
      </c>
      <c r="K6292" s="341">
        <v>3.9</v>
      </c>
      <c r="L6292" s="341">
        <v>0.08</v>
      </c>
      <c r="M6292" s="346"/>
    </row>
    <row r="6293" spans="2:13" ht="25.5" outlineLevel="1" x14ac:dyDescent="0.2">
      <c r="B6293" s="345"/>
      <c r="C6293" s="493" t="s">
        <v>1991</v>
      </c>
      <c r="D6293" s="472" t="s">
        <v>1789</v>
      </c>
      <c r="E6293" s="444" t="s">
        <v>14</v>
      </c>
      <c r="F6293" s="444" t="s">
        <v>1790</v>
      </c>
      <c r="G6293" s="473" t="s">
        <v>1993</v>
      </c>
      <c r="H6293" s="473"/>
      <c r="I6293" s="339" t="s">
        <v>29</v>
      </c>
      <c r="J6293" s="340">
        <v>1</v>
      </c>
      <c r="K6293" s="341">
        <v>59.8</v>
      </c>
      <c r="L6293" s="341">
        <v>59.8</v>
      </c>
      <c r="M6293" s="346"/>
    </row>
    <row r="6294" spans="2:13" outlineLevel="1" x14ac:dyDescent="0.2">
      <c r="B6294" s="345"/>
      <c r="C6294" s="491"/>
      <c r="D6294" s="469"/>
      <c r="E6294" s="469"/>
      <c r="F6294" s="469"/>
      <c r="G6294" s="469" t="s">
        <v>1917</v>
      </c>
      <c r="H6294" s="470">
        <v>1.118302084324736</v>
      </c>
      <c r="I6294" s="469" t="s">
        <v>1918</v>
      </c>
      <c r="J6294" s="470">
        <v>1.23</v>
      </c>
      <c r="K6294" s="469" t="s">
        <v>1919</v>
      </c>
      <c r="L6294" s="470">
        <v>2.35</v>
      </c>
      <c r="M6294" s="346"/>
    </row>
    <row r="6295" spans="2:13" ht="13.5" outlineLevel="1" thickBot="1" x14ac:dyDescent="0.25">
      <c r="B6295" s="345"/>
      <c r="C6295" s="491"/>
      <c r="D6295" s="469"/>
      <c r="E6295" s="469"/>
      <c r="F6295" s="469"/>
      <c r="G6295" s="469" t="s">
        <v>1920</v>
      </c>
      <c r="H6295" s="470">
        <v>14.03</v>
      </c>
      <c r="I6295" s="469"/>
      <c r="J6295" s="471" t="s">
        <v>1921</v>
      </c>
      <c r="K6295" s="471"/>
      <c r="L6295" s="470">
        <v>77.180000000000007</v>
      </c>
      <c r="M6295" s="346"/>
    </row>
    <row r="6296" spans="2:13" ht="13.5" outlineLevel="1" thickTop="1" x14ac:dyDescent="0.2">
      <c r="B6296" s="345"/>
      <c r="C6296" s="492"/>
      <c r="D6296" s="338"/>
      <c r="E6296" s="338"/>
      <c r="F6296" s="338"/>
      <c r="G6296" s="338"/>
      <c r="H6296" s="338"/>
      <c r="I6296" s="338"/>
      <c r="J6296" s="338"/>
      <c r="K6296" s="338"/>
      <c r="L6296" s="338"/>
      <c r="M6296" s="346"/>
    </row>
    <row r="6297" spans="2:13" ht="15" outlineLevel="1" x14ac:dyDescent="0.2">
      <c r="B6297" s="345"/>
      <c r="C6297" s="488"/>
      <c r="D6297" s="462" t="s">
        <v>1</v>
      </c>
      <c r="E6297" s="461" t="s">
        <v>2</v>
      </c>
      <c r="F6297" s="461" t="s">
        <v>3</v>
      </c>
      <c r="G6297" s="463" t="s">
        <v>1900</v>
      </c>
      <c r="H6297" s="463"/>
      <c r="I6297" s="464" t="s">
        <v>4</v>
      </c>
      <c r="J6297" s="462" t="s">
        <v>5</v>
      </c>
      <c r="K6297" s="462" t="s">
        <v>6</v>
      </c>
      <c r="L6297" s="462" t="s">
        <v>7</v>
      </c>
      <c r="M6297" s="346"/>
    </row>
    <row r="6298" spans="2:13" ht="25.5" outlineLevel="1" x14ac:dyDescent="0.2">
      <c r="B6298" s="345"/>
      <c r="C6298" s="489" t="s">
        <v>1901</v>
      </c>
      <c r="D6298" s="465" t="s">
        <v>2671</v>
      </c>
      <c r="E6298" s="443" t="s">
        <v>14</v>
      </c>
      <c r="F6298" s="443" t="s">
        <v>2672</v>
      </c>
      <c r="G6298" s="466" t="s">
        <v>1970</v>
      </c>
      <c r="H6298" s="466"/>
      <c r="I6298" s="332" t="s">
        <v>29</v>
      </c>
      <c r="J6298" s="333">
        <v>1</v>
      </c>
      <c r="K6298" s="334">
        <v>73.94</v>
      </c>
      <c r="L6298" s="334">
        <v>73.94</v>
      </c>
      <c r="M6298" s="346"/>
    </row>
    <row r="6299" spans="2:13" ht="25.5" outlineLevel="1" x14ac:dyDescent="0.2">
      <c r="B6299" s="345"/>
      <c r="C6299" s="490" t="s">
        <v>1903</v>
      </c>
      <c r="D6299" s="467" t="s">
        <v>2003</v>
      </c>
      <c r="E6299" s="442" t="s">
        <v>14</v>
      </c>
      <c r="F6299" s="442" t="s">
        <v>2004</v>
      </c>
      <c r="G6299" s="468" t="s">
        <v>1916</v>
      </c>
      <c r="H6299" s="468"/>
      <c r="I6299" s="335" t="s">
        <v>1050</v>
      </c>
      <c r="J6299" s="336">
        <v>0.1164</v>
      </c>
      <c r="K6299" s="337">
        <v>27.6</v>
      </c>
      <c r="L6299" s="337">
        <v>3.21</v>
      </c>
      <c r="M6299" s="346"/>
    </row>
    <row r="6300" spans="2:13" ht="25.5" outlineLevel="1" x14ac:dyDescent="0.2">
      <c r="B6300" s="345"/>
      <c r="C6300" s="490" t="s">
        <v>1903</v>
      </c>
      <c r="D6300" s="467" t="s">
        <v>1997</v>
      </c>
      <c r="E6300" s="442" t="s">
        <v>14</v>
      </c>
      <c r="F6300" s="442" t="s">
        <v>1998</v>
      </c>
      <c r="G6300" s="468" t="s">
        <v>1916</v>
      </c>
      <c r="H6300" s="468"/>
      <c r="I6300" s="335" t="s">
        <v>1050</v>
      </c>
      <c r="J6300" s="336">
        <v>3.6700000000000003E-2</v>
      </c>
      <c r="K6300" s="337">
        <v>21.09</v>
      </c>
      <c r="L6300" s="337">
        <v>0.77</v>
      </c>
      <c r="M6300" s="346"/>
    </row>
    <row r="6301" spans="2:13" outlineLevel="1" x14ac:dyDescent="0.2">
      <c r="B6301" s="345"/>
      <c r="C6301" s="493" t="s">
        <v>1991</v>
      </c>
      <c r="D6301" s="472" t="s">
        <v>1799</v>
      </c>
      <c r="E6301" s="444" t="s">
        <v>14</v>
      </c>
      <c r="F6301" s="444" t="s">
        <v>1800</v>
      </c>
      <c r="G6301" s="473" t="s">
        <v>1993</v>
      </c>
      <c r="H6301" s="473"/>
      <c r="I6301" s="339" t="s">
        <v>29</v>
      </c>
      <c r="J6301" s="340">
        <v>2.1000000000000001E-2</v>
      </c>
      <c r="K6301" s="341">
        <v>3.9</v>
      </c>
      <c r="L6301" s="341">
        <v>0.08</v>
      </c>
      <c r="M6301" s="346"/>
    </row>
    <row r="6302" spans="2:13" ht="25.5" outlineLevel="1" x14ac:dyDescent="0.2">
      <c r="B6302" s="345"/>
      <c r="C6302" s="493" t="s">
        <v>1991</v>
      </c>
      <c r="D6302" s="472" t="s">
        <v>1771</v>
      </c>
      <c r="E6302" s="444" t="s">
        <v>14</v>
      </c>
      <c r="F6302" s="444" t="s">
        <v>1772</v>
      </c>
      <c r="G6302" s="473" t="s">
        <v>1993</v>
      </c>
      <c r="H6302" s="473"/>
      <c r="I6302" s="339" t="s">
        <v>29</v>
      </c>
      <c r="J6302" s="340">
        <v>1</v>
      </c>
      <c r="K6302" s="341">
        <v>69.88</v>
      </c>
      <c r="L6302" s="341">
        <v>69.88</v>
      </c>
      <c r="M6302" s="346"/>
    </row>
    <row r="6303" spans="2:13" outlineLevel="1" x14ac:dyDescent="0.2">
      <c r="B6303" s="345"/>
      <c r="C6303" s="491"/>
      <c r="D6303" s="469"/>
      <c r="E6303" s="469"/>
      <c r="F6303" s="469"/>
      <c r="G6303" s="469" t="s">
        <v>1917</v>
      </c>
      <c r="H6303" s="470">
        <v>1.3562386980108498</v>
      </c>
      <c r="I6303" s="469" t="s">
        <v>1918</v>
      </c>
      <c r="J6303" s="470">
        <v>1.49</v>
      </c>
      <c r="K6303" s="469" t="s">
        <v>1919</v>
      </c>
      <c r="L6303" s="470">
        <v>2.85</v>
      </c>
      <c r="M6303" s="346"/>
    </row>
    <row r="6304" spans="2:13" ht="13.5" outlineLevel="1" thickBot="1" x14ac:dyDescent="0.25">
      <c r="B6304" s="345"/>
      <c r="C6304" s="491"/>
      <c r="D6304" s="469"/>
      <c r="E6304" s="469"/>
      <c r="F6304" s="469"/>
      <c r="G6304" s="469" t="s">
        <v>1920</v>
      </c>
      <c r="H6304" s="470">
        <v>16.43</v>
      </c>
      <c r="I6304" s="469"/>
      <c r="J6304" s="471" t="s">
        <v>1921</v>
      </c>
      <c r="K6304" s="471"/>
      <c r="L6304" s="470">
        <v>90.37</v>
      </c>
      <c r="M6304" s="346"/>
    </row>
    <row r="6305" spans="2:13" ht="13.5" outlineLevel="1" thickTop="1" x14ac:dyDescent="0.2">
      <c r="B6305" s="345"/>
      <c r="C6305" s="492"/>
      <c r="D6305" s="338"/>
      <c r="E6305" s="338"/>
      <c r="F6305" s="338"/>
      <c r="G6305" s="338"/>
      <c r="H6305" s="338"/>
      <c r="I6305" s="338"/>
      <c r="J6305" s="338"/>
      <c r="K6305" s="338"/>
      <c r="L6305" s="338"/>
      <c r="M6305" s="346"/>
    </row>
    <row r="6306" spans="2:13" ht="15" outlineLevel="1" x14ac:dyDescent="0.2">
      <c r="B6306" s="345"/>
      <c r="C6306" s="488"/>
      <c r="D6306" s="462" t="s">
        <v>1</v>
      </c>
      <c r="E6306" s="461" t="s">
        <v>2</v>
      </c>
      <c r="F6306" s="461" t="s">
        <v>3</v>
      </c>
      <c r="G6306" s="463" t="s">
        <v>1900</v>
      </c>
      <c r="H6306" s="463"/>
      <c r="I6306" s="464" t="s">
        <v>4</v>
      </c>
      <c r="J6306" s="462" t="s">
        <v>5</v>
      </c>
      <c r="K6306" s="462" t="s">
        <v>6</v>
      </c>
      <c r="L6306" s="462" t="s">
        <v>7</v>
      </c>
      <c r="M6306" s="346"/>
    </row>
    <row r="6307" spans="2:13" ht="38.25" outlineLevel="1" x14ac:dyDescent="0.2">
      <c r="B6307" s="345"/>
      <c r="C6307" s="489" t="s">
        <v>1901</v>
      </c>
      <c r="D6307" s="465" t="s">
        <v>1931</v>
      </c>
      <c r="E6307" s="443" t="s">
        <v>14</v>
      </c>
      <c r="F6307" s="443" t="s">
        <v>1932</v>
      </c>
      <c r="G6307" s="466" t="s">
        <v>1933</v>
      </c>
      <c r="H6307" s="466"/>
      <c r="I6307" s="332" t="s">
        <v>24</v>
      </c>
      <c r="J6307" s="333">
        <v>1</v>
      </c>
      <c r="K6307" s="334">
        <v>29.06</v>
      </c>
      <c r="L6307" s="334">
        <v>29.06</v>
      </c>
      <c r="M6307" s="346"/>
    </row>
    <row r="6308" spans="2:13" ht="51" outlineLevel="1" x14ac:dyDescent="0.2">
      <c r="B6308" s="345"/>
      <c r="C6308" s="490" t="s">
        <v>1903</v>
      </c>
      <c r="D6308" s="467" t="s">
        <v>2572</v>
      </c>
      <c r="E6308" s="442" t="s">
        <v>14</v>
      </c>
      <c r="F6308" s="442" t="s">
        <v>2573</v>
      </c>
      <c r="G6308" s="468" t="s">
        <v>1902</v>
      </c>
      <c r="H6308" s="468"/>
      <c r="I6308" s="335" t="s">
        <v>2026</v>
      </c>
      <c r="J6308" s="336">
        <v>6.4000000000000003E-3</v>
      </c>
      <c r="K6308" s="337">
        <v>22.51</v>
      </c>
      <c r="L6308" s="337">
        <v>0.14000000000000001</v>
      </c>
      <c r="M6308" s="346"/>
    </row>
    <row r="6309" spans="2:13" ht="51" outlineLevel="1" x14ac:dyDescent="0.2">
      <c r="B6309" s="345"/>
      <c r="C6309" s="490" t="s">
        <v>1903</v>
      </c>
      <c r="D6309" s="467" t="s">
        <v>2570</v>
      </c>
      <c r="E6309" s="442" t="s">
        <v>14</v>
      </c>
      <c r="F6309" s="442" t="s">
        <v>2571</v>
      </c>
      <c r="G6309" s="468" t="s">
        <v>1902</v>
      </c>
      <c r="H6309" s="468"/>
      <c r="I6309" s="335" t="s">
        <v>16</v>
      </c>
      <c r="J6309" s="336">
        <v>4.5999999999999999E-3</v>
      </c>
      <c r="K6309" s="337">
        <v>23.33</v>
      </c>
      <c r="L6309" s="337">
        <v>0.1</v>
      </c>
      <c r="M6309" s="346"/>
    </row>
    <row r="6310" spans="2:13" ht="25.5" outlineLevel="1" x14ac:dyDescent="0.2">
      <c r="B6310" s="345"/>
      <c r="C6310" s="490" t="s">
        <v>1903</v>
      </c>
      <c r="D6310" s="467" t="s">
        <v>2031</v>
      </c>
      <c r="E6310" s="442" t="s">
        <v>14</v>
      </c>
      <c r="F6310" s="442" t="s">
        <v>2032</v>
      </c>
      <c r="G6310" s="468" t="s">
        <v>1916</v>
      </c>
      <c r="H6310" s="468"/>
      <c r="I6310" s="335" t="s">
        <v>1050</v>
      </c>
      <c r="J6310" s="336">
        <v>6.5000000000000002E-2</v>
      </c>
      <c r="K6310" s="337">
        <v>22.27</v>
      </c>
      <c r="L6310" s="337">
        <v>1.44</v>
      </c>
      <c r="M6310" s="346"/>
    </row>
    <row r="6311" spans="2:13" ht="25.5" outlineLevel="1" x14ac:dyDescent="0.2">
      <c r="B6311" s="345"/>
      <c r="C6311" s="490" t="s">
        <v>1903</v>
      </c>
      <c r="D6311" s="467" t="s">
        <v>1989</v>
      </c>
      <c r="E6311" s="442" t="s">
        <v>14</v>
      </c>
      <c r="F6311" s="442" t="s">
        <v>1990</v>
      </c>
      <c r="G6311" s="468" t="s">
        <v>1916</v>
      </c>
      <c r="H6311" s="468"/>
      <c r="I6311" s="335" t="s">
        <v>1050</v>
      </c>
      <c r="J6311" s="336">
        <v>0.11799999999999999</v>
      </c>
      <c r="K6311" s="337">
        <v>27.99</v>
      </c>
      <c r="L6311" s="337">
        <v>3.3</v>
      </c>
      <c r="M6311" s="346"/>
    </row>
    <row r="6312" spans="2:13" outlineLevel="1" x14ac:dyDescent="0.2">
      <c r="B6312" s="345"/>
      <c r="C6312" s="493" t="s">
        <v>1991</v>
      </c>
      <c r="D6312" s="472" t="s">
        <v>1819</v>
      </c>
      <c r="E6312" s="444" t="s">
        <v>14</v>
      </c>
      <c r="F6312" s="444" t="s">
        <v>1820</v>
      </c>
      <c r="G6312" s="473" t="s">
        <v>1993</v>
      </c>
      <c r="H6312" s="473"/>
      <c r="I6312" s="339" t="s">
        <v>166</v>
      </c>
      <c r="J6312" s="340">
        <v>0.03</v>
      </c>
      <c r="K6312" s="341">
        <v>22.85</v>
      </c>
      <c r="L6312" s="341">
        <v>0.68</v>
      </c>
      <c r="M6312" s="346"/>
    </row>
    <row r="6313" spans="2:13" ht="25.5" outlineLevel="1" x14ac:dyDescent="0.2">
      <c r="B6313" s="345"/>
      <c r="C6313" s="493" t="s">
        <v>1991</v>
      </c>
      <c r="D6313" s="472" t="s">
        <v>3046</v>
      </c>
      <c r="E6313" s="444" t="s">
        <v>14</v>
      </c>
      <c r="F6313" s="444" t="s">
        <v>1472</v>
      </c>
      <c r="G6313" s="473" t="s">
        <v>1993</v>
      </c>
      <c r="H6313" s="473"/>
      <c r="I6313" s="339" t="s">
        <v>83</v>
      </c>
      <c r="J6313" s="340">
        <v>0.63400000000000001</v>
      </c>
      <c r="K6313" s="341">
        <v>36.909999999999997</v>
      </c>
      <c r="L6313" s="341">
        <v>23.4</v>
      </c>
      <c r="M6313" s="346"/>
    </row>
    <row r="6314" spans="2:13" outlineLevel="1" x14ac:dyDescent="0.2">
      <c r="B6314" s="345"/>
      <c r="C6314" s="491"/>
      <c r="D6314" s="469"/>
      <c r="E6314" s="469"/>
      <c r="F6314" s="469"/>
      <c r="G6314" s="469" t="s">
        <v>1917</v>
      </c>
      <c r="H6314" s="470">
        <v>1.6607975635290757</v>
      </c>
      <c r="I6314" s="469" t="s">
        <v>1918</v>
      </c>
      <c r="J6314" s="470">
        <v>1.83</v>
      </c>
      <c r="K6314" s="469" t="s">
        <v>1919</v>
      </c>
      <c r="L6314" s="470">
        <v>3.4899999999999998</v>
      </c>
      <c r="M6314" s="346"/>
    </row>
    <row r="6315" spans="2:13" ht="13.5" outlineLevel="1" thickBot="1" x14ac:dyDescent="0.25">
      <c r="B6315" s="345"/>
      <c r="C6315" s="491"/>
      <c r="D6315" s="469"/>
      <c r="E6315" s="469"/>
      <c r="F6315" s="469"/>
      <c r="G6315" s="469" t="s">
        <v>1920</v>
      </c>
      <c r="H6315" s="470">
        <v>6.46</v>
      </c>
      <c r="I6315" s="469"/>
      <c r="J6315" s="471" t="s">
        <v>1921</v>
      </c>
      <c r="K6315" s="471"/>
      <c r="L6315" s="470">
        <v>35.520000000000003</v>
      </c>
      <c r="M6315" s="346"/>
    </row>
    <row r="6316" spans="2:13" ht="13.5" outlineLevel="1" thickTop="1" x14ac:dyDescent="0.2">
      <c r="B6316" s="345"/>
      <c r="C6316" s="492"/>
      <c r="D6316" s="338"/>
      <c r="E6316" s="338"/>
      <c r="F6316" s="338"/>
      <c r="G6316" s="338"/>
      <c r="H6316" s="338"/>
      <c r="I6316" s="338"/>
      <c r="J6316" s="338"/>
      <c r="K6316" s="338"/>
      <c r="L6316" s="338"/>
      <c r="M6316" s="346"/>
    </row>
    <row r="6317" spans="2:13" ht="15" outlineLevel="1" x14ac:dyDescent="0.2">
      <c r="B6317" s="345"/>
      <c r="C6317" s="488"/>
      <c r="D6317" s="462" t="s">
        <v>1</v>
      </c>
      <c r="E6317" s="461" t="s">
        <v>2</v>
      </c>
      <c r="F6317" s="461" t="s">
        <v>3</v>
      </c>
      <c r="G6317" s="463" t="s">
        <v>1900</v>
      </c>
      <c r="H6317" s="463"/>
      <c r="I6317" s="464" t="s">
        <v>4</v>
      </c>
      <c r="J6317" s="462" t="s">
        <v>5</v>
      </c>
      <c r="K6317" s="462" t="s">
        <v>6</v>
      </c>
      <c r="L6317" s="462" t="s">
        <v>7</v>
      </c>
      <c r="M6317" s="346"/>
    </row>
    <row r="6318" spans="2:13" ht="51" outlineLevel="1" x14ac:dyDescent="0.2">
      <c r="B6318" s="345"/>
      <c r="C6318" s="489" t="s">
        <v>1901</v>
      </c>
      <c r="D6318" s="465" t="s">
        <v>2498</v>
      </c>
      <c r="E6318" s="443" t="s">
        <v>14</v>
      </c>
      <c r="F6318" s="443" t="s">
        <v>2499</v>
      </c>
      <c r="G6318" s="466" t="s">
        <v>1902</v>
      </c>
      <c r="H6318" s="466"/>
      <c r="I6318" s="332" t="s">
        <v>2026</v>
      </c>
      <c r="J6318" s="333">
        <v>1</v>
      </c>
      <c r="K6318" s="334">
        <v>61.76</v>
      </c>
      <c r="L6318" s="334">
        <v>61.76</v>
      </c>
      <c r="M6318" s="346"/>
    </row>
    <row r="6319" spans="2:13" ht="51" outlineLevel="1" x14ac:dyDescent="0.2">
      <c r="B6319" s="345"/>
      <c r="C6319" s="490" t="s">
        <v>1903</v>
      </c>
      <c r="D6319" s="467" t="s">
        <v>3047</v>
      </c>
      <c r="E6319" s="442" t="s">
        <v>14</v>
      </c>
      <c r="F6319" s="442" t="s">
        <v>3048</v>
      </c>
      <c r="G6319" s="468" t="s">
        <v>1902</v>
      </c>
      <c r="H6319" s="468"/>
      <c r="I6319" s="335" t="s">
        <v>1050</v>
      </c>
      <c r="J6319" s="336">
        <v>1</v>
      </c>
      <c r="K6319" s="337">
        <v>32.380000000000003</v>
      </c>
      <c r="L6319" s="337">
        <v>32.380000000000003</v>
      </c>
      <c r="M6319" s="346"/>
    </row>
    <row r="6320" spans="2:13" ht="51" outlineLevel="1" x14ac:dyDescent="0.2">
      <c r="B6320" s="345"/>
      <c r="C6320" s="490" t="s">
        <v>1903</v>
      </c>
      <c r="D6320" s="467" t="s">
        <v>3049</v>
      </c>
      <c r="E6320" s="442" t="s">
        <v>14</v>
      </c>
      <c r="F6320" s="442" t="s">
        <v>3050</v>
      </c>
      <c r="G6320" s="468" t="s">
        <v>1902</v>
      </c>
      <c r="H6320" s="468"/>
      <c r="I6320" s="335" t="s">
        <v>1050</v>
      </c>
      <c r="J6320" s="336">
        <v>1</v>
      </c>
      <c r="K6320" s="337">
        <v>7.28</v>
      </c>
      <c r="L6320" s="337">
        <v>7.28</v>
      </c>
      <c r="M6320" s="346"/>
    </row>
    <row r="6321" spans="2:13" ht="25.5" outlineLevel="1" x14ac:dyDescent="0.2">
      <c r="B6321" s="345"/>
      <c r="C6321" s="490" t="s">
        <v>1903</v>
      </c>
      <c r="D6321" s="467" t="s">
        <v>3051</v>
      </c>
      <c r="E6321" s="442" t="s">
        <v>14</v>
      </c>
      <c r="F6321" s="442" t="s">
        <v>3052</v>
      </c>
      <c r="G6321" s="468" t="s">
        <v>1916</v>
      </c>
      <c r="H6321" s="468"/>
      <c r="I6321" s="335" t="s">
        <v>1050</v>
      </c>
      <c r="J6321" s="336">
        <v>1</v>
      </c>
      <c r="K6321" s="337">
        <v>22.1</v>
      </c>
      <c r="L6321" s="337">
        <v>22.1</v>
      </c>
      <c r="M6321" s="346"/>
    </row>
    <row r="6322" spans="2:13" outlineLevel="1" x14ac:dyDescent="0.2">
      <c r="B6322" s="345"/>
      <c r="C6322" s="491"/>
      <c r="D6322" s="469"/>
      <c r="E6322" s="469"/>
      <c r="F6322" s="469"/>
      <c r="G6322" s="469" t="s">
        <v>1917</v>
      </c>
      <c r="H6322" s="470">
        <v>7.3141714999999996</v>
      </c>
      <c r="I6322" s="469" t="s">
        <v>1918</v>
      </c>
      <c r="J6322" s="470">
        <v>8.06</v>
      </c>
      <c r="K6322" s="469" t="s">
        <v>1919</v>
      </c>
      <c r="L6322" s="470">
        <v>15.37</v>
      </c>
      <c r="M6322" s="346"/>
    </row>
    <row r="6323" spans="2:13" ht="13.5" outlineLevel="1" thickBot="1" x14ac:dyDescent="0.25">
      <c r="B6323" s="345"/>
      <c r="C6323" s="491"/>
      <c r="D6323" s="469"/>
      <c r="E6323" s="469"/>
      <c r="F6323" s="469"/>
      <c r="G6323" s="469" t="s">
        <v>1920</v>
      </c>
      <c r="H6323" s="470">
        <v>13.72</v>
      </c>
      <c r="I6323" s="469"/>
      <c r="J6323" s="471" t="s">
        <v>1921</v>
      </c>
      <c r="K6323" s="471"/>
      <c r="L6323" s="470">
        <v>75.48</v>
      </c>
      <c r="M6323" s="346"/>
    </row>
    <row r="6324" spans="2:13" ht="13.5" outlineLevel="1" thickTop="1" x14ac:dyDescent="0.2">
      <c r="B6324" s="345"/>
      <c r="C6324" s="492"/>
      <c r="D6324" s="338"/>
      <c r="E6324" s="338"/>
      <c r="F6324" s="338"/>
      <c r="G6324" s="338"/>
      <c r="H6324" s="338"/>
      <c r="I6324" s="338"/>
      <c r="J6324" s="338"/>
      <c r="K6324" s="338"/>
      <c r="L6324" s="338"/>
      <c r="M6324" s="346"/>
    </row>
    <row r="6325" spans="2:13" ht="15" outlineLevel="1" x14ac:dyDescent="0.2">
      <c r="B6325" s="345"/>
      <c r="C6325" s="488"/>
      <c r="D6325" s="462" t="s">
        <v>1</v>
      </c>
      <c r="E6325" s="461" t="s">
        <v>2</v>
      </c>
      <c r="F6325" s="461" t="s">
        <v>3</v>
      </c>
      <c r="G6325" s="463" t="s">
        <v>1900</v>
      </c>
      <c r="H6325" s="463"/>
      <c r="I6325" s="464" t="s">
        <v>4</v>
      </c>
      <c r="J6325" s="462" t="s">
        <v>5</v>
      </c>
      <c r="K6325" s="462" t="s">
        <v>6</v>
      </c>
      <c r="L6325" s="462" t="s">
        <v>7</v>
      </c>
      <c r="M6325" s="346"/>
    </row>
    <row r="6326" spans="2:13" ht="51" outlineLevel="1" x14ac:dyDescent="0.2">
      <c r="B6326" s="345"/>
      <c r="C6326" s="489" t="s">
        <v>1901</v>
      </c>
      <c r="D6326" s="465" t="s">
        <v>2496</v>
      </c>
      <c r="E6326" s="443" t="s">
        <v>14</v>
      </c>
      <c r="F6326" s="443" t="s">
        <v>2497</v>
      </c>
      <c r="G6326" s="466" t="s">
        <v>1902</v>
      </c>
      <c r="H6326" s="466"/>
      <c r="I6326" s="332" t="s">
        <v>16</v>
      </c>
      <c r="J6326" s="333">
        <v>1</v>
      </c>
      <c r="K6326" s="334">
        <v>188.86</v>
      </c>
      <c r="L6326" s="334">
        <v>188.86</v>
      </c>
      <c r="M6326" s="346"/>
    </row>
    <row r="6327" spans="2:13" ht="51" outlineLevel="1" x14ac:dyDescent="0.2">
      <c r="B6327" s="345"/>
      <c r="C6327" s="490" t="s">
        <v>1903</v>
      </c>
      <c r="D6327" s="467" t="s">
        <v>3053</v>
      </c>
      <c r="E6327" s="442" t="s">
        <v>14</v>
      </c>
      <c r="F6327" s="442" t="s">
        <v>3054</v>
      </c>
      <c r="G6327" s="468" t="s">
        <v>1902</v>
      </c>
      <c r="H6327" s="468"/>
      <c r="I6327" s="335" t="s">
        <v>1050</v>
      </c>
      <c r="J6327" s="336">
        <v>1</v>
      </c>
      <c r="K6327" s="337">
        <v>57.89</v>
      </c>
      <c r="L6327" s="337">
        <v>57.89</v>
      </c>
      <c r="M6327" s="346"/>
    </row>
    <row r="6328" spans="2:13" ht="51" outlineLevel="1" x14ac:dyDescent="0.2">
      <c r="B6328" s="345"/>
      <c r="C6328" s="490" t="s">
        <v>1903</v>
      </c>
      <c r="D6328" s="467" t="s">
        <v>3047</v>
      </c>
      <c r="E6328" s="442" t="s">
        <v>14</v>
      </c>
      <c r="F6328" s="442" t="s">
        <v>3048</v>
      </c>
      <c r="G6328" s="468" t="s">
        <v>1902</v>
      </c>
      <c r="H6328" s="468"/>
      <c r="I6328" s="335" t="s">
        <v>1050</v>
      </c>
      <c r="J6328" s="336">
        <v>1</v>
      </c>
      <c r="K6328" s="337">
        <v>32.380000000000003</v>
      </c>
      <c r="L6328" s="337">
        <v>32.380000000000003</v>
      </c>
      <c r="M6328" s="346"/>
    </row>
    <row r="6329" spans="2:13" ht="51" outlineLevel="1" x14ac:dyDescent="0.2">
      <c r="B6329" s="345"/>
      <c r="C6329" s="490" t="s">
        <v>1903</v>
      </c>
      <c r="D6329" s="467" t="s">
        <v>3055</v>
      </c>
      <c r="E6329" s="442" t="s">
        <v>14</v>
      </c>
      <c r="F6329" s="442" t="s">
        <v>3056</v>
      </c>
      <c r="G6329" s="468" t="s">
        <v>1902</v>
      </c>
      <c r="H6329" s="468"/>
      <c r="I6329" s="335" t="s">
        <v>1050</v>
      </c>
      <c r="J6329" s="336">
        <v>1</v>
      </c>
      <c r="K6329" s="337">
        <v>69.209999999999994</v>
      </c>
      <c r="L6329" s="337">
        <v>69.209999999999994</v>
      </c>
      <c r="M6329" s="346"/>
    </row>
    <row r="6330" spans="2:13" ht="51" outlineLevel="1" x14ac:dyDescent="0.2">
      <c r="B6330" s="345"/>
      <c r="C6330" s="490" t="s">
        <v>1903</v>
      </c>
      <c r="D6330" s="467" t="s">
        <v>3049</v>
      </c>
      <c r="E6330" s="442" t="s">
        <v>14</v>
      </c>
      <c r="F6330" s="442" t="s">
        <v>3050</v>
      </c>
      <c r="G6330" s="468" t="s">
        <v>1902</v>
      </c>
      <c r="H6330" s="468"/>
      <c r="I6330" s="335" t="s">
        <v>1050</v>
      </c>
      <c r="J6330" s="336">
        <v>1</v>
      </c>
      <c r="K6330" s="337">
        <v>7.28</v>
      </c>
      <c r="L6330" s="337">
        <v>7.28</v>
      </c>
      <c r="M6330" s="346"/>
    </row>
    <row r="6331" spans="2:13" ht="25.5" outlineLevel="1" x14ac:dyDescent="0.2">
      <c r="B6331" s="345"/>
      <c r="C6331" s="490" t="s">
        <v>1903</v>
      </c>
      <c r="D6331" s="467" t="s">
        <v>3051</v>
      </c>
      <c r="E6331" s="442" t="s">
        <v>14</v>
      </c>
      <c r="F6331" s="442" t="s">
        <v>3052</v>
      </c>
      <c r="G6331" s="468" t="s">
        <v>1916</v>
      </c>
      <c r="H6331" s="468"/>
      <c r="I6331" s="335" t="s">
        <v>1050</v>
      </c>
      <c r="J6331" s="336">
        <v>1</v>
      </c>
      <c r="K6331" s="337">
        <v>22.1</v>
      </c>
      <c r="L6331" s="337">
        <v>22.1</v>
      </c>
      <c r="M6331" s="346"/>
    </row>
    <row r="6332" spans="2:13" outlineLevel="1" x14ac:dyDescent="0.2">
      <c r="B6332" s="345"/>
      <c r="C6332" s="491"/>
      <c r="D6332" s="469"/>
      <c r="E6332" s="469"/>
      <c r="F6332" s="469"/>
      <c r="G6332" s="469" t="s">
        <v>1917</v>
      </c>
      <c r="H6332" s="470">
        <v>7.3141714999999996</v>
      </c>
      <c r="I6332" s="469" t="s">
        <v>1918</v>
      </c>
      <c r="J6332" s="470">
        <v>8.06</v>
      </c>
      <c r="K6332" s="469" t="s">
        <v>1919</v>
      </c>
      <c r="L6332" s="470">
        <v>15.37</v>
      </c>
      <c r="M6332" s="346"/>
    </row>
    <row r="6333" spans="2:13" ht="13.5" outlineLevel="1" thickBot="1" x14ac:dyDescent="0.25">
      <c r="B6333" s="345"/>
      <c r="C6333" s="491"/>
      <c r="D6333" s="469"/>
      <c r="E6333" s="469"/>
      <c r="F6333" s="469"/>
      <c r="G6333" s="469" t="s">
        <v>1920</v>
      </c>
      <c r="H6333" s="470">
        <v>41.98</v>
      </c>
      <c r="I6333" s="469"/>
      <c r="J6333" s="471" t="s">
        <v>1921</v>
      </c>
      <c r="K6333" s="471"/>
      <c r="L6333" s="470">
        <v>230.84</v>
      </c>
      <c r="M6333" s="346"/>
    </row>
    <row r="6334" spans="2:13" ht="13.5" outlineLevel="1" thickTop="1" x14ac:dyDescent="0.2">
      <c r="B6334" s="345"/>
      <c r="C6334" s="492"/>
      <c r="D6334" s="338"/>
      <c r="E6334" s="338"/>
      <c r="F6334" s="338"/>
      <c r="G6334" s="338"/>
      <c r="H6334" s="338"/>
      <c r="I6334" s="338"/>
      <c r="J6334" s="338"/>
      <c r="K6334" s="338"/>
      <c r="L6334" s="338"/>
      <c r="M6334" s="346"/>
    </row>
    <row r="6335" spans="2:13" ht="15" outlineLevel="1" x14ac:dyDescent="0.2">
      <c r="B6335" s="345"/>
      <c r="C6335" s="488"/>
      <c r="D6335" s="462" t="s">
        <v>1</v>
      </c>
      <c r="E6335" s="461" t="s">
        <v>2</v>
      </c>
      <c r="F6335" s="461" t="s">
        <v>3</v>
      </c>
      <c r="G6335" s="463" t="s">
        <v>1900</v>
      </c>
      <c r="H6335" s="463"/>
      <c r="I6335" s="464" t="s">
        <v>4</v>
      </c>
      <c r="J6335" s="462" t="s">
        <v>5</v>
      </c>
      <c r="K6335" s="462" t="s">
        <v>6</v>
      </c>
      <c r="L6335" s="462" t="s">
        <v>7</v>
      </c>
      <c r="M6335" s="346"/>
    </row>
    <row r="6336" spans="2:13" ht="51" outlineLevel="1" x14ac:dyDescent="0.2">
      <c r="B6336" s="345"/>
      <c r="C6336" s="489" t="s">
        <v>1901</v>
      </c>
      <c r="D6336" s="465" t="s">
        <v>3047</v>
      </c>
      <c r="E6336" s="443" t="s">
        <v>14</v>
      </c>
      <c r="F6336" s="443" t="s">
        <v>3048</v>
      </c>
      <c r="G6336" s="466" t="s">
        <v>1902</v>
      </c>
      <c r="H6336" s="466"/>
      <c r="I6336" s="332" t="s">
        <v>1050</v>
      </c>
      <c r="J6336" s="333">
        <v>1</v>
      </c>
      <c r="K6336" s="334">
        <v>32.380000000000003</v>
      </c>
      <c r="L6336" s="334">
        <v>32.380000000000003</v>
      </c>
      <c r="M6336" s="346"/>
    </row>
    <row r="6337" spans="2:13" ht="25.5" outlineLevel="1" x14ac:dyDescent="0.2">
      <c r="B6337" s="345"/>
      <c r="C6337" s="493" t="s">
        <v>1991</v>
      </c>
      <c r="D6337" s="472" t="s">
        <v>3057</v>
      </c>
      <c r="E6337" s="444" t="s">
        <v>14</v>
      </c>
      <c r="F6337" s="444" t="s">
        <v>1495</v>
      </c>
      <c r="G6337" s="473" t="s">
        <v>1994</v>
      </c>
      <c r="H6337" s="473"/>
      <c r="I6337" s="339" t="s">
        <v>29</v>
      </c>
      <c r="J6337" s="340">
        <v>3.1099999999999997E-5</v>
      </c>
      <c r="K6337" s="341">
        <v>1041349.5</v>
      </c>
      <c r="L6337" s="341">
        <v>32.380000000000003</v>
      </c>
      <c r="M6337" s="346"/>
    </row>
    <row r="6338" spans="2:13" outlineLevel="1" x14ac:dyDescent="0.2">
      <c r="B6338" s="345"/>
      <c r="C6338" s="491"/>
      <c r="D6338" s="469"/>
      <c r="E6338" s="469"/>
      <c r="F6338" s="469"/>
      <c r="G6338" s="469" t="s">
        <v>1917</v>
      </c>
      <c r="H6338" s="470">
        <v>0</v>
      </c>
      <c r="I6338" s="469" t="s">
        <v>1918</v>
      </c>
      <c r="J6338" s="470">
        <v>0</v>
      </c>
      <c r="K6338" s="469" t="s">
        <v>1919</v>
      </c>
      <c r="L6338" s="470">
        <v>0</v>
      </c>
      <c r="M6338" s="346"/>
    </row>
    <row r="6339" spans="2:13" ht="13.5" outlineLevel="1" thickBot="1" x14ac:dyDescent="0.25">
      <c r="B6339" s="345"/>
      <c r="C6339" s="491"/>
      <c r="D6339" s="469"/>
      <c r="E6339" s="469"/>
      <c r="F6339" s="469"/>
      <c r="G6339" s="469" t="s">
        <v>1920</v>
      </c>
      <c r="H6339" s="470">
        <v>7.19</v>
      </c>
      <c r="I6339" s="469"/>
      <c r="J6339" s="471" t="s">
        <v>1921</v>
      </c>
      <c r="K6339" s="471"/>
      <c r="L6339" s="470">
        <v>39.57</v>
      </c>
      <c r="M6339" s="346"/>
    </row>
    <row r="6340" spans="2:13" ht="13.5" outlineLevel="1" thickTop="1" x14ac:dyDescent="0.2">
      <c r="B6340" s="345"/>
      <c r="C6340" s="492"/>
      <c r="D6340" s="338"/>
      <c r="E6340" s="338"/>
      <c r="F6340" s="338"/>
      <c r="G6340" s="338"/>
      <c r="H6340" s="338"/>
      <c r="I6340" s="338"/>
      <c r="J6340" s="338"/>
      <c r="K6340" s="338"/>
      <c r="L6340" s="338"/>
      <c r="M6340" s="346"/>
    </row>
    <row r="6341" spans="2:13" ht="15" outlineLevel="1" x14ac:dyDescent="0.2">
      <c r="B6341" s="345"/>
      <c r="C6341" s="488"/>
      <c r="D6341" s="462" t="s">
        <v>1</v>
      </c>
      <c r="E6341" s="461" t="s">
        <v>2</v>
      </c>
      <c r="F6341" s="461" t="s">
        <v>3</v>
      </c>
      <c r="G6341" s="463" t="s">
        <v>1900</v>
      </c>
      <c r="H6341" s="463"/>
      <c r="I6341" s="464" t="s">
        <v>4</v>
      </c>
      <c r="J6341" s="462" t="s">
        <v>5</v>
      </c>
      <c r="K6341" s="462" t="s">
        <v>6</v>
      </c>
      <c r="L6341" s="462" t="s">
        <v>7</v>
      </c>
      <c r="M6341" s="346"/>
    </row>
    <row r="6342" spans="2:13" ht="51" outlineLevel="1" x14ac:dyDescent="0.2">
      <c r="B6342" s="345"/>
      <c r="C6342" s="489" t="s">
        <v>1901</v>
      </c>
      <c r="D6342" s="465" t="s">
        <v>3049</v>
      </c>
      <c r="E6342" s="443" t="s">
        <v>14</v>
      </c>
      <c r="F6342" s="443" t="s">
        <v>3050</v>
      </c>
      <c r="G6342" s="466" t="s">
        <v>1902</v>
      </c>
      <c r="H6342" s="466"/>
      <c r="I6342" s="332" t="s">
        <v>1050</v>
      </c>
      <c r="J6342" s="333">
        <v>1</v>
      </c>
      <c r="K6342" s="334">
        <v>7.28</v>
      </c>
      <c r="L6342" s="334">
        <v>7.28</v>
      </c>
      <c r="M6342" s="346"/>
    </row>
    <row r="6343" spans="2:13" ht="25.5" outlineLevel="1" x14ac:dyDescent="0.2">
      <c r="B6343" s="345"/>
      <c r="C6343" s="493" t="s">
        <v>1991</v>
      </c>
      <c r="D6343" s="472" t="s">
        <v>3057</v>
      </c>
      <c r="E6343" s="444" t="s">
        <v>14</v>
      </c>
      <c r="F6343" s="444" t="s">
        <v>1495</v>
      </c>
      <c r="G6343" s="473" t="s">
        <v>1994</v>
      </c>
      <c r="H6343" s="473"/>
      <c r="I6343" s="339" t="s">
        <v>29</v>
      </c>
      <c r="J6343" s="340">
        <v>6.9999999999999999E-6</v>
      </c>
      <c r="K6343" s="341">
        <v>1041349.5</v>
      </c>
      <c r="L6343" s="341">
        <v>7.28</v>
      </c>
      <c r="M6343" s="346"/>
    </row>
    <row r="6344" spans="2:13" outlineLevel="1" x14ac:dyDescent="0.2">
      <c r="B6344" s="345"/>
      <c r="C6344" s="491"/>
      <c r="D6344" s="469"/>
      <c r="E6344" s="469"/>
      <c r="F6344" s="469"/>
      <c r="G6344" s="469" t="s">
        <v>1917</v>
      </c>
      <c r="H6344" s="470">
        <v>0</v>
      </c>
      <c r="I6344" s="469" t="s">
        <v>1918</v>
      </c>
      <c r="J6344" s="470">
        <v>0</v>
      </c>
      <c r="K6344" s="469" t="s">
        <v>1919</v>
      </c>
      <c r="L6344" s="470">
        <v>0</v>
      </c>
      <c r="M6344" s="346"/>
    </row>
    <row r="6345" spans="2:13" ht="13.5" outlineLevel="1" thickBot="1" x14ac:dyDescent="0.25">
      <c r="B6345" s="345"/>
      <c r="C6345" s="491"/>
      <c r="D6345" s="469"/>
      <c r="E6345" s="469"/>
      <c r="F6345" s="469"/>
      <c r="G6345" s="469" t="s">
        <v>1920</v>
      </c>
      <c r="H6345" s="470">
        <v>1.61</v>
      </c>
      <c r="I6345" s="469"/>
      <c r="J6345" s="471" t="s">
        <v>1921</v>
      </c>
      <c r="K6345" s="471"/>
      <c r="L6345" s="470">
        <v>8.89</v>
      </c>
      <c r="M6345" s="346"/>
    </row>
    <row r="6346" spans="2:13" ht="13.5" outlineLevel="1" thickTop="1" x14ac:dyDescent="0.2">
      <c r="B6346" s="345"/>
      <c r="C6346" s="492"/>
      <c r="D6346" s="338"/>
      <c r="E6346" s="338"/>
      <c r="F6346" s="338"/>
      <c r="G6346" s="338"/>
      <c r="H6346" s="338"/>
      <c r="I6346" s="338"/>
      <c r="J6346" s="338"/>
      <c r="K6346" s="338"/>
      <c r="L6346" s="338"/>
      <c r="M6346" s="346"/>
    </row>
    <row r="6347" spans="2:13" ht="15" outlineLevel="1" x14ac:dyDescent="0.2">
      <c r="B6347" s="345"/>
      <c r="C6347" s="488"/>
      <c r="D6347" s="462" t="s">
        <v>1</v>
      </c>
      <c r="E6347" s="461" t="s">
        <v>2</v>
      </c>
      <c r="F6347" s="461" t="s">
        <v>3</v>
      </c>
      <c r="G6347" s="463" t="s">
        <v>1900</v>
      </c>
      <c r="H6347" s="463"/>
      <c r="I6347" s="464" t="s">
        <v>4</v>
      </c>
      <c r="J6347" s="462" t="s">
        <v>5</v>
      </c>
      <c r="K6347" s="462" t="s">
        <v>6</v>
      </c>
      <c r="L6347" s="462" t="s">
        <v>7</v>
      </c>
      <c r="M6347" s="346"/>
    </row>
    <row r="6348" spans="2:13" ht="51" outlineLevel="1" x14ac:dyDescent="0.2">
      <c r="B6348" s="345"/>
      <c r="C6348" s="489" t="s">
        <v>1901</v>
      </c>
      <c r="D6348" s="465" t="s">
        <v>3053</v>
      </c>
      <c r="E6348" s="443" t="s">
        <v>14</v>
      </c>
      <c r="F6348" s="443" t="s">
        <v>3054</v>
      </c>
      <c r="G6348" s="466" t="s">
        <v>1902</v>
      </c>
      <c r="H6348" s="466"/>
      <c r="I6348" s="332" t="s">
        <v>1050</v>
      </c>
      <c r="J6348" s="333">
        <v>1</v>
      </c>
      <c r="K6348" s="334">
        <v>57.89</v>
      </c>
      <c r="L6348" s="334">
        <v>57.89</v>
      </c>
      <c r="M6348" s="346"/>
    </row>
    <row r="6349" spans="2:13" ht="25.5" outlineLevel="1" x14ac:dyDescent="0.2">
      <c r="B6349" s="345"/>
      <c r="C6349" s="493" t="s">
        <v>1991</v>
      </c>
      <c r="D6349" s="472" t="s">
        <v>3057</v>
      </c>
      <c r="E6349" s="444" t="s">
        <v>14</v>
      </c>
      <c r="F6349" s="444" t="s">
        <v>1495</v>
      </c>
      <c r="G6349" s="473" t="s">
        <v>1994</v>
      </c>
      <c r="H6349" s="473"/>
      <c r="I6349" s="339" t="s">
        <v>29</v>
      </c>
      <c r="J6349" s="340">
        <v>5.5600000000000003E-5</v>
      </c>
      <c r="K6349" s="341">
        <v>1041349.5</v>
      </c>
      <c r="L6349" s="341">
        <v>57.89</v>
      </c>
      <c r="M6349" s="346"/>
    </row>
    <row r="6350" spans="2:13" outlineLevel="1" x14ac:dyDescent="0.2">
      <c r="B6350" s="345"/>
      <c r="C6350" s="491"/>
      <c r="D6350" s="469"/>
      <c r="E6350" s="469"/>
      <c r="F6350" s="469"/>
      <c r="G6350" s="469" t="s">
        <v>1917</v>
      </c>
      <c r="H6350" s="470">
        <v>0</v>
      </c>
      <c r="I6350" s="469" t="s">
        <v>1918</v>
      </c>
      <c r="J6350" s="470">
        <v>0</v>
      </c>
      <c r="K6350" s="469" t="s">
        <v>1919</v>
      </c>
      <c r="L6350" s="470">
        <v>0</v>
      </c>
      <c r="M6350" s="346"/>
    </row>
    <row r="6351" spans="2:13" ht="13.5" outlineLevel="1" thickBot="1" x14ac:dyDescent="0.25">
      <c r="B6351" s="345"/>
      <c r="C6351" s="491"/>
      <c r="D6351" s="469"/>
      <c r="E6351" s="469"/>
      <c r="F6351" s="469"/>
      <c r="G6351" s="469" t="s">
        <v>1920</v>
      </c>
      <c r="H6351" s="470">
        <v>12.86</v>
      </c>
      <c r="I6351" s="469"/>
      <c r="J6351" s="471" t="s">
        <v>1921</v>
      </c>
      <c r="K6351" s="471"/>
      <c r="L6351" s="470">
        <v>70.75</v>
      </c>
      <c r="M6351" s="346"/>
    </row>
    <row r="6352" spans="2:13" ht="13.5" outlineLevel="1" thickTop="1" x14ac:dyDescent="0.2">
      <c r="B6352" s="345"/>
      <c r="C6352" s="492"/>
      <c r="D6352" s="338"/>
      <c r="E6352" s="338"/>
      <c r="F6352" s="338"/>
      <c r="G6352" s="338"/>
      <c r="H6352" s="338"/>
      <c r="I6352" s="338"/>
      <c r="J6352" s="338"/>
      <c r="K6352" s="338"/>
      <c r="L6352" s="338"/>
      <c r="M6352" s="346"/>
    </row>
    <row r="6353" spans="2:13" ht="15" outlineLevel="1" x14ac:dyDescent="0.2">
      <c r="B6353" s="345"/>
      <c r="C6353" s="488"/>
      <c r="D6353" s="462" t="s">
        <v>1</v>
      </c>
      <c r="E6353" s="461" t="s">
        <v>2</v>
      </c>
      <c r="F6353" s="461" t="s">
        <v>3</v>
      </c>
      <c r="G6353" s="463" t="s">
        <v>1900</v>
      </c>
      <c r="H6353" s="463"/>
      <c r="I6353" s="464" t="s">
        <v>4</v>
      </c>
      <c r="J6353" s="462" t="s">
        <v>5</v>
      </c>
      <c r="K6353" s="462" t="s">
        <v>6</v>
      </c>
      <c r="L6353" s="462" t="s">
        <v>7</v>
      </c>
      <c r="M6353" s="346"/>
    </row>
    <row r="6354" spans="2:13" ht="51" outlineLevel="1" x14ac:dyDescent="0.2">
      <c r="B6354" s="345"/>
      <c r="C6354" s="489" t="s">
        <v>1901</v>
      </c>
      <c r="D6354" s="465" t="s">
        <v>3055</v>
      </c>
      <c r="E6354" s="443" t="s">
        <v>14</v>
      </c>
      <c r="F6354" s="443" t="s">
        <v>3056</v>
      </c>
      <c r="G6354" s="466" t="s">
        <v>1902</v>
      </c>
      <c r="H6354" s="466"/>
      <c r="I6354" s="332" t="s">
        <v>1050</v>
      </c>
      <c r="J6354" s="333">
        <v>1</v>
      </c>
      <c r="K6354" s="334">
        <v>69.209999999999994</v>
      </c>
      <c r="L6354" s="334">
        <v>69.209999999999994</v>
      </c>
      <c r="M6354" s="346"/>
    </row>
    <row r="6355" spans="2:13" outlineLevel="1" x14ac:dyDescent="0.2">
      <c r="B6355" s="345"/>
      <c r="C6355" s="493" t="s">
        <v>1991</v>
      </c>
      <c r="D6355" s="472" t="s">
        <v>2716</v>
      </c>
      <c r="E6355" s="444" t="s">
        <v>14</v>
      </c>
      <c r="F6355" s="444" t="s">
        <v>1241</v>
      </c>
      <c r="G6355" s="473" t="s">
        <v>1993</v>
      </c>
      <c r="H6355" s="473"/>
      <c r="I6355" s="339" t="s">
        <v>1892</v>
      </c>
      <c r="J6355" s="340">
        <v>10.44</v>
      </c>
      <c r="K6355" s="341">
        <v>6.63</v>
      </c>
      <c r="L6355" s="341">
        <v>69.209999999999994</v>
      </c>
      <c r="M6355" s="346"/>
    </row>
    <row r="6356" spans="2:13" outlineLevel="1" x14ac:dyDescent="0.2">
      <c r="B6356" s="345"/>
      <c r="C6356" s="491"/>
      <c r="D6356" s="469"/>
      <c r="E6356" s="469"/>
      <c r="F6356" s="469"/>
      <c r="G6356" s="469" t="s">
        <v>1917</v>
      </c>
      <c r="H6356" s="470">
        <v>0</v>
      </c>
      <c r="I6356" s="469" t="s">
        <v>1918</v>
      </c>
      <c r="J6356" s="470">
        <v>0</v>
      </c>
      <c r="K6356" s="469" t="s">
        <v>1919</v>
      </c>
      <c r="L6356" s="470">
        <v>0</v>
      </c>
      <c r="M6356" s="346"/>
    </row>
    <row r="6357" spans="2:13" ht="13.5" outlineLevel="1" thickBot="1" x14ac:dyDescent="0.25">
      <c r="B6357" s="345"/>
      <c r="C6357" s="491"/>
      <c r="D6357" s="469"/>
      <c r="E6357" s="469"/>
      <c r="F6357" s="469"/>
      <c r="G6357" s="469" t="s">
        <v>1920</v>
      </c>
      <c r="H6357" s="470">
        <v>15.38</v>
      </c>
      <c r="I6357" s="469"/>
      <c r="J6357" s="471" t="s">
        <v>1921</v>
      </c>
      <c r="K6357" s="471"/>
      <c r="L6357" s="470">
        <v>84.59</v>
      </c>
      <c r="M6357" s="346"/>
    </row>
    <row r="6358" spans="2:13" ht="13.5" outlineLevel="1" thickTop="1" x14ac:dyDescent="0.2">
      <c r="B6358" s="345"/>
      <c r="C6358" s="492"/>
      <c r="D6358" s="338"/>
      <c r="E6358" s="338"/>
      <c r="F6358" s="338"/>
      <c r="G6358" s="338"/>
      <c r="H6358" s="338"/>
      <c r="I6358" s="338"/>
      <c r="J6358" s="338"/>
      <c r="K6358" s="338"/>
      <c r="L6358" s="338"/>
      <c r="M6358" s="346"/>
    </row>
    <row r="6359" spans="2:13" ht="15" outlineLevel="1" x14ac:dyDescent="0.2">
      <c r="B6359" s="345"/>
      <c r="C6359" s="488"/>
      <c r="D6359" s="462" t="s">
        <v>1</v>
      </c>
      <c r="E6359" s="461" t="s">
        <v>2</v>
      </c>
      <c r="F6359" s="461" t="s">
        <v>3</v>
      </c>
      <c r="G6359" s="463" t="s">
        <v>1900</v>
      </c>
      <c r="H6359" s="463"/>
      <c r="I6359" s="464" t="s">
        <v>4</v>
      </c>
      <c r="J6359" s="462" t="s">
        <v>5</v>
      </c>
      <c r="K6359" s="462" t="s">
        <v>6</v>
      </c>
      <c r="L6359" s="462" t="s">
        <v>7</v>
      </c>
      <c r="M6359" s="346"/>
    </row>
    <row r="6360" spans="2:13" ht="25.5" outlineLevel="1" x14ac:dyDescent="0.2">
      <c r="B6360" s="345"/>
      <c r="C6360" s="489" t="s">
        <v>1901</v>
      </c>
      <c r="D6360" s="465" t="s">
        <v>3051</v>
      </c>
      <c r="E6360" s="443" t="s">
        <v>14</v>
      </c>
      <c r="F6360" s="443" t="s">
        <v>3052</v>
      </c>
      <c r="G6360" s="466" t="s">
        <v>1916</v>
      </c>
      <c r="H6360" s="466"/>
      <c r="I6360" s="332" t="s">
        <v>1050</v>
      </c>
      <c r="J6360" s="333">
        <v>1</v>
      </c>
      <c r="K6360" s="334">
        <v>22.1</v>
      </c>
      <c r="L6360" s="334">
        <v>22.1</v>
      </c>
      <c r="M6360" s="346"/>
    </row>
    <row r="6361" spans="2:13" ht="25.5" outlineLevel="1" x14ac:dyDescent="0.2">
      <c r="B6361" s="345"/>
      <c r="C6361" s="490" t="s">
        <v>1903</v>
      </c>
      <c r="D6361" s="467" t="s">
        <v>2840</v>
      </c>
      <c r="E6361" s="442" t="s">
        <v>14</v>
      </c>
      <c r="F6361" s="442" t="s">
        <v>2841</v>
      </c>
      <c r="G6361" s="468" t="s">
        <v>1916</v>
      </c>
      <c r="H6361" s="468"/>
      <c r="I6361" s="335" t="s">
        <v>1050</v>
      </c>
      <c r="J6361" s="336">
        <v>1</v>
      </c>
      <c r="K6361" s="337">
        <v>0.14000000000000001</v>
      </c>
      <c r="L6361" s="337">
        <v>0.14000000000000001</v>
      </c>
      <c r="M6361" s="346"/>
    </row>
    <row r="6362" spans="2:13" outlineLevel="1" x14ac:dyDescent="0.2">
      <c r="B6362" s="345"/>
      <c r="C6362" s="493" t="s">
        <v>1991</v>
      </c>
      <c r="D6362" s="472" t="s">
        <v>2610</v>
      </c>
      <c r="E6362" s="444" t="s">
        <v>14</v>
      </c>
      <c r="F6362" s="444" t="s">
        <v>1213</v>
      </c>
      <c r="G6362" s="473" t="s">
        <v>2596</v>
      </c>
      <c r="H6362" s="473"/>
      <c r="I6362" s="339" t="s">
        <v>1050</v>
      </c>
      <c r="J6362" s="340">
        <v>1</v>
      </c>
      <c r="K6362" s="341">
        <v>3.29</v>
      </c>
      <c r="L6362" s="341">
        <v>3.29</v>
      </c>
      <c r="M6362" s="346"/>
    </row>
    <row r="6363" spans="2:13" ht="25.5" outlineLevel="1" x14ac:dyDescent="0.2">
      <c r="B6363" s="345"/>
      <c r="C6363" s="493" t="s">
        <v>1991</v>
      </c>
      <c r="D6363" s="472" t="s">
        <v>2623</v>
      </c>
      <c r="E6363" s="444" t="s">
        <v>14</v>
      </c>
      <c r="F6363" s="444" t="s">
        <v>1330</v>
      </c>
      <c r="G6363" s="473" t="s">
        <v>1994</v>
      </c>
      <c r="H6363" s="473"/>
      <c r="I6363" s="339" t="s">
        <v>1050</v>
      </c>
      <c r="J6363" s="340">
        <v>1</v>
      </c>
      <c r="K6363" s="341">
        <v>0.82</v>
      </c>
      <c r="L6363" s="341">
        <v>0.82</v>
      </c>
      <c r="M6363" s="346"/>
    </row>
    <row r="6364" spans="2:13" ht="25.5" outlineLevel="1" x14ac:dyDescent="0.2">
      <c r="B6364" s="345"/>
      <c r="C6364" s="493" t="s">
        <v>1991</v>
      </c>
      <c r="D6364" s="472" t="s">
        <v>1755</v>
      </c>
      <c r="E6364" s="444" t="s">
        <v>14</v>
      </c>
      <c r="F6364" s="444" t="s">
        <v>1756</v>
      </c>
      <c r="G6364" s="473" t="s">
        <v>1994</v>
      </c>
      <c r="H6364" s="473"/>
      <c r="I6364" s="339" t="s">
        <v>1050</v>
      </c>
      <c r="J6364" s="340">
        <v>1</v>
      </c>
      <c r="K6364" s="341">
        <v>0.01</v>
      </c>
      <c r="L6364" s="341">
        <v>0.01</v>
      </c>
      <c r="M6364" s="346"/>
    </row>
    <row r="6365" spans="2:13" outlineLevel="1" x14ac:dyDescent="0.2">
      <c r="B6365" s="345"/>
      <c r="C6365" s="493" t="s">
        <v>1991</v>
      </c>
      <c r="D6365" s="472" t="s">
        <v>2595</v>
      </c>
      <c r="E6365" s="444" t="s">
        <v>14</v>
      </c>
      <c r="F6365" s="444" t="s">
        <v>1237</v>
      </c>
      <c r="G6365" s="473" t="s">
        <v>2596</v>
      </c>
      <c r="H6365" s="473"/>
      <c r="I6365" s="339" t="s">
        <v>1050</v>
      </c>
      <c r="J6365" s="340">
        <v>1</v>
      </c>
      <c r="K6365" s="341">
        <v>1.05</v>
      </c>
      <c r="L6365" s="341">
        <v>1.05</v>
      </c>
      <c r="M6365" s="346"/>
    </row>
    <row r="6366" spans="2:13" outlineLevel="1" x14ac:dyDescent="0.2">
      <c r="B6366" s="345"/>
      <c r="C6366" s="493" t="s">
        <v>1991</v>
      </c>
      <c r="D6366" s="472" t="s">
        <v>1637</v>
      </c>
      <c r="E6366" s="444" t="s">
        <v>14</v>
      </c>
      <c r="F6366" s="444" t="s">
        <v>1638</v>
      </c>
      <c r="G6366" s="473" t="s">
        <v>2019</v>
      </c>
      <c r="H6366" s="473"/>
      <c r="I6366" s="339" t="s">
        <v>1050</v>
      </c>
      <c r="J6366" s="340">
        <v>1</v>
      </c>
      <c r="K6366" s="341">
        <v>15.23</v>
      </c>
      <c r="L6366" s="341">
        <v>15.23</v>
      </c>
      <c r="M6366" s="346"/>
    </row>
    <row r="6367" spans="2:13" outlineLevel="1" x14ac:dyDescent="0.2">
      <c r="B6367" s="345"/>
      <c r="C6367" s="493" t="s">
        <v>1991</v>
      </c>
      <c r="D6367" s="472" t="s">
        <v>2597</v>
      </c>
      <c r="E6367" s="444" t="s">
        <v>14</v>
      </c>
      <c r="F6367" s="444" t="s">
        <v>1373</v>
      </c>
      <c r="G6367" s="473" t="s">
        <v>2010</v>
      </c>
      <c r="H6367" s="473"/>
      <c r="I6367" s="339" t="s">
        <v>1050</v>
      </c>
      <c r="J6367" s="340">
        <v>1</v>
      </c>
      <c r="K6367" s="341">
        <v>0.06</v>
      </c>
      <c r="L6367" s="341">
        <v>0.06</v>
      </c>
      <c r="M6367" s="346"/>
    </row>
    <row r="6368" spans="2:13" outlineLevel="1" x14ac:dyDescent="0.2">
      <c r="B6368" s="345"/>
      <c r="C6368" s="493" t="s">
        <v>1991</v>
      </c>
      <c r="D6368" s="472" t="s">
        <v>2614</v>
      </c>
      <c r="E6368" s="444" t="s">
        <v>14</v>
      </c>
      <c r="F6368" s="444" t="s">
        <v>1227</v>
      </c>
      <c r="G6368" s="473" t="s">
        <v>2271</v>
      </c>
      <c r="H6368" s="473"/>
      <c r="I6368" s="339" t="s">
        <v>1050</v>
      </c>
      <c r="J6368" s="340">
        <v>1</v>
      </c>
      <c r="K6368" s="341">
        <v>1.5</v>
      </c>
      <c r="L6368" s="341">
        <v>1.5</v>
      </c>
      <c r="M6368" s="346"/>
    </row>
    <row r="6369" spans="2:13" outlineLevel="1" x14ac:dyDescent="0.2">
      <c r="B6369" s="345"/>
      <c r="C6369" s="491"/>
      <c r="D6369" s="469"/>
      <c r="E6369" s="469"/>
      <c r="F6369" s="469"/>
      <c r="G6369" s="469" t="s">
        <v>1917</v>
      </c>
      <c r="H6369" s="470">
        <v>7.3141714999999996</v>
      </c>
      <c r="I6369" s="469" t="s">
        <v>1918</v>
      </c>
      <c r="J6369" s="470">
        <v>8.06</v>
      </c>
      <c r="K6369" s="469" t="s">
        <v>1919</v>
      </c>
      <c r="L6369" s="470">
        <v>15.37</v>
      </c>
      <c r="M6369" s="346"/>
    </row>
    <row r="6370" spans="2:13" ht="13.5" outlineLevel="1" thickBot="1" x14ac:dyDescent="0.25">
      <c r="B6370" s="345"/>
      <c r="C6370" s="491"/>
      <c r="D6370" s="469"/>
      <c r="E6370" s="469"/>
      <c r="F6370" s="469"/>
      <c r="G6370" s="469" t="s">
        <v>1920</v>
      </c>
      <c r="H6370" s="470">
        <v>4.91</v>
      </c>
      <c r="I6370" s="469"/>
      <c r="J6370" s="471" t="s">
        <v>1921</v>
      </c>
      <c r="K6370" s="471"/>
      <c r="L6370" s="470">
        <v>27.01</v>
      </c>
      <c r="M6370" s="346"/>
    </row>
    <row r="6371" spans="2:13" ht="13.5" outlineLevel="1" thickTop="1" x14ac:dyDescent="0.2">
      <c r="B6371" s="345"/>
      <c r="C6371" s="492"/>
      <c r="D6371" s="338"/>
      <c r="E6371" s="338"/>
      <c r="F6371" s="338"/>
      <c r="G6371" s="338"/>
      <c r="H6371" s="338"/>
      <c r="I6371" s="338"/>
      <c r="J6371" s="338"/>
      <c r="K6371" s="338"/>
      <c r="L6371" s="338"/>
      <c r="M6371" s="346"/>
    </row>
    <row r="6372" spans="2:13" ht="15" outlineLevel="1" x14ac:dyDescent="0.2">
      <c r="B6372" s="345"/>
      <c r="C6372" s="488"/>
      <c r="D6372" s="462" t="s">
        <v>1</v>
      </c>
      <c r="E6372" s="461" t="s">
        <v>2</v>
      </c>
      <c r="F6372" s="461" t="s">
        <v>3</v>
      </c>
      <c r="G6372" s="463" t="s">
        <v>1900</v>
      </c>
      <c r="H6372" s="463"/>
      <c r="I6372" s="464" t="s">
        <v>4</v>
      </c>
      <c r="J6372" s="462" t="s">
        <v>5</v>
      </c>
      <c r="K6372" s="462" t="s">
        <v>6</v>
      </c>
      <c r="L6372" s="462" t="s">
        <v>7</v>
      </c>
      <c r="M6372" s="346"/>
    </row>
    <row r="6373" spans="2:13" ht="38.25" outlineLevel="1" x14ac:dyDescent="0.2">
      <c r="B6373" s="345"/>
      <c r="C6373" s="489" t="s">
        <v>1901</v>
      </c>
      <c r="D6373" s="465" t="s">
        <v>2127</v>
      </c>
      <c r="E6373" s="443" t="s">
        <v>14</v>
      </c>
      <c r="F6373" s="443" t="s">
        <v>2128</v>
      </c>
      <c r="G6373" s="466" t="s">
        <v>1984</v>
      </c>
      <c r="H6373" s="466"/>
      <c r="I6373" s="332" t="s">
        <v>90</v>
      </c>
      <c r="J6373" s="333">
        <v>1</v>
      </c>
      <c r="K6373" s="334">
        <v>2.21</v>
      </c>
      <c r="L6373" s="334">
        <v>2.21</v>
      </c>
      <c r="M6373" s="346"/>
    </row>
    <row r="6374" spans="2:13" ht="51" outlineLevel="1" x14ac:dyDescent="0.2">
      <c r="B6374" s="345"/>
      <c r="C6374" s="490" t="s">
        <v>1903</v>
      </c>
      <c r="D6374" s="467" t="s">
        <v>2505</v>
      </c>
      <c r="E6374" s="442" t="s">
        <v>14</v>
      </c>
      <c r="F6374" s="442" t="s">
        <v>2506</v>
      </c>
      <c r="G6374" s="468" t="s">
        <v>1902</v>
      </c>
      <c r="H6374" s="468"/>
      <c r="I6374" s="335" t="s">
        <v>16</v>
      </c>
      <c r="J6374" s="336">
        <v>6.0000000000000001E-3</v>
      </c>
      <c r="K6374" s="337">
        <v>312.67</v>
      </c>
      <c r="L6374" s="337">
        <v>1.87</v>
      </c>
      <c r="M6374" s="346"/>
    </row>
    <row r="6375" spans="2:13" ht="51" outlineLevel="1" x14ac:dyDescent="0.2">
      <c r="B6375" s="345"/>
      <c r="C6375" s="490" t="s">
        <v>1903</v>
      </c>
      <c r="D6375" s="467" t="s">
        <v>2507</v>
      </c>
      <c r="E6375" s="442" t="s">
        <v>14</v>
      </c>
      <c r="F6375" s="442" t="s">
        <v>2508</v>
      </c>
      <c r="G6375" s="468" t="s">
        <v>1902</v>
      </c>
      <c r="H6375" s="468"/>
      <c r="I6375" s="335" t="s">
        <v>2026</v>
      </c>
      <c r="J6375" s="336">
        <v>3.0000000000000001E-3</v>
      </c>
      <c r="K6375" s="337">
        <v>56.37</v>
      </c>
      <c r="L6375" s="337">
        <v>0.16</v>
      </c>
      <c r="M6375" s="346"/>
    </row>
    <row r="6376" spans="2:13" ht="25.5" outlineLevel="1" x14ac:dyDescent="0.2">
      <c r="B6376" s="345"/>
      <c r="C6376" s="490" t="s">
        <v>1903</v>
      </c>
      <c r="D6376" s="467" t="s">
        <v>1997</v>
      </c>
      <c r="E6376" s="442" t="s">
        <v>14</v>
      </c>
      <c r="F6376" s="442" t="s">
        <v>1998</v>
      </c>
      <c r="G6376" s="468" t="s">
        <v>1916</v>
      </c>
      <c r="H6376" s="468"/>
      <c r="I6376" s="335" t="s">
        <v>1050</v>
      </c>
      <c r="J6376" s="336">
        <v>8.9999999999999993E-3</v>
      </c>
      <c r="K6376" s="337">
        <v>21.09</v>
      </c>
      <c r="L6376" s="337">
        <v>0.18</v>
      </c>
      <c r="M6376" s="346"/>
    </row>
    <row r="6377" spans="2:13" outlineLevel="1" x14ac:dyDescent="0.2">
      <c r="B6377" s="345"/>
      <c r="C6377" s="491"/>
      <c r="D6377" s="469"/>
      <c r="E6377" s="469"/>
      <c r="F6377" s="469"/>
      <c r="G6377" s="469" t="s">
        <v>1917</v>
      </c>
      <c r="H6377" s="470">
        <v>0.11896830684305701</v>
      </c>
      <c r="I6377" s="469" t="s">
        <v>1918</v>
      </c>
      <c r="J6377" s="470">
        <v>0.13</v>
      </c>
      <c r="K6377" s="469" t="s">
        <v>1919</v>
      </c>
      <c r="L6377" s="470">
        <v>0.25</v>
      </c>
      <c r="M6377" s="346"/>
    </row>
    <row r="6378" spans="2:13" ht="13.5" outlineLevel="1" thickBot="1" x14ac:dyDescent="0.25">
      <c r="B6378" s="345"/>
      <c r="C6378" s="491"/>
      <c r="D6378" s="469"/>
      <c r="E6378" s="469"/>
      <c r="F6378" s="469"/>
      <c r="G6378" s="469" t="s">
        <v>1920</v>
      </c>
      <c r="H6378" s="470">
        <v>0.49</v>
      </c>
      <c r="I6378" s="469"/>
      <c r="J6378" s="471" t="s">
        <v>1921</v>
      </c>
      <c r="K6378" s="471"/>
      <c r="L6378" s="470">
        <v>2.7</v>
      </c>
      <c r="M6378" s="346"/>
    </row>
    <row r="6379" spans="2:13" ht="13.5" outlineLevel="1" thickTop="1" x14ac:dyDescent="0.2">
      <c r="B6379" s="345"/>
      <c r="C6379" s="492"/>
      <c r="D6379" s="338"/>
      <c r="E6379" s="338"/>
      <c r="F6379" s="338"/>
      <c r="G6379" s="338"/>
      <c r="H6379" s="338"/>
      <c r="I6379" s="338"/>
      <c r="J6379" s="338"/>
      <c r="K6379" s="338"/>
      <c r="L6379" s="338"/>
      <c r="M6379" s="346"/>
    </row>
    <row r="6380" spans="2:13" ht="15" outlineLevel="1" x14ac:dyDescent="0.2">
      <c r="B6380" s="345"/>
      <c r="C6380" s="488"/>
      <c r="D6380" s="462" t="s">
        <v>1</v>
      </c>
      <c r="E6380" s="461" t="s">
        <v>2</v>
      </c>
      <c r="F6380" s="461" t="s">
        <v>3</v>
      </c>
      <c r="G6380" s="463" t="s">
        <v>1900</v>
      </c>
      <c r="H6380" s="463"/>
      <c r="I6380" s="464" t="s">
        <v>4</v>
      </c>
      <c r="J6380" s="462" t="s">
        <v>5</v>
      </c>
      <c r="K6380" s="462" t="s">
        <v>6</v>
      </c>
      <c r="L6380" s="462" t="s">
        <v>7</v>
      </c>
      <c r="M6380" s="346"/>
    </row>
    <row r="6381" spans="2:13" ht="51" outlineLevel="1" x14ac:dyDescent="0.2">
      <c r="B6381" s="345"/>
      <c r="C6381" s="489" t="s">
        <v>1901</v>
      </c>
      <c r="D6381" s="465" t="s">
        <v>3058</v>
      </c>
      <c r="E6381" s="443" t="s">
        <v>14</v>
      </c>
      <c r="F6381" s="443" t="s">
        <v>3059</v>
      </c>
      <c r="G6381" s="466" t="s">
        <v>1902</v>
      </c>
      <c r="H6381" s="466"/>
      <c r="I6381" s="332" t="s">
        <v>2026</v>
      </c>
      <c r="J6381" s="333">
        <v>1</v>
      </c>
      <c r="K6381" s="334">
        <v>174.55</v>
      </c>
      <c r="L6381" s="334">
        <v>174.55</v>
      </c>
      <c r="M6381" s="346"/>
    </row>
    <row r="6382" spans="2:13" ht="51" outlineLevel="1" x14ac:dyDescent="0.2">
      <c r="B6382" s="345"/>
      <c r="C6382" s="490" t="s">
        <v>1903</v>
      </c>
      <c r="D6382" s="467" t="s">
        <v>3060</v>
      </c>
      <c r="E6382" s="442" t="s">
        <v>14</v>
      </c>
      <c r="F6382" s="442" t="s">
        <v>3061</v>
      </c>
      <c r="G6382" s="468" t="s">
        <v>1902</v>
      </c>
      <c r="H6382" s="468"/>
      <c r="I6382" s="335" t="s">
        <v>1050</v>
      </c>
      <c r="J6382" s="336">
        <v>1</v>
      </c>
      <c r="K6382" s="337">
        <v>9.09</v>
      </c>
      <c r="L6382" s="337">
        <v>9.09</v>
      </c>
      <c r="M6382" s="346"/>
    </row>
    <row r="6383" spans="2:13" ht="51" outlineLevel="1" x14ac:dyDescent="0.2">
      <c r="B6383" s="345"/>
      <c r="C6383" s="490" t="s">
        <v>1903</v>
      </c>
      <c r="D6383" s="467" t="s">
        <v>3062</v>
      </c>
      <c r="E6383" s="442" t="s">
        <v>14</v>
      </c>
      <c r="F6383" s="442" t="s">
        <v>3063</v>
      </c>
      <c r="G6383" s="468" t="s">
        <v>1902</v>
      </c>
      <c r="H6383" s="468"/>
      <c r="I6383" s="335" t="s">
        <v>1050</v>
      </c>
      <c r="J6383" s="336">
        <v>1</v>
      </c>
      <c r="K6383" s="337">
        <v>57.75</v>
      </c>
      <c r="L6383" s="337">
        <v>57.75</v>
      </c>
      <c r="M6383" s="346"/>
    </row>
    <row r="6384" spans="2:13" ht="25.5" outlineLevel="1" x14ac:dyDescent="0.2">
      <c r="B6384" s="345"/>
      <c r="C6384" s="490" t="s">
        <v>1903</v>
      </c>
      <c r="D6384" s="467" t="s">
        <v>2970</v>
      </c>
      <c r="E6384" s="442" t="s">
        <v>14</v>
      </c>
      <c r="F6384" s="442" t="s">
        <v>2971</v>
      </c>
      <c r="G6384" s="468" t="s">
        <v>1916</v>
      </c>
      <c r="H6384" s="468"/>
      <c r="I6384" s="335" t="s">
        <v>1050</v>
      </c>
      <c r="J6384" s="336">
        <v>1</v>
      </c>
      <c r="K6384" s="337">
        <v>23.35</v>
      </c>
      <c r="L6384" s="337">
        <v>23.35</v>
      </c>
      <c r="M6384" s="346"/>
    </row>
    <row r="6385" spans="2:13" ht="25.5" outlineLevel="1" x14ac:dyDescent="0.2">
      <c r="B6385" s="345"/>
      <c r="C6385" s="490" t="s">
        <v>1903</v>
      </c>
      <c r="D6385" s="467" t="s">
        <v>1997</v>
      </c>
      <c r="E6385" s="442" t="s">
        <v>14</v>
      </c>
      <c r="F6385" s="442" t="s">
        <v>1998</v>
      </c>
      <c r="G6385" s="468" t="s">
        <v>1916</v>
      </c>
      <c r="H6385" s="468"/>
      <c r="I6385" s="335" t="s">
        <v>1050</v>
      </c>
      <c r="J6385" s="336">
        <v>4</v>
      </c>
      <c r="K6385" s="337">
        <v>21.09</v>
      </c>
      <c r="L6385" s="337">
        <v>84.36</v>
      </c>
      <c r="M6385" s="346"/>
    </row>
    <row r="6386" spans="2:13" outlineLevel="1" x14ac:dyDescent="0.2">
      <c r="B6386" s="345"/>
      <c r="C6386" s="491"/>
      <c r="D6386" s="469"/>
      <c r="E6386" s="469"/>
      <c r="F6386" s="469"/>
      <c r="G6386" s="469" t="s">
        <v>1917</v>
      </c>
      <c r="H6386" s="470">
        <v>33.320643400000002</v>
      </c>
      <c r="I6386" s="469" t="s">
        <v>1918</v>
      </c>
      <c r="J6386" s="470">
        <v>36.700000000000003</v>
      </c>
      <c r="K6386" s="469" t="s">
        <v>1919</v>
      </c>
      <c r="L6386" s="470">
        <v>70.02</v>
      </c>
      <c r="M6386" s="346"/>
    </row>
    <row r="6387" spans="2:13" ht="13.5" outlineLevel="1" thickBot="1" x14ac:dyDescent="0.25">
      <c r="B6387" s="345"/>
      <c r="C6387" s="491"/>
      <c r="D6387" s="469"/>
      <c r="E6387" s="469"/>
      <c r="F6387" s="469"/>
      <c r="G6387" s="469" t="s">
        <v>1920</v>
      </c>
      <c r="H6387" s="470">
        <v>38.799999999999997</v>
      </c>
      <c r="I6387" s="469"/>
      <c r="J6387" s="471" t="s">
        <v>1921</v>
      </c>
      <c r="K6387" s="471"/>
      <c r="L6387" s="470">
        <v>213.35</v>
      </c>
      <c r="M6387" s="346"/>
    </row>
    <row r="6388" spans="2:13" ht="13.5" outlineLevel="1" thickTop="1" x14ac:dyDescent="0.2">
      <c r="B6388" s="345"/>
      <c r="C6388" s="492"/>
      <c r="D6388" s="338"/>
      <c r="E6388" s="338"/>
      <c r="F6388" s="338"/>
      <c r="G6388" s="338"/>
      <c r="H6388" s="338"/>
      <c r="I6388" s="338"/>
      <c r="J6388" s="338"/>
      <c r="K6388" s="338"/>
      <c r="L6388" s="338"/>
      <c r="M6388" s="346"/>
    </row>
    <row r="6389" spans="2:13" ht="15" outlineLevel="1" x14ac:dyDescent="0.2">
      <c r="B6389" s="345"/>
      <c r="C6389" s="488"/>
      <c r="D6389" s="462" t="s">
        <v>1</v>
      </c>
      <c r="E6389" s="461" t="s">
        <v>2</v>
      </c>
      <c r="F6389" s="461" t="s">
        <v>3</v>
      </c>
      <c r="G6389" s="463" t="s">
        <v>1900</v>
      </c>
      <c r="H6389" s="463"/>
      <c r="I6389" s="464" t="s">
        <v>4</v>
      </c>
      <c r="J6389" s="462" t="s">
        <v>5</v>
      </c>
      <c r="K6389" s="462" t="s">
        <v>6</v>
      </c>
      <c r="L6389" s="462" t="s">
        <v>7</v>
      </c>
      <c r="M6389" s="346"/>
    </row>
    <row r="6390" spans="2:13" ht="51" outlineLevel="1" x14ac:dyDescent="0.2">
      <c r="B6390" s="345"/>
      <c r="C6390" s="489" t="s">
        <v>1901</v>
      </c>
      <c r="D6390" s="465" t="s">
        <v>3064</v>
      </c>
      <c r="E6390" s="443" t="s">
        <v>14</v>
      </c>
      <c r="F6390" s="443" t="s">
        <v>3065</v>
      </c>
      <c r="G6390" s="466" t="s">
        <v>1902</v>
      </c>
      <c r="H6390" s="466"/>
      <c r="I6390" s="332" t="s">
        <v>16</v>
      </c>
      <c r="J6390" s="333">
        <v>1</v>
      </c>
      <c r="K6390" s="334">
        <v>280.45</v>
      </c>
      <c r="L6390" s="334">
        <v>280.45</v>
      </c>
      <c r="M6390" s="346"/>
    </row>
    <row r="6391" spans="2:13" ht="51" outlineLevel="1" x14ac:dyDescent="0.2">
      <c r="B6391" s="345"/>
      <c r="C6391" s="490" t="s">
        <v>1903</v>
      </c>
      <c r="D6391" s="467" t="s">
        <v>3066</v>
      </c>
      <c r="E6391" s="442" t="s">
        <v>14</v>
      </c>
      <c r="F6391" s="442" t="s">
        <v>3067</v>
      </c>
      <c r="G6391" s="468" t="s">
        <v>1902</v>
      </c>
      <c r="H6391" s="468"/>
      <c r="I6391" s="335" t="s">
        <v>1050</v>
      </c>
      <c r="J6391" s="336">
        <v>1</v>
      </c>
      <c r="K6391" s="337">
        <v>63.19</v>
      </c>
      <c r="L6391" s="337">
        <v>63.19</v>
      </c>
      <c r="M6391" s="346"/>
    </row>
    <row r="6392" spans="2:13" ht="51" outlineLevel="1" x14ac:dyDescent="0.2">
      <c r="B6392" s="345"/>
      <c r="C6392" s="490" t="s">
        <v>1903</v>
      </c>
      <c r="D6392" s="467" t="s">
        <v>3068</v>
      </c>
      <c r="E6392" s="442" t="s">
        <v>14</v>
      </c>
      <c r="F6392" s="442" t="s">
        <v>3069</v>
      </c>
      <c r="G6392" s="468" t="s">
        <v>1902</v>
      </c>
      <c r="H6392" s="468"/>
      <c r="I6392" s="335" t="s">
        <v>1050</v>
      </c>
      <c r="J6392" s="336">
        <v>1</v>
      </c>
      <c r="K6392" s="337">
        <v>42.71</v>
      </c>
      <c r="L6392" s="337">
        <v>42.71</v>
      </c>
      <c r="M6392" s="346"/>
    </row>
    <row r="6393" spans="2:13" ht="51" outlineLevel="1" x14ac:dyDescent="0.2">
      <c r="B6393" s="345"/>
      <c r="C6393" s="490" t="s">
        <v>1903</v>
      </c>
      <c r="D6393" s="467" t="s">
        <v>3060</v>
      </c>
      <c r="E6393" s="442" t="s">
        <v>14</v>
      </c>
      <c r="F6393" s="442" t="s">
        <v>3061</v>
      </c>
      <c r="G6393" s="468" t="s">
        <v>1902</v>
      </c>
      <c r="H6393" s="468"/>
      <c r="I6393" s="335" t="s">
        <v>1050</v>
      </c>
      <c r="J6393" s="336">
        <v>1</v>
      </c>
      <c r="K6393" s="337">
        <v>9.09</v>
      </c>
      <c r="L6393" s="337">
        <v>9.09</v>
      </c>
      <c r="M6393" s="346"/>
    </row>
    <row r="6394" spans="2:13" ht="51" outlineLevel="1" x14ac:dyDescent="0.2">
      <c r="B6394" s="345"/>
      <c r="C6394" s="490" t="s">
        <v>1903</v>
      </c>
      <c r="D6394" s="467" t="s">
        <v>3062</v>
      </c>
      <c r="E6394" s="442" t="s">
        <v>14</v>
      </c>
      <c r="F6394" s="442" t="s">
        <v>3063</v>
      </c>
      <c r="G6394" s="468" t="s">
        <v>1902</v>
      </c>
      <c r="H6394" s="468"/>
      <c r="I6394" s="335" t="s">
        <v>1050</v>
      </c>
      <c r="J6394" s="336">
        <v>1</v>
      </c>
      <c r="K6394" s="337">
        <v>57.75</v>
      </c>
      <c r="L6394" s="337">
        <v>57.75</v>
      </c>
      <c r="M6394" s="346"/>
    </row>
    <row r="6395" spans="2:13" ht="25.5" outlineLevel="1" x14ac:dyDescent="0.2">
      <c r="B6395" s="345"/>
      <c r="C6395" s="490" t="s">
        <v>1903</v>
      </c>
      <c r="D6395" s="467" t="s">
        <v>2970</v>
      </c>
      <c r="E6395" s="442" t="s">
        <v>14</v>
      </c>
      <c r="F6395" s="442" t="s">
        <v>2971</v>
      </c>
      <c r="G6395" s="468" t="s">
        <v>1916</v>
      </c>
      <c r="H6395" s="468"/>
      <c r="I6395" s="335" t="s">
        <v>1050</v>
      </c>
      <c r="J6395" s="336">
        <v>1</v>
      </c>
      <c r="K6395" s="337">
        <v>23.35</v>
      </c>
      <c r="L6395" s="337">
        <v>23.35</v>
      </c>
      <c r="M6395" s="346"/>
    </row>
    <row r="6396" spans="2:13" ht="25.5" outlineLevel="1" x14ac:dyDescent="0.2">
      <c r="B6396" s="345"/>
      <c r="C6396" s="490" t="s">
        <v>1903</v>
      </c>
      <c r="D6396" s="467" t="s">
        <v>1997</v>
      </c>
      <c r="E6396" s="442" t="s">
        <v>14</v>
      </c>
      <c r="F6396" s="442" t="s">
        <v>1998</v>
      </c>
      <c r="G6396" s="468" t="s">
        <v>1916</v>
      </c>
      <c r="H6396" s="468"/>
      <c r="I6396" s="335" t="s">
        <v>1050</v>
      </c>
      <c r="J6396" s="336">
        <v>4</v>
      </c>
      <c r="K6396" s="337">
        <v>21.09</v>
      </c>
      <c r="L6396" s="337">
        <v>84.36</v>
      </c>
      <c r="M6396" s="346"/>
    </row>
    <row r="6397" spans="2:13" outlineLevel="1" x14ac:dyDescent="0.2">
      <c r="B6397" s="345"/>
      <c r="C6397" s="491"/>
      <c r="D6397" s="469"/>
      <c r="E6397" s="469"/>
      <c r="F6397" s="469"/>
      <c r="G6397" s="469" t="s">
        <v>1917</v>
      </c>
      <c r="H6397" s="470">
        <v>33.320643400000002</v>
      </c>
      <c r="I6397" s="469" t="s">
        <v>1918</v>
      </c>
      <c r="J6397" s="470">
        <v>36.700000000000003</v>
      </c>
      <c r="K6397" s="469" t="s">
        <v>1919</v>
      </c>
      <c r="L6397" s="470">
        <v>70.02</v>
      </c>
      <c r="M6397" s="346"/>
    </row>
    <row r="6398" spans="2:13" ht="13.5" outlineLevel="1" thickBot="1" x14ac:dyDescent="0.25">
      <c r="B6398" s="345"/>
      <c r="C6398" s="491"/>
      <c r="D6398" s="469"/>
      <c r="E6398" s="469"/>
      <c r="F6398" s="469"/>
      <c r="G6398" s="469" t="s">
        <v>1920</v>
      </c>
      <c r="H6398" s="470">
        <v>62.34</v>
      </c>
      <c r="I6398" s="469"/>
      <c r="J6398" s="471" t="s">
        <v>1921</v>
      </c>
      <c r="K6398" s="471"/>
      <c r="L6398" s="470">
        <v>342.79</v>
      </c>
      <c r="M6398" s="346"/>
    </row>
    <row r="6399" spans="2:13" ht="13.5" outlineLevel="1" thickTop="1" x14ac:dyDescent="0.2">
      <c r="B6399" s="345"/>
      <c r="C6399" s="492"/>
      <c r="D6399" s="338"/>
      <c r="E6399" s="338"/>
      <c r="F6399" s="338"/>
      <c r="G6399" s="338"/>
      <c r="H6399" s="338"/>
      <c r="I6399" s="338"/>
      <c r="J6399" s="338"/>
      <c r="K6399" s="338"/>
      <c r="L6399" s="338"/>
      <c r="M6399" s="346"/>
    </row>
    <row r="6400" spans="2:13" ht="15" outlineLevel="1" x14ac:dyDescent="0.2">
      <c r="B6400" s="345"/>
      <c r="C6400" s="488"/>
      <c r="D6400" s="462" t="s">
        <v>1</v>
      </c>
      <c r="E6400" s="461" t="s">
        <v>2</v>
      </c>
      <c r="F6400" s="461" t="s">
        <v>3</v>
      </c>
      <c r="G6400" s="463" t="s">
        <v>1900</v>
      </c>
      <c r="H6400" s="463"/>
      <c r="I6400" s="464" t="s">
        <v>4</v>
      </c>
      <c r="J6400" s="462" t="s">
        <v>5</v>
      </c>
      <c r="K6400" s="462" t="s">
        <v>6</v>
      </c>
      <c r="L6400" s="462" t="s">
        <v>7</v>
      </c>
      <c r="M6400" s="346"/>
    </row>
    <row r="6401" spans="2:13" ht="51" outlineLevel="1" x14ac:dyDescent="0.2">
      <c r="B6401" s="345"/>
      <c r="C6401" s="489" t="s">
        <v>1901</v>
      </c>
      <c r="D6401" s="465" t="s">
        <v>3062</v>
      </c>
      <c r="E6401" s="443" t="s">
        <v>14</v>
      </c>
      <c r="F6401" s="443" t="s">
        <v>3063</v>
      </c>
      <c r="G6401" s="466" t="s">
        <v>1902</v>
      </c>
      <c r="H6401" s="466"/>
      <c r="I6401" s="332" t="s">
        <v>1050</v>
      </c>
      <c r="J6401" s="333">
        <v>1</v>
      </c>
      <c r="K6401" s="334">
        <v>57.75</v>
      </c>
      <c r="L6401" s="334">
        <v>57.75</v>
      </c>
      <c r="M6401" s="346"/>
    </row>
    <row r="6402" spans="2:13" ht="25.5" outlineLevel="1" x14ac:dyDescent="0.2">
      <c r="B6402" s="345"/>
      <c r="C6402" s="493" t="s">
        <v>1991</v>
      </c>
      <c r="D6402" s="472" t="s">
        <v>1595</v>
      </c>
      <c r="E6402" s="444" t="s">
        <v>14</v>
      </c>
      <c r="F6402" s="444" t="s">
        <v>1596</v>
      </c>
      <c r="G6402" s="473" t="s">
        <v>1993</v>
      </c>
      <c r="H6402" s="473"/>
      <c r="I6402" s="339" t="s">
        <v>29</v>
      </c>
      <c r="J6402" s="340">
        <v>4.57E-5</v>
      </c>
      <c r="K6402" s="341">
        <v>1263825.8799999999</v>
      </c>
      <c r="L6402" s="341">
        <v>57.75</v>
      </c>
      <c r="M6402" s="346"/>
    </row>
    <row r="6403" spans="2:13" outlineLevel="1" x14ac:dyDescent="0.2">
      <c r="B6403" s="345"/>
      <c r="C6403" s="491"/>
      <c r="D6403" s="469"/>
      <c r="E6403" s="469"/>
      <c r="F6403" s="469"/>
      <c r="G6403" s="469" t="s">
        <v>1917</v>
      </c>
      <c r="H6403" s="470">
        <v>0</v>
      </c>
      <c r="I6403" s="469" t="s">
        <v>1918</v>
      </c>
      <c r="J6403" s="470">
        <v>0</v>
      </c>
      <c r="K6403" s="469" t="s">
        <v>1919</v>
      </c>
      <c r="L6403" s="470">
        <v>0</v>
      </c>
      <c r="M6403" s="346"/>
    </row>
    <row r="6404" spans="2:13" ht="13.5" outlineLevel="1" thickBot="1" x14ac:dyDescent="0.25">
      <c r="B6404" s="345"/>
      <c r="C6404" s="491"/>
      <c r="D6404" s="469"/>
      <c r="E6404" s="469"/>
      <c r="F6404" s="469"/>
      <c r="G6404" s="469" t="s">
        <v>1920</v>
      </c>
      <c r="H6404" s="470">
        <v>12.83</v>
      </c>
      <c r="I6404" s="469"/>
      <c r="J6404" s="471" t="s">
        <v>1921</v>
      </c>
      <c r="K6404" s="471"/>
      <c r="L6404" s="470">
        <v>70.58</v>
      </c>
      <c r="M6404" s="346"/>
    </row>
    <row r="6405" spans="2:13" ht="13.5" outlineLevel="1" thickTop="1" x14ac:dyDescent="0.2">
      <c r="B6405" s="345"/>
      <c r="C6405" s="492"/>
      <c r="D6405" s="338"/>
      <c r="E6405" s="338"/>
      <c r="F6405" s="338"/>
      <c r="G6405" s="338"/>
      <c r="H6405" s="338"/>
      <c r="I6405" s="338"/>
      <c r="J6405" s="338"/>
      <c r="K6405" s="338"/>
      <c r="L6405" s="338"/>
      <c r="M6405" s="346"/>
    </row>
    <row r="6406" spans="2:13" ht="15" outlineLevel="1" x14ac:dyDescent="0.2">
      <c r="B6406" s="345"/>
      <c r="C6406" s="488"/>
      <c r="D6406" s="462" t="s">
        <v>1</v>
      </c>
      <c r="E6406" s="461" t="s">
        <v>2</v>
      </c>
      <c r="F6406" s="461" t="s">
        <v>3</v>
      </c>
      <c r="G6406" s="463" t="s">
        <v>1900</v>
      </c>
      <c r="H6406" s="463"/>
      <c r="I6406" s="464" t="s">
        <v>4</v>
      </c>
      <c r="J6406" s="462" t="s">
        <v>5</v>
      </c>
      <c r="K6406" s="462" t="s">
        <v>6</v>
      </c>
      <c r="L6406" s="462" t="s">
        <v>7</v>
      </c>
      <c r="M6406" s="346"/>
    </row>
    <row r="6407" spans="2:13" ht="51" outlineLevel="1" x14ac:dyDescent="0.2">
      <c r="B6407" s="345"/>
      <c r="C6407" s="489" t="s">
        <v>1901</v>
      </c>
      <c r="D6407" s="465" t="s">
        <v>3060</v>
      </c>
      <c r="E6407" s="443" t="s">
        <v>14</v>
      </c>
      <c r="F6407" s="443" t="s">
        <v>3061</v>
      </c>
      <c r="G6407" s="466" t="s">
        <v>1902</v>
      </c>
      <c r="H6407" s="466"/>
      <c r="I6407" s="332" t="s">
        <v>1050</v>
      </c>
      <c r="J6407" s="333">
        <v>1</v>
      </c>
      <c r="K6407" s="334">
        <v>9.09</v>
      </c>
      <c r="L6407" s="334">
        <v>9.09</v>
      </c>
      <c r="M6407" s="346"/>
    </row>
    <row r="6408" spans="2:13" ht="25.5" outlineLevel="1" x14ac:dyDescent="0.2">
      <c r="B6408" s="345"/>
      <c r="C6408" s="493" t="s">
        <v>1991</v>
      </c>
      <c r="D6408" s="472" t="s">
        <v>1595</v>
      </c>
      <c r="E6408" s="444" t="s">
        <v>14</v>
      </c>
      <c r="F6408" s="444" t="s">
        <v>1596</v>
      </c>
      <c r="G6408" s="473" t="s">
        <v>1993</v>
      </c>
      <c r="H6408" s="473"/>
      <c r="I6408" s="339" t="s">
        <v>29</v>
      </c>
      <c r="J6408" s="340">
        <v>7.1999999999999997E-6</v>
      </c>
      <c r="K6408" s="341">
        <v>1263825.8799999999</v>
      </c>
      <c r="L6408" s="341">
        <v>9.09</v>
      </c>
      <c r="M6408" s="346"/>
    </row>
    <row r="6409" spans="2:13" outlineLevel="1" x14ac:dyDescent="0.2">
      <c r="B6409" s="345"/>
      <c r="C6409" s="491"/>
      <c r="D6409" s="469"/>
      <c r="E6409" s="469"/>
      <c r="F6409" s="469"/>
      <c r="G6409" s="469" t="s">
        <v>1917</v>
      </c>
      <c r="H6409" s="470">
        <v>0</v>
      </c>
      <c r="I6409" s="469" t="s">
        <v>1918</v>
      </c>
      <c r="J6409" s="470">
        <v>0</v>
      </c>
      <c r="K6409" s="469" t="s">
        <v>1919</v>
      </c>
      <c r="L6409" s="470">
        <v>0</v>
      </c>
      <c r="M6409" s="346"/>
    </row>
    <row r="6410" spans="2:13" ht="13.5" outlineLevel="1" thickBot="1" x14ac:dyDescent="0.25">
      <c r="B6410" s="345"/>
      <c r="C6410" s="491"/>
      <c r="D6410" s="469"/>
      <c r="E6410" s="469"/>
      <c r="F6410" s="469"/>
      <c r="G6410" s="469" t="s">
        <v>1920</v>
      </c>
      <c r="H6410" s="470">
        <v>2.02</v>
      </c>
      <c r="I6410" s="469"/>
      <c r="J6410" s="471" t="s">
        <v>1921</v>
      </c>
      <c r="K6410" s="471"/>
      <c r="L6410" s="470">
        <v>11.11</v>
      </c>
      <c r="M6410" s="346"/>
    </row>
    <row r="6411" spans="2:13" ht="13.5" outlineLevel="1" thickTop="1" x14ac:dyDescent="0.2">
      <c r="B6411" s="345"/>
      <c r="C6411" s="492"/>
      <c r="D6411" s="338"/>
      <c r="E6411" s="338"/>
      <c r="F6411" s="338"/>
      <c r="G6411" s="338"/>
      <c r="H6411" s="338"/>
      <c r="I6411" s="338"/>
      <c r="J6411" s="338"/>
      <c r="K6411" s="338"/>
      <c r="L6411" s="338"/>
      <c r="M6411" s="346"/>
    </row>
    <row r="6412" spans="2:13" ht="15" outlineLevel="1" x14ac:dyDescent="0.2">
      <c r="B6412" s="345"/>
      <c r="C6412" s="488"/>
      <c r="D6412" s="462" t="s">
        <v>1</v>
      </c>
      <c r="E6412" s="461" t="s">
        <v>2</v>
      </c>
      <c r="F6412" s="461" t="s">
        <v>3</v>
      </c>
      <c r="G6412" s="463" t="s">
        <v>1900</v>
      </c>
      <c r="H6412" s="463"/>
      <c r="I6412" s="464" t="s">
        <v>4</v>
      </c>
      <c r="J6412" s="462" t="s">
        <v>5</v>
      </c>
      <c r="K6412" s="462" t="s">
        <v>6</v>
      </c>
      <c r="L6412" s="462" t="s">
        <v>7</v>
      </c>
      <c r="M6412" s="346"/>
    </row>
    <row r="6413" spans="2:13" ht="51" outlineLevel="1" x14ac:dyDescent="0.2">
      <c r="B6413" s="345"/>
      <c r="C6413" s="489" t="s">
        <v>1901</v>
      </c>
      <c r="D6413" s="465" t="s">
        <v>3066</v>
      </c>
      <c r="E6413" s="443" t="s">
        <v>14</v>
      </c>
      <c r="F6413" s="443" t="s">
        <v>3067</v>
      </c>
      <c r="G6413" s="466" t="s">
        <v>1902</v>
      </c>
      <c r="H6413" s="466"/>
      <c r="I6413" s="332" t="s">
        <v>1050</v>
      </c>
      <c r="J6413" s="333">
        <v>1</v>
      </c>
      <c r="K6413" s="334">
        <v>63.19</v>
      </c>
      <c r="L6413" s="334">
        <v>63.19</v>
      </c>
      <c r="M6413" s="346"/>
    </row>
    <row r="6414" spans="2:13" ht="25.5" outlineLevel="1" x14ac:dyDescent="0.2">
      <c r="B6414" s="345"/>
      <c r="C6414" s="493" t="s">
        <v>1991</v>
      </c>
      <c r="D6414" s="472" t="s">
        <v>1595</v>
      </c>
      <c r="E6414" s="444" t="s">
        <v>14</v>
      </c>
      <c r="F6414" s="444" t="s">
        <v>1596</v>
      </c>
      <c r="G6414" s="473" t="s">
        <v>1993</v>
      </c>
      <c r="H6414" s="473"/>
      <c r="I6414" s="339" t="s">
        <v>29</v>
      </c>
      <c r="J6414" s="340">
        <v>5.0000000000000002E-5</v>
      </c>
      <c r="K6414" s="341">
        <v>1263825.8799999999</v>
      </c>
      <c r="L6414" s="341">
        <v>63.19</v>
      </c>
      <c r="M6414" s="346"/>
    </row>
    <row r="6415" spans="2:13" outlineLevel="1" x14ac:dyDescent="0.2">
      <c r="B6415" s="345"/>
      <c r="C6415" s="491"/>
      <c r="D6415" s="469"/>
      <c r="E6415" s="469"/>
      <c r="F6415" s="469"/>
      <c r="G6415" s="469" t="s">
        <v>1917</v>
      </c>
      <c r="H6415" s="470">
        <v>0</v>
      </c>
      <c r="I6415" s="469" t="s">
        <v>1918</v>
      </c>
      <c r="J6415" s="470">
        <v>0</v>
      </c>
      <c r="K6415" s="469" t="s">
        <v>1919</v>
      </c>
      <c r="L6415" s="470">
        <v>0</v>
      </c>
      <c r="M6415" s="346"/>
    </row>
    <row r="6416" spans="2:13" ht="13.5" outlineLevel="1" thickBot="1" x14ac:dyDescent="0.25">
      <c r="B6416" s="345"/>
      <c r="C6416" s="491"/>
      <c r="D6416" s="469"/>
      <c r="E6416" s="469"/>
      <c r="F6416" s="469"/>
      <c r="G6416" s="469" t="s">
        <v>1920</v>
      </c>
      <c r="H6416" s="470">
        <v>14.04</v>
      </c>
      <c r="I6416" s="469"/>
      <c r="J6416" s="471" t="s">
        <v>1921</v>
      </c>
      <c r="K6416" s="471"/>
      <c r="L6416" s="470">
        <v>77.23</v>
      </c>
      <c r="M6416" s="346"/>
    </row>
    <row r="6417" spans="2:13" ht="13.5" outlineLevel="1" thickTop="1" x14ac:dyDescent="0.2">
      <c r="B6417" s="345"/>
      <c r="C6417" s="492"/>
      <c r="D6417" s="338"/>
      <c r="E6417" s="338"/>
      <c r="F6417" s="338"/>
      <c r="G6417" s="338"/>
      <c r="H6417" s="338"/>
      <c r="I6417" s="338"/>
      <c r="J6417" s="338"/>
      <c r="K6417" s="338"/>
      <c r="L6417" s="338"/>
      <c r="M6417" s="346"/>
    </row>
    <row r="6418" spans="2:13" ht="15" outlineLevel="1" x14ac:dyDescent="0.2">
      <c r="B6418" s="345"/>
      <c r="C6418" s="488"/>
      <c r="D6418" s="462" t="s">
        <v>1</v>
      </c>
      <c r="E6418" s="461" t="s">
        <v>2</v>
      </c>
      <c r="F6418" s="461" t="s">
        <v>3</v>
      </c>
      <c r="G6418" s="463" t="s">
        <v>1900</v>
      </c>
      <c r="H6418" s="463"/>
      <c r="I6418" s="464" t="s">
        <v>4</v>
      </c>
      <c r="J6418" s="462" t="s">
        <v>5</v>
      </c>
      <c r="K6418" s="462" t="s">
        <v>6</v>
      </c>
      <c r="L6418" s="462" t="s">
        <v>7</v>
      </c>
      <c r="M6418" s="346"/>
    </row>
    <row r="6419" spans="2:13" ht="51" outlineLevel="1" x14ac:dyDescent="0.2">
      <c r="B6419" s="345"/>
      <c r="C6419" s="489" t="s">
        <v>1901</v>
      </c>
      <c r="D6419" s="465" t="s">
        <v>3068</v>
      </c>
      <c r="E6419" s="443" t="s">
        <v>14</v>
      </c>
      <c r="F6419" s="443" t="s">
        <v>3069</v>
      </c>
      <c r="G6419" s="466" t="s">
        <v>1902</v>
      </c>
      <c r="H6419" s="466"/>
      <c r="I6419" s="332" t="s">
        <v>1050</v>
      </c>
      <c r="J6419" s="333">
        <v>1</v>
      </c>
      <c r="K6419" s="334">
        <v>42.71</v>
      </c>
      <c r="L6419" s="334">
        <v>42.71</v>
      </c>
      <c r="M6419" s="346"/>
    </row>
    <row r="6420" spans="2:13" outlineLevel="1" x14ac:dyDescent="0.2">
      <c r="B6420" s="345"/>
      <c r="C6420" s="493" t="s">
        <v>1991</v>
      </c>
      <c r="D6420" s="472" t="s">
        <v>2689</v>
      </c>
      <c r="E6420" s="444" t="s">
        <v>14</v>
      </c>
      <c r="F6420" s="444" t="s">
        <v>1496</v>
      </c>
      <c r="G6420" s="473" t="s">
        <v>1993</v>
      </c>
      <c r="H6420" s="473"/>
      <c r="I6420" s="339" t="s">
        <v>1897</v>
      </c>
      <c r="J6420" s="340">
        <v>63.75</v>
      </c>
      <c r="K6420" s="341">
        <v>0.67</v>
      </c>
      <c r="L6420" s="341">
        <v>42.71</v>
      </c>
      <c r="M6420" s="346"/>
    </row>
    <row r="6421" spans="2:13" outlineLevel="1" x14ac:dyDescent="0.2">
      <c r="B6421" s="345"/>
      <c r="C6421" s="491"/>
      <c r="D6421" s="469"/>
      <c r="E6421" s="469"/>
      <c r="F6421" s="469"/>
      <c r="G6421" s="469" t="s">
        <v>1917</v>
      </c>
      <c r="H6421" s="470">
        <v>0</v>
      </c>
      <c r="I6421" s="469" t="s">
        <v>1918</v>
      </c>
      <c r="J6421" s="470">
        <v>0</v>
      </c>
      <c r="K6421" s="469" t="s">
        <v>1919</v>
      </c>
      <c r="L6421" s="470">
        <v>0</v>
      </c>
      <c r="M6421" s="346"/>
    </row>
    <row r="6422" spans="2:13" ht="13.5" outlineLevel="1" thickBot="1" x14ac:dyDescent="0.25">
      <c r="B6422" s="345"/>
      <c r="C6422" s="491"/>
      <c r="D6422" s="469"/>
      <c r="E6422" s="469"/>
      <c r="F6422" s="469"/>
      <c r="G6422" s="469" t="s">
        <v>1920</v>
      </c>
      <c r="H6422" s="470">
        <v>9.49</v>
      </c>
      <c r="I6422" s="469"/>
      <c r="J6422" s="471" t="s">
        <v>1921</v>
      </c>
      <c r="K6422" s="471"/>
      <c r="L6422" s="470">
        <v>52.2</v>
      </c>
      <c r="M6422" s="346"/>
    </row>
    <row r="6423" spans="2:13" ht="13.5" outlineLevel="1" thickTop="1" x14ac:dyDescent="0.2">
      <c r="B6423" s="345"/>
      <c r="C6423" s="492"/>
      <c r="D6423" s="338"/>
      <c r="E6423" s="338"/>
      <c r="F6423" s="338"/>
      <c r="G6423" s="338"/>
      <c r="H6423" s="338"/>
      <c r="I6423" s="338"/>
      <c r="J6423" s="338"/>
      <c r="K6423" s="338"/>
      <c r="L6423" s="338"/>
      <c r="M6423" s="346"/>
    </row>
    <row r="6424" spans="2:13" ht="15" outlineLevel="1" x14ac:dyDescent="0.2">
      <c r="B6424" s="345"/>
      <c r="C6424" s="488"/>
      <c r="D6424" s="462" t="s">
        <v>1</v>
      </c>
      <c r="E6424" s="461" t="s">
        <v>2</v>
      </c>
      <c r="F6424" s="461" t="s">
        <v>3</v>
      </c>
      <c r="G6424" s="463" t="s">
        <v>1900</v>
      </c>
      <c r="H6424" s="463"/>
      <c r="I6424" s="464" t="s">
        <v>4</v>
      </c>
      <c r="J6424" s="462" t="s">
        <v>5</v>
      </c>
      <c r="K6424" s="462" t="s">
        <v>6</v>
      </c>
      <c r="L6424" s="462" t="s">
        <v>7</v>
      </c>
      <c r="M6424" s="346"/>
    </row>
    <row r="6425" spans="2:13" ht="25.5" outlineLevel="1" x14ac:dyDescent="0.2">
      <c r="B6425" s="345"/>
      <c r="C6425" s="489" t="s">
        <v>1901</v>
      </c>
      <c r="D6425" s="465" t="s">
        <v>2521</v>
      </c>
      <c r="E6425" s="443" t="s">
        <v>14</v>
      </c>
      <c r="F6425" s="443" t="s">
        <v>2522</v>
      </c>
      <c r="G6425" s="466" t="s">
        <v>2500</v>
      </c>
      <c r="H6425" s="466"/>
      <c r="I6425" s="332" t="s">
        <v>90</v>
      </c>
      <c r="J6425" s="333">
        <v>1</v>
      </c>
      <c r="K6425" s="334">
        <v>263.5</v>
      </c>
      <c r="L6425" s="334">
        <v>263.5</v>
      </c>
      <c r="M6425" s="346"/>
    </row>
    <row r="6426" spans="2:13" ht="51" outlineLevel="1" x14ac:dyDescent="0.2">
      <c r="B6426" s="345"/>
      <c r="C6426" s="490" t="s">
        <v>1903</v>
      </c>
      <c r="D6426" s="467" t="s">
        <v>2993</v>
      </c>
      <c r="E6426" s="442" t="s">
        <v>14</v>
      </c>
      <c r="F6426" s="442" t="s">
        <v>2994</v>
      </c>
      <c r="G6426" s="468" t="s">
        <v>1902</v>
      </c>
      <c r="H6426" s="468"/>
      <c r="I6426" s="335" t="s">
        <v>16</v>
      </c>
      <c r="J6426" s="336">
        <v>1.2E-2</v>
      </c>
      <c r="K6426" s="337">
        <v>189.44</v>
      </c>
      <c r="L6426" s="337">
        <v>2.27</v>
      </c>
      <c r="M6426" s="346"/>
    </row>
    <row r="6427" spans="2:13" ht="51" outlineLevel="1" x14ac:dyDescent="0.2">
      <c r="B6427" s="345"/>
      <c r="C6427" s="490" t="s">
        <v>1903</v>
      </c>
      <c r="D6427" s="467" t="s">
        <v>3064</v>
      </c>
      <c r="E6427" s="442" t="s">
        <v>14</v>
      </c>
      <c r="F6427" s="442" t="s">
        <v>3065</v>
      </c>
      <c r="G6427" s="468" t="s">
        <v>1902</v>
      </c>
      <c r="H6427" s="468"/>
      <c r="I6427" s="335" t="s">
        <v>16</v>
      </c>
      <c r="J6427" s="336">
        <v>6.3E-3</v>
      </c>
      <c r="K6427" s="337">
        <v>280.45</v>
      </c>
      <c r="L6427" s="337">
        <v>1.76</v>
      </c>
      <c r="M6427" s="346"/>
    </row>
    <row r="6428" spans="2:13" ht="51" outlineLevel="1" x14ac:dyDescent="0.2">
      <c r="B6428" s="345"/>
      <c r="C6428" s="490" t="s">
        <v>1903</v>
      </c>
      <c r="D6428" s="467" t="s">
        <v>2987</v>
      </c>
      <c r="E6428" s="442" t="s">
        <v>14</v>
      </c>
      <c r="F6428" s="442" t="s">
        <v>2988</v>
      </c>
      <c r="G6428" s="468" t="s">
        <v>1902</v>
      </c>
      <c r="H6428" s="468"/>
      <c r="I6428" s="335" t="s">
        <v>2026</v>
      </c>
      <c r="J6428" s="336">
        <v>4.1999999999999997E-3</v>
      </c>
      <c r="K6428" s="337">
        <v>68.790000000000006</v>
      </c>
      <c r="L6428" s="337">
        <v>0.28000000000000003</v>
      </c>
      <c r="M6428" s="346"/>
    </row>
    <row r="6429" spans="2:13" ht="51" outlineLevel="1" x14ac:dyDescent="0.2">
      <c r="B6429" s="345"/>
      <c r="C6429" s="490" t="s">
        <v>1903</v>
      </c>
      <c r="D6429" s="467" t="s">
        <v>2868</v>
      </c>
      <c r="E6429" s="442" t="s">
        <v>14</v>
      </c>
      <c r="F6429" s="442" t="s">
        <v>2869</v>
      </c>
      <c r="G6429" s="468" t="s">
        <v>1902</v>
      </c>
      <c r="H6429" s="468"/>
      <c r="I6429" s="335" t="s">
        <v>16</v>
      </c>
      <c r="J6429" s="336">
        <v>6.3E-3</v>
      </c>
      <c r="K6429" s="337">
        <v>189.8</v>
      </c>
      <c r="L6429" s="337">
        <v>1.19</v>
      </c>
      <c r="M6429" s="346"/>
    </row>
    <row r="6430" spans="2:13" ht="51" outlineLevel="1" x14ac:dyDescent="0.2">
      <c r="B6430" s="345"/>
      <c r="C6430" s="490" t="s">
        <v>1903</v>
      </c>
      <c r="D6430" s="467" t="s">
        <v>3058</v>
      </c>
      <c r="E6430" s="442" t="s">
        <v>14</v>
      </c>
      <c r="F6430" s="442" t="s">
        <v>3059</v>
      </c>
      <c r="G6430" s="468" t="s">
        <v>1902</v>
      </c>
      <c r="H6430" s="468"/>
      <c r="I6430" s="335" t="s">
        <v>2026</v>
      </c>
      <c r="J6430" s="336">
        <v>1.8E-3</v>
      </c>
      <c r="K6430" s="337">
        <v>174.55</v>
      </c>
      <c r="L6430" s="337">
        <v>0.31</v>
      </c>
      <c r="M6430" s="346"/>
    </row>
    <row r="6431" spans="2:13" ht="25.5" outlineLevel="1" x14ac:dyDescent="0.2">
      <c r="B6431" s="345"/>
      <c r="C6431" s="490" t="s">
        <v>1903</v>
      </c>
      <c r="D6431" s="467" t="s">
        <v>1997</v>
      </c>
      <c r="E6431" s="442" t="s">
        <v>14</v>
      </c>
      <c r="F6431" s="442" t="s">
        <v>1998</v>
      </c>
      <c r="G6431" s="468" t="s">
        <v>1916</v>
      </c>
      <c r="H6431" s="468"/>
      <c r="I6431" s="335" t="s">
        <v>1050</v>
      </c>
      <c r="J6431" s="336">
        <v>1.6199999999999999E-2</v>
      </c>
      <c r="K6431" s="337">
        <v>21.09</v>
      </c>
      <c r="L6431" s="337">
        <v>0.34</v>
      </c>
      <c r="M6431" s="346"/>
    </row>
    <row r="6432" spans="2:13" ht="25.5" outlineLevel="1" x14ac:dyDescent="0.2">
      <c r="B6432" s="345"/>
      <c r="C6432" s="490" t="s">
        <v>1903</v>
      </c>
      <c r="D6432" s="467" t="s">
        <v>2845</v>
      </c>
      <c r="E6432" s="442" t="s">
        <v>14</v>
      </c>
      <c r="F6432" s="442" t="s">
        <v>2846</v>
      </c>
      <c r="G6432" s="468" t="s">
        <v>1916</v>
      </c>
      <c r="H6432" s="468"/>
      <c r="I6432" s="335" t="s">
        <v>1050</v>
      </c>
      <c r="J6432" s="336">
        <v>8.0999999999999996E-3</v>
      </c>
      <c r="K6432" s="337">
        <v>22.81</v>
      </c>
      <c r="L6432" s="337">
        <v>0.18</v>
      </c>
      <c r="M6432" s="346"/>
    </row>
    <row r="6433" spans="2:13" outlineLevel="1" x14ac:dyDescent="0.2">
      <c r="B6433" s="345"/>
      <c r="C6433" s="493" t="s">
        <v>1991</v>
      </c>
      <c r="D6433" s="472" t="s">
        <v>2531</v>
      </c>
      <c r="E6433" s="444" t="s">
        <v>14</v>
      </c>
      <c r="F6433" s="444" t="s">
        <v>1287</v>
      </c>
      <c r="G6433" s="473" t="s">
        <v>1993</v>
      </c>
      <c r="H6433" s="473"/>
      <c r="I6433" s="339" t="s">
        <v>90</v>
      </c>
      <c r="J6433" s="340">
        <v>0.2606</v>
      </c>
      <c r="K6433" s="341">
        <v>170</v>
      </c>
      <c r="L6433" s="341">
        <v>44.3</v>
      </c>
      <c r="M6433" s="346"/>
    </row>
    <row r="6434" spans="2:13" ht="25.5" outlineLevel="1" x14ac:dyDescent="0.2">
      <c r="B6434" s="345"/>
      <c r="C6434" s="493" t="s">
        <v>1991</v>
      </c>
      <c r="D6434" s="472" t="s">
        <v>2490</v>
      </c>
      <c r="E6434" s="444" t="s">
        <v>14</v>
      </c>
      <c r="F6434" s="444" t="s">
        <v>1244</v>
      </c>
      <c r="G6434" s="473" t="s">
        <v>1993</v>
      </c>
      <c r="H6434" s="473"/>
      <c r="I6434" s="339" t="s">
        <v>90</v>
      </c>
      <c r="J6434" s="340">
        <v>0.53080000000000005</v>
      </c>
      <c r="K6434" s="341">
        <v>195.24</v>
      </c>
      <c r="L6434" s="341">
        <v>103.63</v>
      </c>
      <c r="M6434" s="346"/>
    </row>
    <row r="6435" spans="2:13" outlineLevel="1" x14ac:dyDescent="0.2">
      <c r="B6435" s="345"/>
      <c r="C6435" s="493" t="s">
        <v>1991</v>
      </c>
      <c r="D6435" s="472" t="s">
        <v>2184</v>
      </c>
      <c r="E6435" s="444" t="s">
        <v>14</v>
      </c>
      <c r="F6435" s="444" t="s">
        <v>1274</v>
      </c>
      <c r="G6435" s="473" t="s">
        <v>1993</v>
      </c>
      <c r="H6435" s="473"/>
      <c r="I6435" s="339" t="s">
        <v>90</v>
      </c>
      <c r="J6435" s="340">
        <v>0.14699999999999999</v>
      </c>
      <c r="K6435" s="341">
        <v>169.11</v>
      </c>
      <c r="L6435" s="341">
        <v>24.85</v>
      </c>
      <c r="M6435" s="346"/>
    </row>
    <row r="6436" spans="2:13" outlineLevel="1" x14ac:dyDescent="0.2">
      <c r="B6436" s="345"/>
      <c r="C6436" s="493" t="s">
        <v>1991</v>
      </c>
      <c r="D6436" s="472" t="s">
        <v>2526</v>
      </c>
      <c r="E6436" s="444" t="s">
        <v>14</v>
      </c>
      <c r="F6436" s="444" t="s">
        <v>1253</v>
      </c>
      <c r="G6436" s="473" t="s">
        <v>1993</v>
      </c>
      <c r="H6436" s="473"/>
      <c r="I6436" s="339" t="s">
        <v>90</v>
      </c>
      <c r="J6436" s="340">
        <v>0.52829999999999999</v>
      </c>
      <c r="K6436" s="341">
        <v>159.74</v>
      </c>
      <c r="L6436" s="341">
        <v>84.39</v>
      </c>
      <c r="M6436" s="346"/>
    </row>
    <row r="6437" spans="2:13" outlineLevel="1" x14ac:dyDescent="0.2">
      <c r="B6437" s="345"/>
      <c r="C6437" s="491"/>
      <c r="D6437" s="469"/>
      <c r="E6437" s="469"/>
      <c r="F6437" s="469"/>
      <c r="G6437" s="469" t="s">
        <v>1917</v>
      </c>
      <c r="H6437" s="470">
        <v>0.57580660512039594</v>
      </c>
      <c r="I6437" s="469" t="s">
        <v>1918</v>
      </c>
      <c r="J6437" s="470">
        <v>0.63</v>
      </c>
      <c r="K6437" s="469" t="s">
        <v>1919</v>
      </c>
      <c r="L6437" s="470">
        <v>1.21</v>
      </c>
      <c r="M6437" s="346"/>
    </row>
    <row r="6438" spans="2:13" ht="13.5" outlineLevel="1" thickBot="1" x14ac:dyDescent="0.25">
      <c r="B6438" s="345"/>
      <c r="C6438" s="491"/>
      <c r="D6438" s="469"/>
      <c r="E6438" s="469"/>
      <c r="F6438" s="469"/>
      <c r="G6438" s="469" t="s">
        <v>1920</v>
      </c>
      <c r="H6438" s="470">
        <v>58.57</v>
      </c>
      <c r="I6438" s="469"/>
      <c r="J6438" s="471" t="s">
        <v>1921</v>
      </c>
      <c r="K6438" s="471"/>
      <c r="L6438" s="470">
        <v>322.07</v>
      </c>
      <c r="M6438" s="346"/>
    </row>
    <row r="6439" spans="2:13" ht="13.5" outlineLevel="1" thickTop="1" x14ac:dyDescent="0.2">
      <c r="B6439" s="345"/>
      <c r="C6439" s="492"/>
      <c r="D6439" s="338"/>
      <c r="E6439" s="338"/>
      <c r="F6439" s="338"/>
      <c r="G6439" s="338"/>
      <c r="H6439" s="338"/>
      <c r="I6439" s="338"/>
      <c r="J6439" s="338"/>
      <c r="K6439" s="338"/>
      <c r="L6439" s="338"/>
      <c r="M6439" s="346"/>
    </row>
    <row r="6440" spans="2:13" ht="15" outlineLevel="1" x14ac:dyDescent="0.2">
      <c r="B6440" s="345"/>
      <c r="C6440" s="488"/>
      <c r="D6440" s="462" t="s">
        <v>1</v>
      </c>
      <c r="E6440" s="461" t="s">
        <v>2</v>
      </c>
      <c r="F6440" s="461" t="s">
        <v>3</v>
      </c>
      <c r="G6440" s="463" t="s">
        <v>1900</v>
      </c>
      <c r="H6440" s="463"/>
      <c r="I6440" s="464" t="s">
        <v>4</v>
      </c>
      <c r="J6440" s="462" t="s">
        <v>5</v>
      </c>
      <c r="K6440" s="462" t="s">
        <v>6</v>
      </c>
      <c r="L6440" s="462" t="s">
        <v>7</v>
      </c>
      <c r="M6440" s="346"/>
    </row>
    <row r="6441" spans="2:13" ht="51" outlineLevel="1" x14ac:dyDescent="0.2">
      <c r="B6441" s="345"/>
      <c r="C6441" s="489" t="s">
        <v>1901</v>
      </c>
      <c r="D6441" s="465" t="s">
        <v>2746</v>
      </c>
      <c r="E6441" s="443" t="s">
        <v>14</v>
      </c>
      <c r="F6441" s="443" t="s">
        <v>2747</v>
      </c>
      <c r="G6441" s="466" t="s">
        <v>1902</v>
      </c>
      <c r="H6441" s="466"/>
      <c r="I6441" s="332" t="s">
        <v>2026</v>
      </c>
      <c r="J6441" s="333">
        <v>1</v>
      </c>
      <c r="K6441" s="334">
        <v>0.49</v>
      </c>
      <c r="L6441" s="334">
        <v>0.49</v>
      </c>
      <c r="M6441" s="346"/>
    </row>
    <row r="6442" spans="2:13" ht="51" outlineLevel="1" x14ac:dyDescent="0.2">
      <c r="B6442" s="345"/>
      <c r="C6442" s="490" t="s">
        <v>1903</v>
      </c>
      <c r="D6442" s="467" t="s">
        <v>3070</v>
      </c>
      <c r="E6442" s="442" t="s">
        <v>14</v>
      </c>
      <c r="F6442" s="442" t="s">
        <v>3071</v>
      </c>
      <c r="G6442" s="468" t="s">
        <v>1902</v>
      </c>
      <c r="H6442" s="468"/>
      <c r="I6442" s="335" t="s">
        <v>1050</v>
      </c>
      <c r="J6442" s="336">
        <v>1</v>
      </c>
      <c r="K6442" s="337">
        <v>0.44</v>
      </c>
      <c r="L6442" s="337">
        <v>0.44</v>
      </c>
      <c r="M6442" s="346"/>
    </row>
    <row r="6443" spans="2:13" ht="51" outlineLevel="1" x14ac:dyDescent="0.2">
      <c r="B6443" s="345"/>
      <c r="C6443" s="490" t="s">
        <v>1903</v>
      </c>
      <c r="D6443" s="467" t="s">
        <v>3072</v>
      </c>
      <c r="E6443" s="442" t="s">
        <v>14</v>
      </c>
      <c r="F6443" s="442" t="s">
        <v>3073</v>
      </c>
      <c r="G6443" s="468" t="s">
        <v>1902</v>
      </c>
      <c r="H6443" s="468"/>
      <c r="I6443" s="335" t="s">
        <v>1050</v>
      </c>
      <c r="J6443" s="336">
        <v>1</v>
      </c>
      <c r="K6443" s="337">
        <v>0.05</v>
      </c>
      <c r="L6443" s="337">
        <v>0.05</v>
      </c>
      <c r="M6443" s="346"/>
    </row>
    <row r="6444" spans="2:13" outlineLevel="1" x14ac:dyDescent="0.2">
      <c r="B6444" s="345"/>
      <c r="C6444" s="491"/>
      <c r="D6444" s="469"/>
      <c r="E6444" s="469"/>
      <c r="F6444" s="469"/>
      <c r="G6444" s="469" t="s">
        <v>1917</v>
      </c>
      <c r="H6444" s="470">
        <v>0</v>
      </c>
      <c r="I6444" s="469" t="s">
        <v>1918</v>
      </c>
      <c r="J6444" s="470">
        <v>0</v>
      </c>
      <c r="K6444" s="469" t="s">
        <v>1919</v>
      </c>
      <c r="L6444" s="470">
        <v>0</v>
      </c>
      <c r="M6444" s="346"/>
    </row>
    <row r="6445" spans="2:13" ht="13.5" outlineLevel="1" thickBot="1" x14ac:dyDescent="0.25">
      <c r="B6445" s="345"/>
      <c r="C6445" s="491"/>
      <c r="D6445" s="469"/>
      <c r="E6445" s="469"/>
      <c r="F6445" s="469"/>
      <c r="G6445" s="469" t="s">
        <v>1920</v>
      </c>
      <c r="H6445" s="470">
        <v>0.1</v>
      </c>
      <c r="I6445" s="469"/>
      <c r="J6445" s="471" t="s">
        <v>1921</v>
      </c>
      <c r="K6445" s="471"/>
      <c r="L6445" s="470">
        <v>0.59</v>
      </c>
      <c r="M6445" s="346"/>
    </row>
    <row r="6446" spans="2:13" ht="13.5" outlineLevel="1" thickTop="1" x14ac:dyDescent="0.2">
      <c r="B6446" s="345"/>
      <c r="C6446" s="492"/>
      <c r="D6446" s="338"/>
      <c r="E6446" s="338"/>
      <c r="F6446" s="338"/>
      <c r="G6446" s="338"/>
      <c r="H6446" s="338"/>
      <c r="I6446" s="338"/>
      <c r="J6446" s="338"/>
      <c r="K6446" s="338"/>
      <c r="L6446" s="338"/>
      <c r="M6446" s="346"/>
    </row>
    <row r="6447" spans="2:13" ht="15" outlineLevel="1" x14ac:dyDescent="0.2">
      <c r="B6447" s="345"/>
      <c r="C6447" s="488"/>
      <c r="D6447" s="462" t="s">
        <v>1</v>
      </c>
      <c r="E6447" s="461" t="s">
        <v>2</v>
      </c>
      <c r="F6447" s="461" t="s">
        <v>3</v>
      </c>
      <c r="G6447" s="463" t="s">
        <v>1900</v>
      </c>
      <c r="H6447" s="463"/>
      <c r="I6447" s="464" t="s">
        <v>4</v>
      </c>
      <c r="J6447" s="462" t="s">
        <v>5</v>
      </c>
      <c r="K6447" s="462" t="s">
        <v>6</v>
      </c>
      <c r="L6447" s="462" t="s">
        <v>7</v>
      </c>
      <c r="M6447" s="346"/>
    </row>
    <row r="6448" spans="2:13" ht="51" outlineLevel="1" x14ac:dyDescent="0.2">
      <c r="B6448" s="345"/>
      <c r="C6448" s="489" t="s">
        <v>1901</v>
      </c>
      <c r="D6448" s="465" t="s">
        <v>2748</v>
      </c>
      <c r="E6448" s="443" t="s">
        <v>14</v>
      </c>
      <c r="F6448" s="443" t="s">
        <v>2749</v>
      </c>
      <c r="G6448" s="466" t="s">
        <v>1902</v>
      </c>
      <c r="H6448" s="466"/>
      <c r="I6448" s="332" t="s">
        <v>16</v>
      </c>
      <c r="J6448" s="333">
        <v>1</v>
      </c>
      <c r="K6448" s="334">
        <v>1.17</v>
      </c>
      <c r="L6448" s="334">
        <v>1.17</v>
      </c>
      <c r="M6448" s="346"/>
    </row>
    <row r="6449" spans="2:13" ht="51" outlineLevel="1" x14ac:dyDescent="0.2">
      <c r="B6449" s="345"/>
      <c r="C6449" s="490" t="s">
        <v>1903</v>
      </c>
      <c r="D6449" s="467" t="s">
        <v>3070</v>
      </c>
      <c r="E6449" s="442" t="s">
        <v>14</v>
      </c>
      <c r="F6449" s="442" t="s">
        <v>3071</v>
      </c>
      <c r="G6449" s="468" t="s">
        <v>1902</v>
      </c>
      <c r="H6449" s="468"/>
      <c r="I6449" s="335" t="s">
        <v>1050</v>
      </c>
      <c r="J6449" s="336">
        <v>1</v>
      </c>
      <c r="K6449" s="337">
        <v>0.44</v>
      </c>
      <c r="L6449" s="337">
        <v>0.44</v>
      </c>
      <c r="M6449" s="346"/>
    </row>
    <row r="6450" spans="2:13" ht="51" outlineLevel="1" x14ac:dyDescent="0.2">
      <c r="B6450" s="345"/>
      <c r="C6450" s="490" t="s">
        <v>1903</v>
      </c>
      <c r="D6450" s="467" t="s">
        <v>3072</v>
      </c>
      <c r="E6450" s="442" t="s">
        <v>14</v>
      </c>
      <c r="F6450" s="442" t="s">
        <v>3073</v>
      </c>
      <c r="G6450" s="468" t="s">
        <v>1902</v>
      </c>
      <c r="H6450" s="468"/>
      <c r="I6450" s="335" t="s">
        <v>1050</v>
      </c>
      <c r="J6450" s="336">
        <v>1</v>
      </c>
      <c r="K6450" s="337">
        <v>0.05</v>
      </c>
      <c r="L6450" s="337">
        <v>0.05</v>
      </c>
      <c r="M6450" s="346"/>
    </row>
    <row r="6451" spans="2:13" ht="51" outlineLevel="1" x14ac:dyDescent="0.2">
      <c r="B6451" s="345"/>
      <c r="C6451" s="490" t="s">
        <v>1903</v>
      </c>
      <c r="D6451" s="467" t="s">
        <v>3074</v>
      </c>
      <c r="E6451" s="442" t="s">
        <v>14</v>
      </c>
      <c r="F6451" s="442" t="s">
        <v>3075</v>
      </c>
      <c r="G6451" s="468" t="s">
        <v>1902</v>
      </c>
      <c r="H6451" s="468"/>
      <c r="I6451" s="335" t="s">
        <v>1050</v>
      </c>
      <c r="J6451" s="336">
        <v>1</v>
      </c>
      <c r="K6451" s="337">
        <v>0.34</v>
      </c>
      <c r="L6451" s="337">
        <v>0.34</v>
      </c>
      <c r="M6451" s="346"/>
    </row>
    <row r="6452" spans="2:13" ht="51" outlineLevel="1" x14ac:dyDescent="0.2">
      <c r="B6452" s="345"/>
      <c r="C6452" s="490" t="s">
        <v>1903</v>
      </c>
      <c r="D6452" s="467" t="s">
        <v>3076</v>
      </c>
      <c r="E6452" s="442" t="s">
        <v>14</v>
      </c>
      <c r="F6452" s="442" t="s">
        <v>3077</v>
      </c>
      <c r="G6452" s="468" t="s">
        <v>1902</v>
      </c>
      <c r="H6452" s="468"/>
      <c r="I6452" s="335" t="s">
        <v>1050</v>
      </c>
      <c r="J6452" s="336">
        <v>1</v>
      </c>
      <c r="K6452" s="337">
        <v>0.34</v>
      </c>
      <c r="L6452" s="337">
        <v>0.34</v>
      </c>
      <c r="M6452" s="346"/>
    </row>
    <row r="6453" spans="2:13" outlineLevel="1" x14ac:dyDescent="0.2">
      <c r="B6453" s="345"/>
      <c r="C6453" s="491"/>
      <c r="D6453" s="469"/>
      <c r="E6453" s="469"/>
      <c r="F6453" s="469"/>
      <c r="G6453" s="469" t="s">
        <v>1917</v>
      </c>
      <c r="H6453" s="470">
        <v>0</v>
      </c>
      <c r="I6453" s="469" t="s">
        <v>1918</v>
      </c>
      <c r="J6453" s="470">
        <v>0</v>
      </c>
      <c r="K6453" s="469" t="s">
        <v>1919</v>
      </c>
      <c r="L6453" s="470">
        <v>0</v>
      </c>
      <c r="M6453" s="346"/>
    </row>
    <row r="6454" spans="2:13" ht="13.5" outlineLevel="1" thickBot="1" x14ac:dyDescent="0.25">
      <c r="B6454" s="345"/>
      <c r="C6454" s="491"/>
      <c r="D6454" s="469"/>
      <c r="E6454" s="469"/>
      <c r="F6454" s="469"/>
      <c r="G6454" s="469" t="s">
        <v>1920</v>
      </c>
      <c r="H6454" s="470">
        <v>0.26</v>
      </c>
      <c r="I6454" s="469"/>
      <c r="J6454" s="471" t="s">
        <v>1921</v>
      </c>
      <c r="K6454" s="471"/>
      <c r="L6454" s="470">
        <v>1.43</v>
      </c>
      <c r="M6454" s="346"/>
    </row>
    <row r="6455" spans="2:13" ht="13.5" outlineLevel="1" thickTop="1" x14ac:dyDescent="0.2">
      <c r="B6455" s="345"/>
      <c r="C6455" s="492"/>
      <c r="D6455" s="338"/>
      <c r="E6455" s="338"/>
      <c r="F6455" s="338"/>
      <c r="G6455" s="338"/>
      <c r="H6455" s="338"/>
      <c r="I6455" s="338"/>
      <c r="J6455" s="338"/>
      <c r="K6455" s="338"/>
      <c r="L6455" s="338"/>
      <c r="M6455" s="346"/>
    </row>
    <row r="6456" spans="2:13" ht="15" outlineLevel="1" x14ac:dyDescent="0.2">
      <c r="B6456" s="345"/>
      <c r="C6456" s="488"/>
      <c r="D6456" s="462" t="s">
        <v>1</v>
      </c>
      <c r="E6456" s="461" t="s">
        <v>2</v>
      </c>
      <c r="F6456" s="461" t="s">
        <v>3</v>
      </c>
      <c r="G6456" s="463" t="s">
        <v>1900</v>
      </c>
      <c r="H6456" s="463"/>
      <c r="I6456" s="464" t="s">
        <v>4</v>
      </c>
      <c r="J6456" s="462" t="s">
        <v>5</v>
      </c>
      <c r="K6456" s="462" t="s">
        <v>6</v>
      </c>
      <c r="L6456" s="462" t="s">
        <v>7</v>
      </c>
      <c r="M6456" s="346"/>
    </row>
    <row r="6457" spans="2:13" ht="51" outlineLevel="1" x14ac:dyDescent="0.2">
      <c r="B6457" s="345"/>
      <c r="C6457" s="489" t="s">
        <v>1901</v>
      </c>
      <c r="D6457" s="465" t="s">
        <v>3070</v>
      </c>
      <c r="E6457" s="443" t="s">
        <v>14</v>
      </c>
      <c r="F6457" s="443" t="s">
        <v>3071</v>
      </c>
      <c r="G6457" s="466" t="s">
        <v>1902</v>
      </c>
      <c r="H6457" s="466"/>
      <c r="I6457" s="332" t="s">
        <v>1050</v>
      </c>
      <c r="J6457" s="333">
        <v>1</v>
      </c>
      <c r="K6457" s="334">
        <v>0.44</v>
      </c>
      <c r="L6457" s="334">
        <v>0.44</v>
      </c>
      <c r="M6457" s="346"/>
    </row>
    <row r="6458" spans="2:13" ht="25.5" outlineLevel="1" x14ac:dyDescent="0.2">
      <c r="B6458" s="345"/>
      <c r="C6458" s="493" t="s">
        <v>1991</v>
      </c>
      <c r="D6458" s="472" t="s">
        <v>1803</v>
      </c>
      <c r="E6458" s="444" t="s">
        <v>14</v>
      </c>
      <c r="F6458" s="444" t="s">
        <v>1804</v>
      </c>
      <c r="G6458" s="473" t="s">
        <v>1994</v>
      </c>
      <c r="H6458" s="473"/>
      <c r="I6458" s="339" t="s">
        <v>29</v>
      </c>
      <c r="J6458" s="340">
        <v>1.2799999999999999E-4</v>
      </c>
      <c r="K6458" s="341">
        <v>3498.64</v>
      </c>
      <c r="L6458" s="341">
        <v>0.44</v>
      </c>
      <c r="M6458" s="346"/>
    </row>
    <row r="6459" spans="2:13" outlineLevel="1" x14ac:dyDescent="0.2">
      <c r="B6459" s="345"/>
      <c r="C6459" s="491"/>
      <c r="D6459" s="469"/>
      <c r="E6459" s="469"/>
      <c r="F6459" s="469"/>
      <c r="G6459" s="469" t="s">
        <v>1917</v>
      </c>
      <c r="H6459" s="470">
        <v>0</v>
      </c>
      <c r="I6459" s="469" t="s">
        <v>1918</v>
      </c>
      <c r="J6459" s="470">
        <v>0</v>
      </c>
      <c r="K6459" s="469" t="s">
        <v>1919</v>
      </c>
      <c r="L6459" s="470">
        <v>0</v>
      </c>
      <c r="M6459" s="346"/>
    </row>
    <row r="6460" spans="2:13" ht="13.5" outlineLevel="1" thickBot="1" x14ac:dyDescent="0.25">
      <c r="B6460" s="345"/>
      <c r="C6460" s="491"/>
      <c r="D6460" s="469"/>
      <c r="E6460" s="469"/>
      <c r="F6460" s="469"/>
      <c r="G6460" s="469" t="s">
        <v>1920</v>
      </c>
      <c r="H6460" s="470">
        <v>0.09</v>
      </c>
      <c r="I6460" s="469"/>
      <c r="J6460" s="471" t="s">
        <v>1921</v>
      </c>
      <c r="K6460" s="471"/>
      <c r="L6460" s="470">
        <v>0.53</v>
      </c>
      <c r="M6460" s="346"/>
    </row>
    <row r="6461" spans="2:13" ht="13.5" outlineLevel="1" thickTop="1" x14ac:dyDescent="0.2">
      <c r="B6461" s="345"/>
      <c r="C6461" s="492"/>
      <c r="D6461" s="338"/>
      <c r="E6461" s="338"/>
      <c r="F6461" s="338"/>
      <c r="G6461" s="338"/>
      <c r="H6461" s="338"/>
      <c r="I6461" s="338"/>
      <c r="J6461" s="338"/>
      <c r="K6461" s="338"/>
      <c r="L6461" s="338"/>
      <c r="M6461" s="346"/>
    </row>
    <row r="6462" spans="2:13" ht="15" outlineLevel="1" x14ac:dyDescent="0.2">
      <c r="B6462" s="345"/>
      <c r="C6462" s="488"/>
      <c r="D6462" s="462" t="s">
        <v>1</v>
      </c>
      <c r="E6462" s="461" t="s">
        <v>2</v>
      </c>
      <c r="F6462" s="461" t="s">
        <v>3</v>
      </c>
      <c r="G6462" s="463" t="s">
        <v>1900</v>
      </c>
      <c r="H6462" s="463"/>
      <c r="I6462" s="464" t="s">
        <v>4</v>
      </c>
      <c r="J6462" s="462" t="s">
        <v>5</v>
      </c>
      <c r="K6462" s="462" t="s">
        <v>6</v>
      </c>
      <c r="L6462" s="462" t="s">
        <v>7</v>
      </c>
      <c r="M6462" s="346"/>
    </row>
    <row r="6463" spans="2:13" ht="51" outlineLevel="1" x14ac:dyDescent="0.2">
      <c r="B6463" s="345"/>
      <c r="C6463" s="489" t="s">
        <v>1901</v>
      </c>
      <c r="D6463" s="465" t="s">
        <v>3072</v>
      </c>
      <c r="E6463" s="443" t="s">
        <v>14</v>
      </c>
      <c r="F6463" s="443" t="s">
        <v>3073</v>
      </c>
      <c r="G6463" s="466" t="s">
        <v>1902</v>
      </c>
      <c r="H6463" s="466"/>
      <c r="I6463" s="332" t="s">
        <v>1050</v>
      </c>
      <c r="J6463" s="333">
        <v>1</v>
      </c>
      <c r="K6463" s="334">
        <v>0.05</v>
      </c>
      <c r="L6463" s="334">
        <v>0.05</v>
      </c>
      <c r="M6463" s="346"/>
    </row>
    <row r="6464" spans="2:13" ht="25.5" outlineLevel="1" x14ac:dyDescent="0.2">
      <c r="B6464" s="345"/>
      <c r="C6464" s="493" t="s">
        <v>1991</v>
      </c>
      <c r="D6464" s="472" t="s">
        <v>1803</v>
      </c>
      <c r="E6464" s="444" t="s">
        <v>14</v>
      </c>
      <c r="F6464" s="444" t="s">
        <v>1804</v>
      </c>
      <c r="G6464" s="473" t="s">
        <v>1994</v>
      </c>
      <c r="H6464" s="473"/>
      <c r="I6464" s="339" t="s">
        <v>29</v>
      </c>
      <c r="J6464" s="340">
        <v>1.5099999999999999E-5</v>
      </c>
      <c r="K6464" s="341">
        <v>3498.64</v>
      </c>
      <c r="L6464" s="341">
        <v>0.05</v>
      </c>
      <c r="M6464" s="346"/>
    </row>
    <row r="6465" spans="2:13" outlineLevel="1" x14ac:dyDescent="0.2">
      <c r="B6465" s="345"/>
      <c r="C6465" s="491"/>
      <c r="D6465" s="469"/>
      <c r="E6465" s="469"/>
      <c r="F6465" s="469"/>
      <c r="G6465" s="469" t="s">
        <v>1917</v>
      </c>
      <c r="H6465" s="470">
        <v>0</v>
      </c>
      <c r="I6465" s="469" t="s">
        <v>1918</v>
      </c>
      <c r="J6465" s="470">
        <v>0</v>
      </c>
      <c r="K6465" s="469" t="s">
        <v>1919</v>
      </c>
      <c r="L6465" s="470">
        <v>0</v>
      </c>
      <c r="M6465" s="346"/>
    </row>
    <row r="6466" spans="2:13" ht="13.5" outlineLevel="1" thickBot="1" x14ac:dyDescent="0.25">
      <c r="B6466" s="345"/>
      <c r="C6466" s="491"/>
      <c r="D6466" s="469"/>
      <c r="E6466" s="469"/>
      <c r="F6466" s="469"/>
      <c r="G6466" s="469" t="s">
        <v>1920</v>
      </c>
      <c r="H6466" s="470">
        <v>0.01</v>
      </c>
      <c r="I6466" s="469"/>
      <c r="J6466" s="471" t="s">
        <v>1921</v>
      </c>
      <c r="K6466" s="471"/>
      <c r="L6466" s="470">
        <v>0.06</v>
      </c>
      <c r="M6466" s="346"/>
    </row>
    <row r="6467" spans="2:13" ht="13.5" outlineLevel="1" thickTop="1" x14ac:dyDescent="0.2">
      <c r="B6467" s="345"/>
      <c r="C6467" s="492"/>
      <c r="D6467" s="338"/>
      <c r="E6467" s="338"/>
      <c r="F6467" s="338"/>
      <c r="G6467" s="338"/>
      <c r="H6467" s="338"/>
      <c r="I6467" s="338"/>
      <c r="J6467" s="338"/>
      <c r="K6467" s="338"/>
      <c r="L6467" s="338"/>
      <c r="M6467" s="346"/>
    </row>
    <row r="6468" spans="2:13" ht="15" outlineLevel="1" x14ac:dyDescent="0.2">
      <c r="B6468" s="345"/>
      <c r="C6468" s="488"/>
      <c r="D6468" s="462" t="s">
        <v>1</v>
      </c>
      <c r="E6468" s="461" t="s">
        <v>2</v>
      </c>
      <c r="F6468" s="461" t="s">
        <v>3</v>
      </c>
      <c r="G6468" s="463" t="s">
        <v>1900</v>
      </c>
      <c r="H6468" s="463"/>
      <c r="I6468" s="464" t="s">
        <v>4</v>
      </c>
      <c r="J6468" s="462" t="s">
        <v>5</v>
      </c>
      <c r="K6468" s="462" t="s">
        <v>6</v>
      </c>
      <c r="L6468" s="462" t="s">
        <v>7</v>
      </c>
      <c r="M6468" s="346"/>
    </row>
    <row r="6469" spans="2:13" ht="51" outlineLevel="1" x14ac:dyDescent="0.2">
      <c r="B6469" s="345"/>
      <c r="C6469" s="489" t="s">
        <v>1901</v>
      </c>
      <c r="D6469" s="465" t="s">
        <v>3074</v>
      </c>
      <c r="E6469" s="443" t="s">
        <v>14</v>
      </c>
      <c r="F6469" s="443" t="s">
        <v>3075</v>
      </c>
      <c r="G6469" s="466" t="s">
        <v>1902</v>
      </c>
      <c r="H6469" s="466"/>
      <c r="I6469" s="332" t="s">
        <v>1050</v>
      </c>
      <c r="J6469" s="333">
        <v>1</v>
      </c>
      <c r="K6469" s="334">
        <v>0.34</v>
      </c>
      <c r="L6469" s="334">
        <v>0.34</v>
      </c>
      <c r="M6469" s="346"/>
    </row>
    <row r="6470" spans="2:13" ht="25.5" outlineLevel="1" x14ac:dyDescent="0.2">
      <c r="B6470" s="345"/>
      <c r="C6470" s="493" t="s">
        <v>1991</v>
      </c>
      <c r="D6470" s="472" t="s">
        <v>1803</v>
      </c>
      <c r="E6470" s="444" t="s">
        <v>14</v>
      </c>
      <c r="F6470" s="444" t="s">
        <v>1804</v>
      </c>
      <c r="G6470" s="473" t="s">
        <v>1994</v>
      </c>
      <c r="H6470" s="473"/>
      <c r="I6470" s="339" t="s">
        <v>29</v>
      </c>
      <c r="J6470" s="340">
        <v>1E-4</v>
      </c>
      <c r="K6470" s="341">
        <v>3498.64</v>
      </c>
      <c r="L6470" s="341">
        <v>0.34</v>
      </c>
      <c r="M6470" s="346"/>
    </row>
    <row r="6471" spans="2:13" outlineLevel="1" x14ac:dyDescent="0.2">
      <c r="B6471" s="345"/>
      <c r="C6471" s="491"/>
      <c r="D6471" s="469"/>
      <c r="E6471" s="469"/>
      <c r="F6471" s="469"/>
      <c r="G6471" s="469" t="s">
        <v>1917</v>
      </c>
      <c r="H6471" s="470">
        <v>0</v>
      </c>
      <c r="I6471" s="469" t="s">
        <v>1918</v>
      </c>
      <c r="J6471" s="470">
        <v>0</v>
      </c>
      <c r="K6471" s="469" t="s">
        <v>1919</v>
      </c>
      <c r="L6471" s="470">
        <v>0</v>
      </c>
      <c r="M6471" s="346"/>
    </row>
    <row r="6472" spans="2:13" ht="13.5" outlineLevel="1" thickBot="1" x14ac:dyDescent="0.25">
      <c r="B6472" s="345"/>
      <c r="C6472" s="491"/>
      <c r="D6472" s="469"/>
      <c r="E6472" s="469"/>
      <c r="F6472" s="469"/>
      <c r="G6472" s="469" t="s">
        <v>1920</v>
      </c>
      <c r="H6472" s="470">
        <v>7.0000000000000007E-2</v>
      </c>
      <c r="I6472" s="469"/>
      <c r="J6472" s="471" t="s">
        <v>1921</v>
      </c>
      <c r="K6472" s="471"/>
      <c r="L6472" s="470">
        <v>0.41</v>
      </c>
      <c r="M6472" s="346"/>
    </row>
    <row r="6473" spans="2:13" ht="13.5" outlineLevel="1" thickTop="1" x14ac:dyDescent="0.2">
      <c r="B6473" s="345"/>
      <c r="C6473" s="492"/>
      <c r="D6473" s="338"/>
      <c r="E6473" s="338"/>
      <c r="F6473" s="338"/>
      <c r="G6473" s="338"/>
      <c r="H6473" s="338"/>
      <c r="I6473" s="338"/>
      <c r="J6473" s="338"/>
      <c r="K6473" s="338"/>
      <c r="L6473" s="338"/>
      <c r="M6473" s="346"/>
    </row>
    <row r="6474" spans="2:13" ht="15" outlineLevel="1" x14ac:dyDescent="0.2">
      <c r="B6474" s="345"/>
      <c r="C6474" s="488"/>
      <c r="D6474" s="462" t="s">
        <v>1</v>
      </c>
      <c r="E6474" s="461" t="s">
        <v>2</v>
      </c>
      <c r="F6474" s="461" t="s">
        <v>3</v>
      </c>
      <c r="G6474" s="463" t="s">
        <v>1900</v>
      </c>
      <c r="H6474" s="463"/>
      <c r="I6474" s="464" t="s">
        <v>4</v>
      </c>
      <c r="J6474" s="462" t="s">
        <v>5</v>
      </c>
      <c r="K6474" s="462" t="s">
        <v>6</v>
      </c>
      <c r="L6474" s="462" t="s">
        <v>7</v>
      </c>
      <c r="M6474" s="346"/>
    </row>
    <row r="6475" spans="2:13" ht="51" outlineLevel="1" x14ac:dyDescent="0.2">
      <c r="B6475" s="345"/>
      <c r="C6475" s="489" t="s">
        <v>1901</v>
      </c>
      <c r="D6475" s="465" t="s">
        <v>3076</v>
      </c>
      <c r="E6475" s="443" t="s">
        <v>14</v>
      </c>
      <c r="F6475" s="443" t="s">
        <v>3077</v>
      </c>
      <c r="G6475" s="466" t="s">
        <v>1902</v>
      </c>
      <c r="H6475" s="466"/>
      <c r="I6475" s="332" t="s">
        <v>1050</v>
      </c>
      <c r="J6475" s="333">
        <v>1</v>
      </c>
      <c r="K6475" s="334">
        <v>0.34</v>
      </c>
      <c r="L6475" s="334">
        <v>0.34</v>
      </c>
      <c r="M6475" s="346"/>
    </row>
    <row r="6476" spans="2:13" outlineLevel="1" x14ac:dyDescent="0.2">
      <c r="B6476" s="345"/>
      <c r="C6476" s="493" t="s">
        <v>1991</v>
      </c>
      <c r="D6476" s="472" t="s">
        <v>2689</v>
      </c>
      <c r="E6476" s="444" t="s">
        <v>14</v>
      </c>
      <c r="F6476" s="444" t="s">
        <v>1496</v>
      </c>
      <c r="G6476" s="473" t="s">
        <v>1993</v>
      </c>
      <c r="H6476" s="473"/>
      <c r="I6476" s="339" t="s">
        <v>1897</v>
      </c>
      <c r="J6476" s="340">
        <v>0.52</v>
      </c>
      <c r="K6476" s="341">
        <v>0.67</v>
      </c>
      <c r="L6476" s="341">
        <v>0.34</v>
      </c>
      <c r="M6476" s="346"/>
    </row>
    <row r="6477" spans="2:13" outlineLevel="1" x14ac:dyDescent="0.2">
      <c r="B6477" s="345"/>
      <c r="C6477" s="491"/>
      <c r="D6477" s="469"/>
      <c r="E6477" s="469"/>
      <c r="F6477" s="469"/>
      <c r="G6477" s="469" t="s">
        <v>1917</v>
      </c>
      <c r="H6477" s="470">
        <v>0</v>
      </c>
      <c r="I6477" s="469" t="s">
        <v>1918</v>
      </c>
      <c r="J6477" s="470">
        <v>0</v>
      </c>
      <c r="K6477" s="469" t="s">
        <v>1919</v>
      </c>
      <c r="L6477" s="470">
        <v>0</v>
      </c>
      <c r="M6477" s="346"/>
    </row>
    <row r="6478" spans="2:13" ht="13.5" outlineLevel="1" thickBot="1" x14ac:dyDescent="0.25">
      <c r="B6478" s="345"/>
      <c r="C6478" s="491"/>
      <c r="D6478" s="469"/>
      <c r="E6478" s="469"/>
      <c r="F6478" s="469"/>
      <c r="G6478" s="469" t="s">
        <v>1920</v>
      </c>
      <c r="H6478" s="470">
        <v>7.0000000000000007E-2</v>
      </c>
      <c r="I6478" s="469"/>
      <c r="J6478" s="471" t="s">
        <v>1921</v>
      </c>
      <c r="K6478" s="471"/>
      <c r="L6478" s="470">
        <v>0.41</v>
      </c>
      <c r="M6478" s="346"/>
    </row>
    <row r="6479" spans="2:13" ht="13.5" outlineLevel="1" thickTop="1" x14ac:dyDescent="0.2">
      <c r="B6479" s="345"/>
      <c r="C6479" s="492"/>
      <c r="D6479" s="338"/>
      <c r="E6479" s="338"/>
      <c r="F6479" s="338"/>
      <c r="G6479" s="338"/>
      <c r="H6479" s="338"/>
      <c r="I6479" s="338"/>
      <c r="J6479" s="338"/>
      <c r="K6479" s="338"/>
      <c r="L6479" s="338"/>
      <c r="M6479" s="346"/>
    </row>
    <row r="6480" spans="2:13" ht="15" outlineLevel="1" x14ac:dyDescent="0.2">
      <c r="B6480" s="345"/>
      <c r="C6480" s="488"/>
      <c r="D6480" s="462" t="s">
        <v>1</v>
      </c>
      <c r="E6480" s="461" t="s">
        <v>2</v>
      </c>
      <c r="F6480" s="461" t="s">
        <v>3</v>
      </c>
      <c r="G6480" s="463" t="s">
        <v>1900</v>
      </c>
      <c r="H6480" s="463"/>
      <c r="I6480" s="464" t="s">
        <v>4</v>
      </c>
      <c r="J6480" s="462" t="s">
        <v>5</v>
      </c>
      <c r="K6480" s="462" t="s">
        <v>6</v>
      </c>
      <c r="L6480" s="462" t="s">
        <v>7</v>
      </c>
      <c r="M6480" s="346"/>
    </row>
    <row r="6481" spans="2:13" ht="25.5" outlineLevel="1" x14ac:dyDescent="0.2">
      <c r="B6481" s="345"/>
      <c r="C6481" s="489" t="s">
        <v>1901</v>
      </c>
      <c r="D6481" s="465" t="s">
        <v>2326</v>
      </c>
      <c r="E6481" s="443" t="s">
        <v>14</v>
      </c>
      <c r="F6481" s="443" t="s">
        <v>2327</v>
      </c>
      <c r="G6481" s="466" t="s">
        <v>1916</v>
      </c>
      <c r="H6481" s="466"/>
      <c r="I6481" s="332" t="s">
        <v>1050</v>
      </c>
      <c r="J6481" s="333">
        <v>1</v>
      </c>
      <c r="K6481" s="334">
        <v>26.16</v>
      </c>
      <c r="L6481" s="334">
        <v>26.16</v>
      </c>
      <c r="M6481" s="346"/>
    </row>
    <row r="6482" spans="2:13" ht="25.5" outlineLevel="1" x14ac:dyDescent="0.2">
      <c r="B6482" s="345"/>
      <c r="C6482" s="490" t="s">
        <v>1903</v>
      </c>
      <c r="D6482" s="467" t="s">
        <v>2842</v>
      </c>
      <c r="E6482" s="442" t="s">
        <v>14</v>
      </c>
      <c r="F6482" s="442" t="s">
        <v>2843</v>
      </c>
      <c r="G6482" s="468" t="s">
        <v>1916</v>
      </c>
      <c r="H6482" s="468"/>
      <c r="I6482" s="335" t="s">
        <v>1050</v>
      </c>
      <c r="J6482" s="336">
        <v>1</v>
      </c>
      <c r="K6482" s="337">
        <v>0.21</v>
      </c>
      <c r="L6482" s="337">
        <v>0.21</v>
      </c>
      <c r="M6482" s="346"/>
    </row>
    <row r="6483" spans="2:13" outlineLevel="1" x14ac:dyDescent="0.2">
      <c r="B6483" s="345"/>
      <c r="C6483" s="493" t="s">
        <v>1991</v>
      </c>
      <c r="D6483" s="472" t="s">
        <v>2610</v>
      </c>
      <c r="E6483" s="444" t="s">
        <v>14</v>
      </c>
      <c r="F6483" s="444" t="s">
        <v>1213</v>
      </c>
      <c r="G6483" s="473" t="s">
        <v>2596</v>
      </c>
      <c r="H6483" s="473"/>
      <c r="I6483" s="339" t="s">
        <v>1050</v>
      </c>
      <c r="J6483" s="340">
        <v>1</v>
      </c>
      <c r="K6483" s="341">
        <v>3.29</v>
      </c>
      <c r="L6483" s="341">
        <v>3.29</v>
      </c>
      <c r="M6483" s="346"/>
    </row>
    <row r="6484" spans="2:13" outlineLevel="1" x14ac:dyDescent="0.2">
      <c r="B6484" s="345"/>
      <c r="C6484" s="493" t="s">
        <v>1991</v>
      </c>
      <c r="D6484" s="472" t="s">
        <v>2612</v>
      </c>
      <c r="E6484" s="444" t="s">
        <v>14</v>
      </c>
      <c r="F6484" s="444" t="s">
        <v>1284</v>
      </c>
      <c r="G6484" s="473" t="s">
        <v>1994</v>
      </c>
      <c r="H6484" s="473"/>
      <c r="I6484" s="339" t="s">
        <v>1050</v>
      </c>
      <c r="J6484" s="340">
        <v>1</v>
      </c>
      <c r="K6484" s="341">
        <v>1.17</v>
      </c>
      <c r="L6484" s="341">
        <v>1.17</v>
      </c>
      <c r="M6484" s="346"/>
    </row>
    <row r="6485" spans="2:13" outlineLevel="1" x14ac:dyDescent="0.2">
      <c r="B6485" s="345"/>
      <c r="C6485" s="493" t="s">
        <v>1991</v>
      </c>
      <c r="D6485" s="472" t="s">
        <v>2595</v>
      </c>
      <c r="E6485" s="444" t="s">
        <v>14</v>
      </c>
      <c r="F6485" s="444" t="s">
        <v>1237</v>
      </c>
      <c r="G6485" s="473" t="s">
        <v>2596</v>
      </c>
      <c r="H6485" s="473"/>
      <c r="I6485" s="339" t="s">
        <v>1050</v>
      </c>
      <c r="J6485" s="340">
        <v>1</v>
      </c>
      <c r="K6485" s="341">
        <v>1.05</v>
      </c>
      <c r="L6485" s="341">
        <v>1.05</v>
      </c>
      <c r="M6485" s="346"/>
    </row>
    <row r="6486" spans="2:13" ht="25.5" outlineLevel="1" x14ac:dyDescent="0.2">
      <c r="B6486" s="345"/>
      <c r="C6486" s="493" t="s">
        <v>1991</v>
      </c>
      <c r="D6486" s="472" t="s">
        <v>2613</v>
      </c>
      <c r="E6486" s="444" t="s">
        <v>14</v>
      </c>
      <c r="F6486" s="444" t="s">
        <v>1305</v>
      </c>
      <c r="G6486" s="473" t="s">
        <v>1994</v>
      </c>
      <c r="H6486" s="473"/>
      <c r="I6486" s="339" t="s">
        <v>1050</v>
      </c>
      <c r="J6486" s="340">
        <v>1</v>
      </c>
      <c r="K6486" s="341">
        <v>0.84</v>
      </c>
      <c r="L6486" s="341">
        <v>0.84</v>
      </c>
      <c r="M6486" s="346"/>
    </row>
    <row r="6487" spans="2:13" outlineLevel="1" x14ac:dyDescent="0.2">
      <c r="B6487" s="345"/>
      <c r="C6487" s="493" t="s">
        <v>1991</v>
      </c>
      <c r="D6487" s="472" t="s">
        <v>2597</v>
      </c>
      <c r="E6487" s="444" t="s">
        <v>14</v>
      </c>
      <c r="F6487" s="444" t="s">
        <v>1373</v>
      </c>
      <c r="G6487" s="473" t="s">
        <v>2010</v>
      </c>
      <c r="H6487" s="473"/>
      <c r="I6487" s="339" t="s">
        <v>1050</v>
      </c>
      <c r="J6487" s="340">
        <v>1</v>
      </c>
      <c r="K6487" s="341">
        <v>0.06</v>
      </c>
      <c r="L6487" s="341">
        <v>0.06</v>
      </c>
      <c r="M6487" s="346"/>
    </row>
    <row r="6488" spans="2:13" outlineLevel="1" x14ac:dyDescent="0.2">
      <c r="B6488" s="345"/>
      <c r="C6488" s="493" t="s">
        <v>1991</v>
      </c>
      <c r="D6488" s="472" t="s">
        <v>2614</v>
      </c>
      <c r="E6488" s="444" t="s">
        <v>14</v>
      </c>
      <c r="F6488" s="444" t="s">
        <v>1227</v>
      </c>
      <c r="G6488" s="473" t="s">
        <v>2271</v>
      </c>
      <c r="H6488" s="473"/>
      <c r="I6488" s="339" t="s">
        <v>1050</v>
      </c>
      <c r="J6488" s="340">
        <v>1</v>
      </c>
      <c r="K6488" s="341">
        <v>1.5</v>
      </c>
      <c r="L6488" s="341">
        <v>1.5</v>
      </c>
      <c r="M6488" s="346"/>
    </row>
    <row r="6489" spans="2:13" outlineLevel="1" x14ac:dyDescent="0.2">
      <c r="B6489" s="345"/>
      <c r="C6489" s="493" t="s">
        <v>1991</v>
      </c>
      <c r="D6489" s="472" t="s">
        <v>2844</v>
      </c>
      <c r="E6489" s="444" t="s">
        <v>14</v>
      </c>
      <c r="F6489" s="444" t="s">
        <v>1383</v>
      </c>
      <c r="G6489" s="473" t="s">
        <v>2019</v>
      </c>
      <c r="H6489" s="473"/>
      <c r="I6489" s="339" t="s">
        <v>1050</v>
      </c>
      <c r="J6489" s="340">
        <v>1</v>
      </c>
      <c r="K6489" s="341">
        <v>18.04</v>
      </c>
      <c r="L6489" s="341">
        <v>18.04</v>
      </c>
      <c r="M6489" s="346"/>
    </row>
    <row r="6490" spans="2:13" outlineLevel="1" x14ac:dyDescent="0.2">
      <c r="B6490" s="345"/>
      <c r="C6490" s="491"/>
      <c r="D6490" s="469"/>
      <c r="E6490" s="469"/>
      <c r="F6490" s="469"/>
      <c r="G6490" s="469" t="s">
        <v>1917</v>
      </c>
      <c r="H6490" s="470">
        <v>8.6846864000000004</v>
      </c>
      <c r="I6490" s="469" t="s">
        <v>1918</v>
      </c>
      <c r="J6490" s="470">
        <v>9.57</v>
      </c>
      <c r="K6490" s="469" t="s">
        <v>1919</v>
      </c>
      <c r="L6490" s="470">
        <v>18.25</v>
      </c>
      <c r="M6490" s="346"/>
    </row>
    <row r="6491" spans="2:13" ht="13.5" outlineLevel="1" thickBot="1" x14ac:dyDescent="0.25">
      <c r="B6491" s="345"/>
      <c r="C6491" s="491"/>
      <c r="D6491" s="469"/>
      <c r="E6491" s="469"/>
      <c r="F6491" s="469"/>
      <c r="G6491" s="469" t="s">
        <v>1920</v>
      </c>
      <c r="H6491" s="470">
        <v>5.81</v>
      </c>
      <c r="I6491" s="469"/>
      <c r="J6491" s="471" t="s">
        <v>1921</v>
      </c>
      <c r="K6491" s="471"/>
      <c r="L6491" s="470">
        <v>31.97</v>
      </c>
      <c r="M6491" s="346"/>
    </row>
    <row r="6492" spans="2:13" ht="13.5" outlineLevel="1" thickTop="1" x14ac:dyDescent="0.2">
      <c r="B6492" s="345"/>
      <c r="C6492" s="492"/>
      <c r="D6492" s="338"/>
      <c r="E6492" s="338"/>
      <c r="F6492" s="338"/>
      <c r="G6492" s="338"/>
      <c r="H6492" s="338"/>
      <c r="I6492" s="338"/>
      <c r="J6492" s="338"/>
      <c r="K6492" s="338"/>
      <c r="L6492" s="338"/>
      <c r="M6492" s="346"/>
    </row>
    <row r="6493" spans="2:13" ht="15" outlineLevel="1" x14ac:dyDescent="0.2">
      <c r="B6493" s="345"/>
      <c r="C6493" s="488"/>
      <c r="D6493" s="462" t="s">
        <v>1</v>
      </c>
      <c r="E6493" s="461" t="s">
        <v>2</v>
      </c>
      <c r="F6493" s="461" t="s">
        <v>3</v>
      </c>
      <c r="G6493" s="463" t="s">
        <v>1900</v>
      </c>
      <c r="H6493" s="463"/>
      <c r="I6493" s="464" t="s">
        <v>4</v>
      </c>
      <c r="J6493" s="462" t="s">
        <v>5</v>
      </c>
      <c r="K6493" s="462" t="s">
        <v>6</v>
      </c>
      <c r="L6493" s="462" t="s">
        <v>7</v>
      </c>
      <c r="M6493" s="346"/>
    </row>
    <row r="6494" spans="2:13" ht="25.5" outlineLevel="1" x14ac:dyDescent="0.2">
      <c r="B6494" s="345"/>
      <c r="C6494" s="489" t="s">
        <v>1901</v>
      </c>
      <c r="D6494" s="465" t="s">
        <v>2421</v>
      </c>
      <c r="E6494" s="443" t="s">
        <v>14</v>
      </c>
      <c r="F6494" s="443" t="s">
        <v>2422</v>
      </c>
      <c r="G6494" s="466" t="s">
        <v>1970</v>
      </c>
      <c r="H6494" s="466"/>
      <c r="I6494" s="332" t="s">
        <v>29</v>
      </c>
      <c r="J6494" s="333">
        <v>1</v>
      </c>
      <c r="K6494" s="334">
        <v>51.75</v>
      </c>
      <c r="L6494" s="334">
        <v>51.75</v>
      </c>
      <c r="M6494" s="346"/>
    </row>
    <row r="6495" spans="2:13" ht="25.5" outlineLevel="1" x14ac:dyDescent="0.2">
      <c r="B6495" s="345"/>
      <c r="C6495" s="490" t="s">
        <v>1903</v>
      </c>
      <c r="D6495" s="467" t="s">
        <v>2003</v>
      </c>
      <c r="E6495" s="442" t="s">
        <v>14</v>
      </c>
      <c r="F6495" s="442" t="s">
        <v>2004</v>
      </c>
      <c r="G6495" s="468" t="s">
        <v>1916</v>
      </c>
      <c r="H6495" s="468"/>
      <c r="I6495" s="335" t="s">
        <v>1050</v>
      </c>
      <c r="J6495" s="336">
        <v>0.17399999999999999</v>
      </c>
      <c r="K6495" s="337">
        <v>27.6</v>
      </c>
      <c r="L6495" s="337">
        <v>4.8</v>
      </c>
      <c r="M6495" s="346"/>
    </row>
    <row r="6496" spans="2:13" ht="25.5" outlineLevel="1" x14ac:dyDescent="0.2">
      <c r="B6496" s="345"/>
      <c r="C6496" s="490" t="s">
        <v>1903</v>
      </c>
      <c r="D6496" s="467" t="s">
        <v>1997</v>
      </c>
      <c r="E6496" s="442" t="s">
        <v>14</v>
      </c>
      <c r="F6496" s="442" t="s">
        <v>1998</v>
      </c>
      <c r="G6496" s="468" t="s">
        <v>1916</v>
      </c>
      <c r="H6496" s="468"/>
      <c r="I6496" s="335" t="s">
        <v>1050</v>
      </c>
      <c r="J6496" s="336">
        <v>5.4800000000000001E-2</v>
      </c>
      <c r="K6496" s="337">
        <v>21.09</v>
      </c>
      <c r="L6496" s="337">
        <v>1.1499999999999999</v>
      </c>
      <c r="M6496" s="346"/>
    </row>
    <row r="6497" spans="2:13" outlineLevel="1" x14ac:dyDescent="0.2">
      <c r="B6497" s="345"/>
      <c r="C6497" s="493" t="s">
        <v>1991</v>
      </c>
      <c r="D6497" s="472" t="s">
        <v>1799</v>
      </c>
      <c r="E6497" s="444" t="s">
        <v>14</v>
      </c>
      <c r="F6497" s="444" t="s">
        <v>1800</v>
      </c>
      <c r="G6497" s="473" t="s">
        <v>1993</v>
      </c>
      <c r="H6497" s="473"/>
      <c r="I6497" s="339" t="s">
        <v>29</v>
      </c>
      <c r="J6497" s="340">
        <v>4.8000000000000001E-2</v>
      </c>
      <c r="K6497" s="341">
        <v>3.9</v>
      </c>
      <c r="L6497" s="341">
        <v>0.18</v>
      </c>
      <c r="M6497" s="346"/>
    </row>
    <row r="6498" spans="2:13" ht="25.5" outlineLevel="1" x14ac:dyDescent="0.2">
      <c r="B6498" s="345"/>
      <c r="C6498" s="493" t="s">
        <v>1991</v>
      </c>
      <c r="D6498" s="472" t="s">
        <v>3078</v>
      </c>
      <c r="E6498" s="444" t="s">
        <v>14</v>
      </c>
      <c r="F6498" s="444" t="s">
        <v>1404</v>
      </c>
      <c r="G6498" s="473" t="s">
        <v>1993</v>
      </c>
      <c r="H6498" s="473"/>
      <c r="I6498" s="339" t="s">
        <v>29</v>
      </c>
      <c r="J6498" s="340">
        <v>1</v>
      </c>
      <c r="K6498" s="341">
        <v>45.62</v>
      </c>
      <c r="L6498" s="341">
        <v>45.62</v>
      </c>
      <c r="M6498" s="346"/>
    </row>
    <row r="6499" spans="2:13" outlineLevel="1" x14ac:dyDescent="0.2">
      <c r="B6499" s="345"/>
      <c r="C6499" s="491"/>
      <c r="D6499" s="469"/>
      <c r="E6499" s="469"/>
      <c r="F6499" s="469"/>
      <c r="G6499" s="469" t="s">
        <v>1917</v>
      </c>
      <c r="H6499" s="470">
        <v>2.0319786808794138</v>
      </c>
      <c r="I6499" s="469" t="s">
        <v>1918</v>
      </c>
      <c r="J6499" s="470">
        <v>2.2400000000000002</v>
      </c>
      <c r="K6499" s="469" t="s">
        <v>1919</v>
      </c>
      <c r="L6499" s="470">
        <v>4.2699999999999996</v>
      </c>
      <c r="M6499" s="346"/>
    </row>
    <row r="6500" spans="2:13" ht="13.5" outlineLevel="1" thickBot="1" x14ac:dyDescent="0.25">
      <c r="B6500" s="345"/>
      <c r="C6500" s="491"/>
      <c r="D6500" s="469"/>
      <c r="E6500" s="469"/>
      <c r="F6500" s="469"/>
      <c r="G6500" s="469" t="s">
        <v>1920</v>
      </c>
      <c r="H6500" s="470">
        <v>11.5</v>
      </c>
      <c r="I6500" s="469"/>
      <c r="J6500" s="471" t="s">
        <v>1921</v>
      </c>
      <c r="K6500" s="471"/>
      <c r="L6500" s="470">
        <v>63.25</v>
      </c>
      <c r="M6500" s="346"/>
    </row>
    <row r="6501" spans="2:13" ht="13.5" outlineLevel="1" thickTop="1" x14ac:dyDescent="0.2">
      <c r="B6501" s="345"/>
      <c r="C6501" s="492"/>
      <c r="D6501" s="338"/>
      <c r="E6501" s="338"/>
      <c r="F6501" s="338"/>
      <c r="G6501" s="338"/>
      <c r="H6501" s="338"/>
      <c r="I6501" s="338"/>
      <c r="J6501" s="338"/>
      <c r="K6501" s="338"/>
      <c r="L6501" s="338"/>
      <c r="M6501" s="346"/>
    </row>
    <row r="6502" spans="2:13" ht="15" outlineLevel="1" x14ac:dyDescent="0.2">
      <c r="B6502" s="345"/>
      <c r="C6502" s="488"/>
      <c r="D6502" s="462" t="s">
        <v>1</v>
      </c>
      <c r="E6502" s="461" t="s">
        <v>2</v>
      </c>
      <c r="F6502" s="461" t="s">
        <v>3</v>
      </c>
      <c r="G6502" s="463" t="s">
        <v>1900</v>
      </c>
      <c r="H6502" s="463"/>
      <c r="I6502" s="464" t="s">
        <v>4</v>
      </c>
      <c r="J6502" s="462" t="s">
        <v>5</v>
      </c>
      <c r="K6502" s="462" t="s">
        <v>6</v>
      </c>
      <c r="L6502" s="462" t="s">
        <v>7</v>
      </c>
      <c r="M6502" s="346"/>
    </row>
    <row r="6503" spans="2:13" ht="25.5" outlineLevel="1" x14ac:dyDescent="0.2">
      <c r="B6503" s="345"/>
      <c r="C6503" s="489" t="s">
        <v>1901</v>
      </c>
      <c r="D6503" s="465" t="s">
        <v>2925</v>
      </c>
      <c r="E6503" s="443" t="s">
        <v>14</v>
      </c>
      <c r="F6503" s="443" t="s">
        <v>2926</v>
      </c>
      <c r="G6503" s="466" t="s">
        <v>1970</v>
      </c>
      <c r="H6503" s="466"/>
      <c r="I6503" s="332" t="s">
        <v>29</v>
      </c>
      <c r="J6503" s="333">
        <v>1</v>
      </c>
      <c r="K6503" s="334">
        <v>9.89</v>
      </c>
      <c r="L6503" s="334">
        <v>9.89</v>
      </c>
      <c r="M6503" s="346"/>
    </row>
    <row r="6504" spans="2:13" ht="25.5" outlineLevel="1" x14ac:dyDescent="0.2">
      <c r="B6504" s="345"/>
      <c r="C6504" s="490" t="s">
        <v>1903</v>
      </c>
      <c r="D6504" s="467" t="s">
        <v>2003</v>
      </c>
      <c r="E6504" s="442" t="s">
        <v>14</v>
      </c>
      <c r="F6504" s="442" t="s">
        <v>2004</v>
      </c>
      <c r="G6504" s="468" t="s">
        <v>1916</v>
      </c>
      <c r="H6504" s="468"/>
      <c r="I6504" s="335" t="s">
        <v>1050</v>
      </c>
      <c r="J6504" s="336">
        <v>0.1232</v>
      </c>
      <c r="K6504" s="337">
        <v>27.6</v>
      </c>
      <c r="L6504" s="337">
        <v>3.4</v>
      </c>
      <c r="M6504" s="346"/>
    </row>
    <row r="6505" spans="2:13" ht="25.5" outlineLevel="1" x14ac:dyDescent="0.2">
      <c r="B6505" s="345"/>
      <c r="C6505" s="490" t="s">
        <v>1903</v>
      </c>
      <c r="D6505" s="467" t="s">
        <v>1997</v>
      </c>
      <c r="E6505" s="442" t="s">
        <v>14</v>
      </c>
      <c r="F6505" s="442" t="s">
        <v>1998</v>
      </c>
      <c r="G6505" s="468" t="s">
        <v>1916</v>
      </c>
      <c r="H6505" s="468"/>
      <c r="I6505" s="335" t="s">
        <v>1050</v>
      </c>
      <c r="J6505" s="336">
        <v>3.8800000000000001E-2</v>
      </c>
      <c r="K6505" s="337">
        <v>21.09</v>
      </c>
      <c r="L6505" s="337">
        <v>0.81</v>
      </c>
      <c r="M6505" s="346"/>
    </row>
    <row r="6506" spans="2:13" outlineLevel="1" x14ac:dyDescent="0.2">
      <c r="B6506" s="345"/>
      <c r="C6506" s="493" t="s">
        <v>1991</v>
      </c>
      <c r="D6506" s="472" t="s">
        <v>1799</v>
      </c>
      <c r="E6506" s="444" t="s">
        <v>14</v>
      </c>
      <c r="F6506" s="444" t="s">
        <v>1800</v>
      </c>
      <c r="G6506" s="473" t="s">
        <v>1993</v>
      </c>
      <c r="H6506" s="473"/>
      <c r="I6506" s="339" t="s">
        <v>29</v>
      </c>
      <c r="J6506" s="340">
        <v>3.32E-2</v>
      </c>
      <c r="K6506" s="341">
        <v>3.9</v>
      </c>
      <c r="L6506" s="341">
        <v>0.12</v>
      </c>
      <c r="M6506" s="346"/>
    </row>
    <row r="6507" spans="2:13" ht="25.5" outlineLevel="1" x14ac:dyDescent="0.2">
      <c r="B6507" s="345"/>
      <c r="C6507" s="493" t="s">
        <v>1991</v>
      </c>
      <c r="D6507" s="472" t="s">
        <v>1883</v>
      </c>
      <c r="E6507" s="444" t="s">
        <v>14</v>
      </c>
      <c r="F6507" s="444" t="s">
        <v>1884</v>
      </c>
      <c r="G6507" s="473" t="s">
        <v>1993</v>
      </c>
      <c r="H6507" s="473"/>
      <c r="I6507" s="339" t="s">
        <v>29</v>
      </c>
      <c r="J6507" s="340">
        <v>1</v>
      </c>
      <c r="K6507" s="341">
        <v>5.56</v>
      </c>
      <c r="L6507" s="341">
        <v>5.56</v>
      </c>
      <c r="M6507" s="346"/>
    </row>
    <row r="6508" spans="2:13" outlineLevel="1" x14ac:dyDescent="0.2">
      <c r="B6508" s="345"/>
      <c r="C6508" s="491"/>
      <c r="D6508" s="469"/>
      <c r="E6508" s="469"/>
      <c r="F6508" s="469"/>
      <c r="G6508" s="469" t="s">
        <v>1917</v>
      </c>
      <c r="H6508" s="470">
        <v>1.4323784143904064</v>
      </c>
      <c r="I6508" s="469" t="s">
        <v>1918</v>
      </c>
      <c r="J6508" s="470">
        <v>1.58</v>
      </c>
      <c r="K6508" s="469" t="s">
        <v>1919</v>
      </c>
      <c r="L6508" s="470">
        <v>3.01</v>
      </c>
      <c r="M6508" s="346"/>
    </row>
    <row r="6509" spans="2:13" ht="13.5" outlineLevel="1" thickBot="1" x14ac:dyDescent="0.25">
      <c r="B6509" s="345"/>
      <c r="C6509" s="491"/>
      <c r="D6509" s="469"/>
      <c r="E6509" s="469"/>
      <c r="F6509" s="469"/>
      <c r="G6509" s="469" t="s">
        <v>1920</v>
      </c>
      <c r="H6509" s="470">
        <v>2.19</v>
      </c>
      <c r="I6509" s="469"/>
      <c r="J6509" s="471" t="s">
        <v>1921</v>
      </c>
      <c r="K6509" s="471"/>
      <c r="L6509" s="470">
        <v>12.08</v>
      </c>
      <c r="M6509" s="346"/>
    </row>
    <row r="6510" spans="2:13" ht="13.5" outlineLevel="1" thickTop="1" x14ac:dyDescent="0.2">
      <c r="B6510" s="345"/>
      <c r="C6510" s="492"/>
      <c r="D6510" s="338"/>
      <c r="E6510" s="338"/>
      <c r="F6510" s="338"/>
      <c r="G6510" s="338"/>
      <c r="H6510" s="338"/>
      <c r="I6510" s="338"/>
      <c r="J6510" s="338"/>
      <c r="K6510" s="338"/>
      <c r="L6510" s="338"/>
      <c r="M6510" s="346"/>
    </row>
    <row r="6511" spans="2:13" ht="15" outlineLevel="1" x14ac:dyDescent="0.2">
      <c r="B6511" s="345"/>
      <c r="C6511" s="488"/>
      <c r="D6511" s="462" t="s">
        <v>1</v>
      </c>
      <c r="E6511" s="461" t="s">
        <v>2</v>
      </c>
      <c r="F6511" s="461" t="s">
        <v>3</v>
      </c>
      <c r="G6511" s="463" t="s">
        <v>1900</v>
      </c>
      <c r="H6511" s="463"/>
      <c r="I6511" s="464" t="s">
        <v>4</v>
      </c>
      <c r="J6511" s="462" t="s">
        <v>5</v>
      </c>
      <c r="K6511" s="462" t="s">
        <v>6</v>
      </c>
      <c r="L6511" s="462" t="s">
        <v>7</v>
      </c>
      <c r="M6511" s="346"/>
    </row>
    <row r="6512" spans="2:13" ht="25.5" outlineLevel="1" x14ac:dyDescent="0.2">
      <c r="B6512" s="345"/>
      <c r="C6512" s="489" t="s">
        <v>1901</v>
      </c>
      <c r="D6512" s="465" t="s">
        <v>2675</v>
      </c>
      <c r="E6512" s="443" t="s">
        <v>14</v>
      </c>
      <c r="F6512" s="443" t="s">
        <v>2676</v>
      </c>
      <c r="G6512" s="466" t="s">
        <v>1970</v>
      </c>
      <c r="H6512" s="466"/>
      <c r="I6512" s="332" t="s">
        <v>29</v>
      </c>
      <c r="J6512" s="333">
        <v>1</v>
      </c>
      <c r="K6512" s="334">
        <v>27.12</v>
      </c>
      <c r="L6512" s="334">
        <v>27.12</v>
      </c>
      <c r="M6512" s="346"/>
    </row>
    <row r="6513" spans="2:13" ht="25.5" outlineLevel="1" x14ac:dyDescent="0.2">
      <c r="B6513" s="345"/>
      <c r="C6513" s="490" t="s">
        <v>1903</v>
      </c>
      <c r="D6513" s="467" t="s">
        <v>2003</v>
      </c>
      <c r="E6513" s="442" t="s">
        <v>14</v>
      </c>
      <c r="F6513" s="442" t="s">
        <v>2004</v>
      </c>
      <c r="G6513" s="468" t="s">
        <v>1916</v>
      </c>
      <c r="H6513" s="468"/>
      <c r="I6513" s="335" t="s">
        <v>1050</v>
      </c>
      <c r="J6513" s="336">
        <v>0.1232</v>
      </c>
      <c r="K6513" s="337">
        <v>27.6</v>
      </c>
      <c r="L6513" s="337">
        <v>3.4</v>
      </c>
      <c r="M6513" s="346"/>
    </row>
    <row r="6514" spans="2:13" ht="25.5" outlineLevel="1" x14ac:dyDescent="0.2">
      <c r="B6514" s="345"/>
      <c r="C6514" s="490" t="s">
        <v>1903</v>
      </c>
      <c r="D6514" s="467" t="s">
        <v>1997</v>
      </c>
      <c r="E6514" s="442" t="s">
        <v>14</v>
      </c>
      <c r="F6514" s="442" t="s">
        <v>1998</v>
      </c>
      <c r="G6514" s="468" t="s">
        <v>1916</v>
      </c>
      <c r="H6514" s="468"/>
      <c r="I6514" s="335" t="s">
        <v>1050</v>
      </c>
      <c r="J6514" s="336">
        <v>3.8800000000000001E-2</v>
      </c>
      <c r="K6514" s="337">
        <v>21.09</v>
      </c>
      <c r="L6514" s="337">
        <v>0.81</v>
      </c>
      <c r="M6514" s="346"/>
    </row>
    <row r="6515" spans="2:13" outlineLevel="1" x14ac:dyDescent="0.2">
      <c r="B6515" s="345"/>
      <c r="C6515" s="493" t="s">
        <v>1991</v>
      </c>
      <c r="D6515" s="472" t="s">
        <v>1799</v>
      </c>
      <c r="E6515" s="444" t="s">
        <v>14</v>
      </c>
      <c r="F6515" s="444" t="s">
        <v>1800</v>
      </c>
      <c r="G6515" s="473" t="s">
        <v>1993</v>
      </c>
      <c r="H6515" s="473"/>
      <c r="I6515" s="339" t="s">
        <v>29</v>
      </c>
      <c r="J6515" s="340">
        <v>4.8000000000000001E-2</v>
      </c>
      <c r="K6515" s="341">
        <v>3.9</v>
      </c>
      <c r="L6515" s="341">
        <v>0.18</v>
      </c>
      <c r="M6515" s="346"/>
    </row>
    <row r="6516" spans="2:13" ht="25.5" outlineLevel="1" x14ac:dyDescent="0.2">
      <c r="B6516" s="345"/>
      <c r="C6516" s="493" t="s">
        <v>1991</v>
      </c>
      <c r="D6516" s="472" t="s">
        <v>1857</v>
      </c>
      <c r="E6516" s="444" t="s">
        <v>14</v>
      </c>
      <c r="F6516" s="444" t="s">
        <v>1858</v>
      </c>
      <c r="G6516" s="473" t="s">
        <v>1993</v>
      </c>
      <c r="H6516" s="473"/>
      <c r="I6516" s="339" t="s">
        <v>29</v>
      </c>
      <c r="J6516" s="340">
        <v>1</v>
      </c>
      <c r="K6516" s="341">
        <v>22.73</v>
      </c>
      <c r="L6516" s="341">
        <v>22.73</v>
      </c>
      <c r="M6516" s="346"/>
    </row>
    <row r="6517" spans="2:13" outlineLevel="1" x14ac:dyDescent="0.2">
      <c r="B6517" s="345"/>
      <c r="C6517" s="491"/>
      <c r="D6517" s="469"/>
      <c r="E6517" s="469"/>
      <c r="F6517" s="469"/>
      <c r="G6517" s="469" t="s">
        <v>1917</v>
      </c>
      <c r="H6517" s="470">
        <v>1.4323784143904064</v>
      </c>
      <c r="I6517" s="469" t="s">
        <v>1918</v>
      </c>
      <c r="J6517" s="470">
        <v>1.58</v>
      </c>
      <c r="K6517" s="469" t="s">
        <v>1919</v>
      </c>
      <c r="L6517" s="470">
        <v>3.01</v>
      </c>
      <c r="M6517" s="346"/>
    </row>
    <row r="6518" spans="2:13" outlineLevel="1" x14ac:dyDescent="0.2">
      <c r="B6518" s="345"/>
      <c r="C6518" s="491"/>
      <c r="D6518" s="469"/>
      <c r="E6518" s="469"/>
      <c r="F6518" s="469"/>
      <c r="G6518" s="469" t="s">
        <v>1920</v>
      </c>
      <c r="H6518" s="470">
        <v>6.02</v>
      </c>
      <c r="I6518" s="469"/>
      <c r="J6518" s="471" t="s">
        <v>1921</v>
      </c>
      <c r="K6518" s="471"/>
      <c r="L6518" s="470">
        <v>33.14</v>
      </c>
      <c r="M6518" s="346"/>
    </row>
    <row r="6519" spans="2:13" ht="30.75" customHeight="1" outlineLevel="1" x14ac:dyDescent="0.2">
      <c r="B6519" s="345"/>
      <c r="M6519" s="346"/>
    </row>
    <row r="6520" spans="2:13" ht="13.5" thickBot="1" x14ac:dyDescent="0.25">
      <c r="B6520" s="347" t="s">
        <v>3079</v>
      </c>
      <c r="C6520" s="348"/>
      <c r="D6520" s="475"/>
      <c r="E6520" s="475"/>
      <c r="F6520" s="475"/>
      <c r="G6520" s="475"/>
      <c r="H6520" s="475"/>
      <c r="I6520" s="475"/>
      <c r="J6520" s="475"/>
      <c r="K6520" s="475"/>
      <c r="L6520" s="475"/>
      <c r="M6520" s="349" t="s">
        <v>3079</v>
      </c>
    </row>
    <row r="6521" spans="2:13" ht="13.5" thickTop="1" x14ac:dyDescent="0.2">
      <c r="C6521" s="4"/>
      <c r="D6521" s="2"/>
      <c r="E6521" s="2"/>
    </row>
  </sheetData>
  <mergeCells count="5">
    <mergeCell ref="C3:L3"/>
    <mergeCell ref="C4:L4"/>
    <mergeCell ref="C5:L5"/>
    <mergeCell ref="C3410:L3410"/>
    <mergeCell ref="C3411:L3411"/>
  </mergeCells>
  <pageMargins left="0.511811024" right="0.511811024" top="0.78740157499999996" bottom="0.78740157499999996" header="0.31496062000000002" footer="0.31496062000000002"/>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8</vt:i4>
      </vt:variant>
      <vt:variant>
        <vt:lpstr>Intervalos nomeados</vt:lpstr>
      </vt:variant>
      <vt:variant>
        <vt:i4>49</vt:i4>
      </vt:variant>
    </vt:vector>
  </HeadingPairs>
  <TitlesOfParts>
    <vt:vector size="57" baseType="lpstr">
      <vt:lpstr>DESCONTO</vt:lpstr>
      <vt:lpstr>CFF</vt:lpstr>
      <vt:lpstr>ORÇ.SINT.</vt:lpstr>
      <vt:lpstr>ABC(SERV)</vt:lpstr>
      <vt:lpstr>ABC(INSUMO)</vt:lpstr>
      <vt:lpstr>ES</vt:lpstr>
      <vt:lpstr>BDI</vt:lpstr>
      <vt:lpstr>CPU</vt:lpstr>
      <vt:lpstr>BDI</vt:lpstr>
      <vt:lpstr>BDI_DIFF</vt:lpstr>
      <vt:lpstr>BDI_DIFF_PROP</vt:lpstr>
      <vt:lpstr>BDI_PROP</vt:lpstr>
      <vt:lpstr>DESCONTO</vt:lpstr>
      <vt:lpstr>ET_1_REF</vt:lpstr>
      <vt:lpstr>ET_10_REF</vt:lpstr>
      <vt:lpstr>ET_11_REF</vt:lpstr>
      <vt:lpstr>ET_12_REF</vt:lpstr>
      <vt:lpstr>ET_13_REF</vt:lpstr>
      <vt:lpstr>ET_14.1_REF</vt:lpstr>
      <vt:lpstr>ET_14.2_REF</vt:lpstr>
      <vt:lpstr>ET_14.3_REF</vt:lpstr>
      <vt:lpstr>ET_14.4_REF</vt:lpstr>
      <vt:lpstr>ET_14.5_REF</vt:lpstr>
      <vt:lpstr>ET_14.6_REF</vt:lpstr>
      <vt:lpstr>ET_15_REF</vt:lpstr>
      <vt:lpstr>ET_16_REF</vt:lpstr>
      <vt:lpstr>ET_17_REF</vt:lpstr>
      <vt:lpstr>ET_18_REF</vt:lpstr>
      <vt:lpstr>ET_19_REF</vt:lpstr>
      <vt:lpstr>ET_2_REF</vt:lpstr>
      <vt:lpstr>ET_20_REF</vt:lpstr>
      <vt:lpstr>ET_21_REF</vt:lpstr>
      <vt:lpstr>ET_22_REF</vt:lpstr>
      <vt:lpstr>ET_23_REF</vt:lpstr>
      <vt:lpstr>ET_24_REF</vt:lpstr>
      <vt:lpstr>ET_25_REF</vt:lpstr>
      <vt:lpstr>ET_26_REF</vt:lpstr>
      <vt:lpstr>ET_27_REF</vt:lpstr>
      <vt:lpstr>ET_28_REF</vt:lpstr>
      <vt:lpstr>ET_29_REF</vt:lpstr>
      <vt:lpstr>ET_3_REF</vt:lpstr>
      <vt:lpstr>ET_30_REF</vt:lpstr>
      <vt:lpstr>ET_31_REF</vt:lpstr>
      <vt:lpstr>ET_32_REF</vt:lpstr>
      <vt:lpstr>ET_33_REF</vt:lpstr>
      <vt:lpstr>ET_34_REF</vt:lpstr>
      <vt:lpstr>ET_35_REF</vt:lpstr>
      <vt:lpstr>ET_36_REF</vt:lpstr>
      <vt:lpstr>ET_37_REF</vt:lpstr>
      <vt:lpstr>ET_4_REF</vt:lpstr>
      <vt:lpstr>ET_5_REF</vt:lpstr>
      <vt:lpstr>ET_6_REF</vt:lpstr>
      <vt:lpstr>ET_7_REF</vt:lpstr>
      <vt:lpstr>ET_8_REF</vt:lpstr>
      <vt:lpstr>ET_9_REF</vt:lpstr>
      <vt:lpstr>HORISTA</vt:lpstr>
      <vt:lpstr>MENSALISTA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axlsx</dc:creator>
  <cp:lastModifiedBy>"11891"</cp:lastModifiedBy>
  <cp:revision>0</cp:revision>
  <dcterms:created xsi:type="dcterms:W3CDTF">2022-09-12T10:31:11Z</dcterms:created>
  <dcterms:modified xsi:type="dcterms:W3CDTF">2023-03-13T18:26:32Z</dcterms:modified>
</cp:coreProperties>
</file>